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2\ԳՆԱՆՇՈՒՄ\ԵՔ-ԳՀԱՇՁԲ--22-63\Հրավեր\Hraver 22-63\Հրավեր 22-63\"/>
    </mc:Choice>
  </mc:AlternateContent>
  <bookViews>
    <workbookView xWindow="0" yWindow="0" windowWidth="28800" windowHeight="12345" tabRatio="852" firstSheet="4" activeTab="4"/>
  </bookViews>
  <sheets>
    <sheet name="Ampopagir" sheetId="101" state="hidden" r:id="rId1"/>
    <sheet name="Titul" sheetId="102" state="hidden" r:id="rId2"/>
    <sheet name="Obyekt" sheetId="103" state="hidden" r:id="rId3"/>
    <sheet name="caval" sheetId="57" state="hidden" r:id="rId4"/>
    <sheet name="Caval miavor gnerov" sheetId="97" r:id="rId5"/>
    <sheet name="TER AKT" sheetId="99" state="hidden" r:id="rId6"/>
  </sheets>
  <definedNames>
    <definedName name="_xlnm.Print_Area" localSheetId="3">caval!$A$1:$G$2769</definedName>
    <definedName name="_xlnm.Print_Area" localSheetId="4">'Caval miavor gnerov'!$A$1:$H$3482</definedName>
    <definedName name="_xlnm.Print_Titles" localSheetId="3">caval!$7:$7</definedName>
    <definedName name="_xlnm.Print_Titles" localSheetId="4">'Caval miavor gnerov'!$11:$11</definedName>
    <definedName name="_xlnm.Print_Titles" localSheetId="5">'TER AKT'!$15:$15</definedName>
  </definedNames>
  <calcPr calcId="152511"/>
</workbook>
</file>

<file path=xl/calcChain.xml><?xml version="1.0" encoding="utf-8"?>
<calcChain xmlns="http://schemas.openxmlformats.org/spreadsheetml/2006/main">
  <c r="L12" i="97" l="1"/>
  <c r="L17" i="97"/>
  <c r="L22" i="97"/>
  <c r="L27" i="97"/>
  <c r="L32" i="97"/>
  <c r="L37" i="97"/>
  <c r="L42" i="97"/>
  <c r="L47" i="97"/>
  <c r="L53" i="97"/>
  <c r="L58" i="97"/>
  <c r="L63" i="97"/>
  <c r="L68" i="97"/>
  <c r="L73" i="97"/>
  <c r="L78" i="97"/>
  <c r="L83" i="97"/>
  <c r="L88" i="97"/>
  <c r="L93" i="97"/>
  <c r="L98" i="97"/>
  <c r="L103" i="97"/>
  <c r="L108" i="97"/>
  <c r="L113" i="97"/>
  <c r="L118" i="97"/>
  <c r="L125" i="97"/>
  <c r="L130" i="97"/>
  <c r="L135" i="97"/>
  <c r="L140" i="97"/>
  <c r="L145" i="97"/>
  <c r="L150" i="97"/>
  <c r="L155" i="97"/>
  <c r="L161" i="97"/>
  <c r="L166" i="97"/>
  <c r="L171" i="97"/>
  <c r="L176" i="97"/>
  <c r="L181" i="97"/>
  <c r="L186" i="97"/>
  <c r="L191" i="97"/>
  <c r="L196" i="97"/>
  <c r="L201" i="97"/>
  <c r="L206" i="97"/>
  <c r="L211" i="97"/>
  <c r="L216" i="97"/>
  <c r="L221" i="97"/>
  <c r="L226" i="97"/>
  <c r="L233" i="97"/>
  <c r="L238" i="97"/>
  <c r="L243" i="97"/>
  <c r="L248" i="97"/>
  <c r="L253" i="97"/>
  <c r="L258" i="97"/>
  <c r="L263" i="97"/>
  <c r="L269" i="97"/>
  <c r="L274" i="97"/>
  <c r="L279" i="97"/>
  <c r="L284" i="97"/>
  <c r="L289" i="97"/>
  <c r="L294" i="97"/>
  <c r="L299" i="97"/>
  <c r="L304" i="97"/>
  <c r="L309" i="97"/>
  <c r="L314" i="97"/>
  <c r="L319" i="97"/>
  <c r="L324" i="97"/>
  <c r="L329" i="97"/>
  <c r="L334" i="97"/>
  <c r="L341" i="97"/>
  <c r="L346" i="97"/>
  <c r="L351" i="97"/>
  <c r="L356" i="97"/>
  <c r="L361" i="97"/>
  <c r="L366" i="97"/>
  <c r="L371" i="97"/>
  <c r="L377" i="97"/>
  <c r="L382" i="97"/>
  <c r="L387" i="97"/>
  <c r="L392" i="97"/>
  <c r="L397" i="97"/>
  <c r="L402" i="97"/>
  <c r="L407" i="97"/>
  <c r="L412" i="97"/>
  <c r="L417" i="97"/>
  <c r="L422" i="97"/>
  <c r="L427" i="97"/>
  <c r="L432" i="97"/>
  <c r="L437" i="97"/>
  <c r="L442" i="97"/>
  <c r="L449" i="97"/>
  <c r="L454" i="97"/>
  <c r="L459" i="97"/>
  <c r="L464" i="97"/>
  <c r="L469" i="97"/>
  <c r="L474" i="97"/>
  <c r="L479" i="97"/>
  <c r="L485" i="97"/>
  <c r="L490" i="97"/>
  <c r="L495" i="97"/>
  <c r="L500" i="97"/>
  <c r="L505" i="97"/>
  <c r="L510" i="97"/>
  <c r="L515" i="97"/>
  <c r="L520" i="97"/>
  <c r="L525" i="97"/>
  <c r="L530" i="97"/>
  <c r="L535" i="97"/>
  <c r="L540" i="97"/>
  <c r="L545" i="97"/>
  <c r="L550" i="97"/>
  <c r="L557" i="97"/>
  <c r="L562" i="97"/>
  <c r="L567" i="97"/>
  <c r="L572" i="97"/>
  <c r="L577" i="97"/>
  <c r="L582" i="97"/>
  <c r="L587" i="97"/>
  <c r="L593" i="97"/>
  <c r="L598" i="97"/>
  <c r="L603" i="97"/>
  <c r="L608" i="97"/>
  <c r="L613" i="97"/>
  <c r="L618" i="97"/>
  <c r="L623" i="97"/>
  <c r="L628" i="97"/>
  <c r="L633" i="97"/>
  <c r="L638" i="97"/>
  <c r="L643" i="97"/>
  <c r="L648" i="97"/>
  <c r="L653" i="97"/>
  <c r="L658" i="97"/>
  <c r="L665" i="97"/>
  <c r="L670" i="97"/>
  <c r="L675" i="97"/>
  <c r="L680" i="97"/>
  <c r="L685" i="97"/>
  <c r="L690" i="97"/>
  <c r="L695" i="97"/>
  <c r="L701" i="97"/>
  <c r="L706" i="97"/>
  <c r="L711" i="97"/>
  <c r="L716" i="97"/>
  <c r="L721" i="97"/>
  <c r="L726" i="97"/>
  <c r="L731" i="97"/>
  <c r="L736" i="97"/>
  <c r="L741" i="97"/>
  <c r="L746" i="97"/>
  <c r="L751" i="97"/>
  <c r="L756" i="97"/>
  <c r="L761" i="97"/>
  <c r="L766" i="97"/>
  <c r="L773" i="97"/>
  <c r="L778" i="97"/>
  <c r="L783" i="97"/>
  <c r="L788" i="97"/>
  <c r="L793" i="97"/>
  <c r="L798" i="97"/>
  <c r="L803" i="97"/>
  <c r="L809" i="97"/>
  <c r="L814" i="97"/>
  <c r="L819" i="97"/>
  <c r="L824" i="97"/>
  <c r="L829" i="97"/>
  <c r="L834" i="97"/>
  <c r="L839" i="97"/>
  <c r="L844" i="97"/>
  <c r="L849" i="97"/>
  <c r="L854" i="97"/>
  <c r="L859" i="97"/>
  <c r="L864" i="97"/>
  <c r="L869" i="97"/>
  <c r="L874" i="97"/>
  <c r="L881" i="97"/>
  <c r="L886" i="97"/>
  <c r="L891" i="97"/>
  <c r="L896" i="97"/>
  <c r="L901" i="97"/>
  <c r="L906" i="97"/>
  <c r="L911" i="97"/>
  <c r="L917" i="97"/>
  <c r="L922" i="97"/>
  <c r="L927" i="97"/>
  <c r="L932" i="97"/>
  <c r="L937" i="97"/>
  <c r="L942" i="97"/>
  <c r="L947" i="97"/>
  <c r="L952" i="97"/>
  <c r="L957" i="97"/>
  <c r="L962" i="97"/>
  <c r="L967" i="97"/>
  <c r="L972" i="97"/>
  <c r="L977" i="97"/>
  <c r="L982" i="97"/>
  <c r="L989" i="97"/>
  <c r="L994" i="97"/>
  <c r="L999" i="97"/>
  <c r="L1004" i="97"/>
  <c r="L1009" i="97"/>
  <c r="L1014" i="97"/>
  <c r="L1019" i="97"/>
  <c r="L1025" i="97"/>
  <c r="L1030" i="97"/>
  <c r="L1035" i="97"/>
  <c r="L1040" i="97"/>
  <c r="L1045" i="97"/>
  <c r="L1050" i="97"/>
  <c r="L1055" i="97"/>
  <c r="L1060" i="97"/>
  <c r="L1065" i="97"/>
  <c r="L1070" i="97"/>
  <c r="L1075" i="97"/>
  <c r="L1080" i="97"/>
  <c r="L1085" i="97"/>
  <c r="L1090" i="97"/>
  <c r="L1097" i="97"/>
  <c r="L1102" i="97"/>
  <c r="L1107" i="97"/>
  <c r="L1112" i="97"/>
  <c r="L1117" i="97"/>
  <c r="L1122" i="97"/>
  <c r="L1127" i="97"/>
  <c r="L1133" i="97"/>
  <c r="L1138" i="97"/>
  <c r="L1143" i="97"/>
  <c r="L1148" i="97"/>
  <c r="L1153" i="97"/>
  <c r="L1158" i="97"/>
  <c r="L1163" i="97"/>
  <c r="L1168" i="97"/>
  <c r="L1173" i="97"/>
  <c r="L1178" i="97"/>
  <c r="L1183" i="97"/>
  <c r="L1188" i="97"/>
  <c r="L1193" i="97"/>
  <c r="L1198" i="97"/>
  <c r="L1205" i="97"/>
  <c r="L1210" i="97"/>
  <c r="L1215" i="97"/>
  <c r="L1220" i="97"/>
  <c r="L1225" i="97"/>
  <c r="L1230" i="97"/>
  <c r="L1235" i="97"/>
  <c r="L1241" i="97"/>
  <c r="L1246" i="97"/>
  <c r="L1251" i="97"/>
  <c r="L1256" i="97"/>
  <c r="L1261" i="97"/>
  <c r="L1266" i="97"/>
  <c r="L1271" i="97"/>
  <c r="L1276" i="97"/>
  <c r="L1281" i="97"/>
  <c r="L1286" i="97"/>
  <c r="L1291" i="97"/>
  <c r="L1296" i="97"/>
  <c r="L1301" i="97"/>
  <c r="L1306" i="97"/>
  <c r="L1313" i="97"/>
  <c r="L1318" i="97"/>
  <c r="L1323" i="97"/>
  <c r="L1328" i="97"/>
  <c r="L1333" i="97"/>
  <c r="L1338" i="97"/>
  <c r="L1343" i="97"/>
  <c r="L1349" i="97"/>
  <c r="L1354" i="97"/>
  <c r="L1359" i="97"/>
  <c r="L1364" i="97"/>
  <c r="L1369" i="97"/>
  <c r="L1374" i="97"/>
  <c r="L1379" i="97"/>
  <c r="L1384" i="97"/>
  <c r="L1389" i="97"/>
  <c r="L1394" i="97"/>
  <c r="L1399" i="97"/>
  <c r="L1404" i="97"/>
  <c r="L1409" i="97"/>
  <c r="L1414" i="97"/>
  <c r="L1421" i="97"/>
  <c r="L1426" i="97"/>
  <c r="L1431" i="97"/>
  <c r="L1436" i="97"/>
  <c r="L1441" i="97"/>
  <c r="L1446" i="97"/>
  <c r="L1451" i="97"/>
  <c r="L1457" i="97"/>
  <c r="L1462" i="97"/>
  <c r="L1467" i="97"/>
  <c r="L1472" i="97"/>
  <c r="L1477" i="97"/>
  <c r="L1482" i="97"/>
  <c r="L1487" i="97"/>
  <c r="L1492" i="97"/>
  <c r="L1497" i="97"/>
  <c r="L1502" i="97"/>
  <c r="L1507" i="97"/>
  <c r="L1512" i="97"/>
  <c r="L1517" i="97"/>
  <c r="L1522" i="97"/>
  <c r="L1529" i="97"/>
  <c r="L1534" i="97"/>
  <c r="L1539" i="97"/>
  <c r="L1544" i="97"/>
  <c r="L1549" i="97"/>
  <c r="L1554" i="97"/>
  <c r="L1559" i="97"/>
  <c r="L1565" i="97"/>
  <c r="L1570" i="97"/>
  <c r="L1575" i="97"/>
  <c r="L1580" i="97"/>
  <c r="L1585" i="97"/>
  <c r="L1590" i="97"/>
  <c r="L1595" i="97"/>
  <c r="L1600" i="97"/>
  <c r="L1605" i="97"/>
  <c r="L1610" i="97"/>
  <c r="L1615" i="97"/>
  <c r="L1620" i="97"/>
  <c r="L1625" i="97"/>
  <c r="L1630" i="97"/>
  <c r="L1637" i="97"/>
  <c r="L1642" i="97"/>
  <c r="L1647" i="97"/>
  <c r="L1652" i="97"/>
  <c r="L1657" i="97"/>
  <c r="L1662" i="97"/>
  <c r="L1667" i="97"/>
  <c r="L1673" i="97"/>
  <c r="L1678" i="97"/>
  <c r="L1683" i="97"/>
  <c r="L1688" i="97"/>
  <c r="L1693" i="97"/>
  <c r="L1698" i="97"/>
  <c r="L1703" i="97"/>
  <c r="L1708" i="97"/>
  <c r="L1713" i="97"/>
  <c r="L1718" i="97"/>
  <c r="L1723" i="97"/>
  <c r="L1728" i="97"/>
  <c r="L1733" i="97"/>
  <c r="L1738" i="97"/>
  <c r="L1745" i="97"/>
  <c r="L1750" i="97"/>
  <c r="L1755" i="97"/>
  <c r="L1760" i="97"/>
  <c r="L1765" i="97"/>
  <c r="L1770" i="97"/>
  <c r="L1775" i="97"/>
  <c r="L1781" i="97"/>
  <c r="L1786" i="97"/>
  <c r="L1791" i="97"/>
  <c r="L1796" i="97"/>
  <c r="L1801" i="97"/>
  <c r="L1806" i="97"/>
  <c r="L1811" i="97"/>
  <c r="L1816" i="97"/>
  <c r="L1821" i="97"/>
  <c r="L1826" i="97"/>
  <c r="L1831" i="97"/>
  <c r="L1836" i="97"/>
  <c r="L1841" i="97"/>
  <c r="L1846" i="97"/>
  <c r="L1853" i="97"/>
  <c r="L1858" i="97"/>
  <c r="L1863" i="97"/>
  <c r="L1868" i="97"/>
  <c r="L1873" i="97"/>
  <c r="L1878" i="97"/>
  <c r="L1883" i="97"/>
  <c r="L1889" i="97"/>
  <c r="L1894" i="97"/>
  <c r="L1899" i="97"/>
  <c r="L1904" i="97"/>
  <c r="L1909" i="97"/>
  <c r="L1914" i="97"/>
  <c r="L1919" i="97"/>
  <c r="L1924" i="97"/>
  <c r="L1929" i="97"/>
  <c r="L1934" i="97"/>
  <c r="L1939" i="97"/>
  <c r="L1944" i="97"/>
  <c r="L1949" i="97"/>
  <c r="L1954" i="97"/>
  <c r="L1961" i="97"/>
  <c r="L1966" i="97"/>
  <c r="L1971" i="97"/>
  <c r="L1976" i="97"/>
  <c r="L1981" i="97"/>
  <c r="L1986" i="97"/>
  <c r="L1991" i="97"/>
  <c r="L1997" i="97"/>
  <c r="L2002" i="97"/>
  <c r="L2007" i="97"/>
  <c r="L2012" i="97"/>
  <c r="L2017" i="97"/>
  <c r="L2022" i="97"/>
  <c r="L2027" i="97"/>
  <c r="L2032" i="97"/>
  <c r="L2037" i="97"/>
  <c r="L2042" i="97"/>
  <c r="L2047" i="97"/>
  <c r="L2052" i="97"/>
  <c r="L2057" i="97"/>
  <c r="L2062" i="97"/>
  <c r="L2069" i="97"/>
  <c r="L2074" i="97"/>
  <c r="L2079" i="97"/>
  <c r="L2084" i="97"/>
  <c r="L2089" i="97"/>
  <c r="L2094" i="97"/>
  <c r="L2099" i="97"/>
  <c r="L2105" i="97"/>
  <c r="L2110" i="97"/>
  <c r="L2115" i="97"/>
  <c r="L2120" i="97"/>
  <c r="L2125" i="97"/>
  <c r="L2130" i="97"/>
  <c r="L2135" i="97"/>
  <c r="L2140" i="97"/>
  <c r="L2145" i="97"/>
  <c r="L2150" i="97"/>
  <c r="L2155" i="97"/>
  <c r="L2160" i="97"/>
  <c r="L2165" i="97"/>
  <c r="L2170" i="97"/>
  <c r="L2177" i="97"/>
  <c r="L2182" i="97"/>
  <c r="L2187" i="97"/>
  <c r="L2192" i="97"/>
  <c r="L2197" i="97"/>
  <c r="L2202" i="97"/>
  <c r="L2207" i="97"/>
  <c r="L2213" i="97"/>
  <c r="L2218" i="97"/>
  <c r="L2223" i="97"/>
  <c r="L2228" i="97"/>
  <c r="L2233" i="97"/>
  <c r="L2238" i="97"/>
  <c r="L2243" i="97"/>
  <c r="L2248" i="97"/>
  <c r="L2253" i="97"/>
  <c r="L2258" i="97"/>
  <c r="L2263" i="97"/>
  <c r="L2268" i="97"/>
  <c r="L2273" i="97"/>
  <c r="L2278" i="97"/>
  <c r="L2285" i="97"/>
  <c r="L2290" i="97"/>
  <c r="L2295" i="97"/>
  <c r="L2300" i="97"/>
  <c r="L2305" i="97"/>
  <c r="L2310" i="97"/>
  <c r="L2315" i="97"/>
  <c r="L2321" i="97"/>
  <c r="L2326" i="97"/>
  <c r="L2331" i="97"/>
  <c r="L2336" i="97"/>
  <c r="L2341" i="97"/>
  <c r="L2346" i="97"/>
  <c r="L2351" i="97"/>
  <c r="L2356" i="97"/>
  <c r="L2361" i="97"/>
  <c r="L2366" i="97"/>
  <c r="L2371" i="97"/>
  <c r="L2376" i="97"/>
  <c r="L2381" i="97"/>
  <c r="L2386" i="97"/>
  <c r="L2393" i="97"/>
  <c r="L2398" i="97"/>
  <c r="L2403" i="97"/>
  <c r="L2408" i="97"/>
  <c r="L2413" i="97"/>
  <c r="L2418" i="97"/>
  <c r="L2423" i="97"/>
  <c r="L2429" i="97"/>
  <c r="L2434" i="97"/>
  <c r="L2439" i="97"/>
  <c r="L2444" i="97"/>
  <c r="L2449" i="97"/>
  <c r="L2454" i="97"/>
  <c r="L2459" i="97"/>
  <c r="L2464" i="97"/>
  <c r="L2469" i="97"/>
  <c r="L2474" i="97"/>
  <c r="L2479" i="97"/>
  <c r="L2484" i="97"/>
  <c r="L2489" i="97"/>
  <c r="L2494" i="97"/>
  <c r="L2501" i="97"/>
  <c r="L2506" i="97"/>
  <c r="L2511" i="97"/>
  <c r="L2516" i="97"/>
  <c r="L2521" i="97"/>
  <c r="L2526" i="97"/>
  <c r="L2531" i="97"/>
  <c r="L2537" i="97"/>
  <c r="L2542" i="97"/>
  <c r="L2547" i="97"/>
  <c r="L2552" i="97"/>
  <c r="L2557" i="97"/>
  <c r="L2562" i="97"/>
  <c r="L2567" i="97"/>
  <c r="L2572" i="97"/>
  <c r="L2577" i="97"/>
  <c r="L2582" i="97"/>
  <c r="L2587" i="97"/>
  <c r="L2592" i="97"/>
  <c r="L2597" i="97"/>
  <c r="L2602" i="97"/>
  <c r="L2610" i="97"/>
  <c r="L2615" i="97"/>
  <c r="L2620" i="97"/>
  <c r="L2625" i="97"/>
  <c r="L2630" i="97"/>
  <c r="L2635" i="97"/>
  <c r="L2640" i="97"/>
  <c r="L2646" i="97"/>
  <c r="L2651" i="97"/>
  <c r="L2656" i="97"/>
  <c r="L2661" i="97"/>
  <c r="L2666" i="97"/>
  <c r="L2671" i="97"/>
  <c r="L2676" i="97"/>
  <c r="L2681" i="97"/>
  <c r="L2686" i="97"/>
  <c r="L2691" i="97"/>
  <c r="L2696" i="97"/>
  <c r="L2701" i="97"/>
  <c r="L2706" i="97"/>
  <c r="L2711" i="97"/>
  <c r="L2719" i="97"/>
  <c r="L2724" i="97"/>
  <c r="L2729" i="97"/>
  <c r="L2734" i="97"/>
  <c r="L2739" i="97"/>
  <c r="L2744" i="97"/>
  <c r="L2749" i="97"/>
  <c r="L2755" i="97"/>
  <c r="L2760" i="97"/>
  <c r="L2765" i="97"/>
  <c r="L2770" i="97"/>
  <c r="L2775" i="97"/>
  <c r="L2780" i="97"/>
  <c r="L2785" i="97"/>
  <c r="L2790" i="97"/>
  <c r="L2795" i="97"/>
  <c r="L2800" i="97"/>
  <c r="L2805" i="97"/>
  <c r="L2810" i="97"/>
  <c r="L2815" i="97"/>
  <c r="L2820" i="97"/>
  <c r="L2827" i="97"/>
  <c r="L2832" i="97"/>
  <c r="L2837" i="97"/>
  <c r="L2842" i="97"/>
  <c r="L2847" i="97"/>
  <c r="L2852" i="97"/>
  <c r="L2857" i="97"/>
  <c r="L2863" i="97"/>
  <c r="L2868" i="97"/>
  <c r="L2873" i="97"/>
  <c r="L2878" i="97"/>
  <c r="L2883" i="97"/>
  <c r="L2888" i="97"/>
  <c r="L2893" i="97"/>
  <c r="L2898" i="97"/>
  <c r="L2903" i="97"/>
  <c r="L2908" i="97"/>
  <c r="L2913" i="97"/>
  <c r="L2918" i="97"/>
  <c r="L2923" i="97"/>
  <c r="L2928" i="97"/>
  <c r="L2935" i="97"/>
  <c r="L2940" i="97"/>
  <c r="L2945" i="97"/>
  <c r="L2950" i="97"/>
  <c r="L2955" i="97"/>
  <c r="L2960" i="97"/>
  <c r="L2965" i="97"/>
  <c r="L2971" i="97"/>
  <c r="L2976" i="97"/>
  <c r="L2981" i="97"/>
  <c r="L2986" i="97"/>
  <c r="L2991" i="97"/>
  <c r="L2996" i="97"/>
  <c r="L3001" i="97"/>
  <c r="L3006" i="97"/>
  <c r="L3011" i="97"/>
  <c r="L3016" i="97"/>
  <c r="L3021" i="97"/>
  <c r="L3026" i="97"/>
  <c r="L3031" i="97"/>
  <c r="L3036" i="97"/>
  <c r="L3043" i="97"/>
  <c r="L3048" i="97"/>
  <c r="L3053" i="97"/>
  <c r="L3058" i="97"/>
  <c r="L3063" i="97"/>
  <c r="L3068" i="97"/>
  <c r="L3073" i="97"/>
  <c r="L3079" i="97"/>
  <c r="L3084" i="97"/>
  <c r="L3089" i="97"/>
  <c r="L3094" i="97"/>
  <c r="L3099" i="97"/>
  <c r="L3104" i="97"/>
  <c r="L3109" i="97"/>
  <c r="L3114" i="97"/>
  <c r="L3119" i="97"/>
  <c r="L3124" i="97"/>
  <c r="L3129" i="97"/>
  <c r="L3134" i="97"/>
  <c r="L3139" i="97"/>
  <c r="L3144" i="97"/>
  <c r="L3151" i="97"/>
  <c r="L3156" i="97"/>
  <c r="L3161" i="97"/>
  <c r="L3166" i="97"/>
  <c r="L3171" i="97"/>
  <c r="L3176" i="97"/>
  <c r="L3181" i="97"/>
  <c r="L3187" i="97"/>
  <c r="L3192" i="97"/>
  <c r="L3197" i="97"/>
  <c r="L3202" i="97"/>
  <c r="L3207" i="97"/>
  <c r="L3212" i="97"/>
  <c r="L3217" i="97"/>
  <c r="L3222" i="97"/>
  <c r="L3227" i="97"/>
  <c r="L3232" i="97"/>
  <c r="L3237" i="97"/>
  <c r="L3242" i="97"/>
  <c r="L3247" i="97"/>
  <c r="L3252" i="97"/>
  <c r="L3259" i="97"/>
  <c r="L3264" i="97"/>
  <c r="L3269" i="97"/>
  <c r="L3274" i="97"/>
  <c r="L3279" i="97"/>
  <c r="L3284" i="97"/>
  <c r="L3289" i="97"/>
  <c r="L3295" i="97"/>
  <c r="L3300" i="97"/>
  <c r="L3305" i="97"/>
  <c r="L3310" i="97"/>
  <c r="L3315" i="97"/>
  <c r="L3320" i="97"/>
  <c r="L3325" i="97"/>
  <c r="L3330" i="97"/>
  <c r="L3335" i="97"/>
  <c r="L3340" i="97"/>
  <c r="L3345" i="97"/>
  <c r="L3350" i="97"/>
  <c r="L3355" i="97"/>
  <c r="L3360" i="97"/>
  <c r="L3367" i="97"/>
  <c r="L3372" i="97"/>
  <c r="L3377" i="97"/>
  <c r="L3382" i="97"/>
  <c r="L3387" i="97"/>
  <c r="L3392" i="97"/>
  <c r="L3397" i="97"/>
  <c r="L3403" i="97"/>
  <c r="L3408" i="97"/>
  <c r="L3413" i="97"/>
  <c r="L3418" i="97"/>
  <c r="L3423" i="97"/>
  <c r="L3428" i="97"/>
  <c r="L3433" i="97"/>
  <c r="L3438" i="97"/>
  <c r="L3443" i="97"/>
  <c r="L3448" i="97"/>
  <c r="L3453" i="97"/>
  <c r="L3458" i="97"/>
  <c r="L3463" i="97"/>
  <c r="L3468" i="97"/>
  <c r="C27" i="101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D16" i="103"/>
  <c r="D36" i="103" s="1"/>
  <c r="E36" i="103"/>
  <c r="C35" i="103"/>
  <c r="C34" i="103"/>
  <c r="C33" i="103"/>
  <c r="C17" i="103"/>
  <c r="C18" i="103"/>
  <c r="C19" i="103"/>
  <c r="C20" i="103"/>
  <c r="C21" i="103"/>
  <c r="C22" i="103"/>
  <c r="C23" i="103"/>
  <c r="C24" i="103"/>
  <c r="C25" i="103"/>
  <c r="C26" i="103"/>
  <c r="C27" i="103"/>
  <c r="C28" i="103"/>
  <c r="C29" i="103"/>
  <c r="C30" i="103"/>
  <c r="C31" i="103"/>
  <c r="C32" i="103"/>
  <c r="B16" i="103"/>
  <c r="A4" i="103"/>
  <c r="R14" i="97"/>
  <c r="R13" i="97"/>
  <c r="R12" i="97"/>
  <c r="R11" i="97"/>
  <c r="C15" i="102"/>
  <c r="A4" i="101"/>
  <c r="C16" i="99"/>
  <c r="J12" i="97"/>
  <c r="C8" i="57"/>
  <c r="A1" i="57"/>
  <c r="J2346" i="97"/>
  <c r="J2386" i="97"/>
  <c r="J2542" i="97"/>
  <c r="J2582" i="97"/>
  <c r="J3021" i="97"/>
  <c r="J3001" i="97"/>
  <c r="J2981" i="97"/>
  <c r="J2965" i="97"/>
  <c r="J2945" i="97"/>
  <c r="J2815" i="97"/>
  <c r="J2795" i="97"/>
  <c r="J2775" i="97"/>
  <c r="J2755" i="97"/>
  <c r="J2739" i="97"/>
  <c r="J658" i="97"/>
  <c r="J638" i="97"/>
  <c r="J618" i="97"/>
  <c r="J598" i="97"/>
  <c r="J432" i="97"/>
  <c r="J412" i="97"/>
  <c r="J2155" i="97"/>
  <c r="J2135" i="97"/>
  <c r="J2115" i="97"/>
  <c r="J2099" i="97"/>
  <c r="J2079" i="97"/>
  <c r="J1949" i="97"/>
  <c r="J1924" i="97"/>
  <c r="J1904" i="97"/>
  <c r="J1846" i="97"/>
  <c r="J1826" i="97"/>
  <c r="J1806" i="97"/>
  <c r="J1786" i="97"/>
  <c r="J1728" i="97"/>
  <c r="J1708" i="97"/>
  <c r="J1688" i="97"/>
  <c r="J1630" i="97"/>
  <c r="J1610" i="97"/>
  <c r="J1590" i="97"/>
  <c r="J1570" i="97"/>
  <c r="J1512" i="97"/>
  <c r="J1492" i="97"/>
  <c r="J1472" i="97"/>
  <c r="J1414" i="97"/>
  <c r="J1394" i="97"/>
  <c r="J1374" i="97"/>
  <c r="J1354" i="97"/>
  <c r="J1296" i="97"/>
  <c r="J1276" i="97"/>
  <c r="J1256" i="97"/>
  <c r="J1198" i="97"/>
  <c r="J1178" i="97"/>
  <c r="J1158" i="97"/>
  <c r="J1138" i="97"/>
  <c r="J1080" i="97"/>
  <c r="J1060" i="97"/>
  <c r="J1040" i="97"/>
  <c r="J982" i="97"/>
  <c r="J962" i="97"/>
  <c r="J942" i="97"/>
  <c r="J922" i="97"/>
  <c r="J756" i="97"/>
  <c r="J736" i="97"/>
  <c r="J716" i="97"/>
  <c r="J550" i="97"/>
  <c r="J530" i="97"/>
  <c r="J510" i="97"/>
  <c r="J490" i="97"/>
  <c r="J253" i="97"/>
  <c r="J233" i="97"/>
  <c r="J896" i="97"/>
  <c r="J798" i="97"/>
  <c r="J778" i="97"/>
  <c r="J680" i="97"/>
  <c r="J582" i="97"/>
  <c r="J562" i="97"/>
  <c r="J464" i="97"/>
  <c r="J329" i="97"/>
  <c r="J309" i="97"/>
  <c r="J289" i="97"/>
  <c r="J269" i="97"/>
  <c r="J103" i="97"/>
  <c r="J83" i="97"/>
  <c r="J63" i="97"/>
  <c r="J397" i="97"/>
  <c r="J377" i="97"/>
  <c r="J361" i="97"/>
  <c r="J3279" i="97"/>
  <c r="J2696" i="97"/>
  <c r="J2676" i="97"/>
  <c r="J2656" i="97"/>
  <c r="J2640" i="97"/>
  <c r="J2620" i="97"/>
  <c r="J2489" i="97"/>
  <c r="J2469" i="97"/>
  <c r="J2449" i="97"/>
  <c r="J2429" i="97"/>
  <c r="J2413" i="97"/>
  <c r="J2263" i="97"/>
  <c r="J2243" i="97"/>
  <c r="J2223" i="97"/>
  <c r="J2057" i="97"/>
  <c r="J2037" i="97"/>
  <c r="J2017" i="97"/>
  <c r="J1997" i="97"/>
  <c r="J1868" i="97"/>
  <c r="J1770" i="97"/>
  <c r="J1750" i="97"/>
  <c r="J1652" i="97"/>
  <c r="J1554" i="97"/>
  <c r="J1534" i="97"/>
  <c r="J1436" i="97"/>
  <c r="J1338" i="97"/>
  <c r="J1318" i="97"/>
  <c r="J1220" i="97"/>
  <c r="J1122" i="97"/>
  <c r="J1102" i="97"/>
  <c r="J1004" i="97"/>
  <c r="J874" i="97"/>
  <c r="J854" i="97"/>
  <c r="J834" i="97"/>
  <c r="J3463" i="97"/>
  <c r="J3443" i="97"/>
  <c r="J3423" i="97"/>
  <c r="J3403" i="97"/>
  <c r="J3387" i="97"/>
  <c r="J3474" i="97"/>
  <c r="J3237" i="97"/>
  <c r="J3217" i="97"/>
  <c r="J3197" i="97"/>
  <c r="J3181" i="97"/>
  <c r="J3161" i="97"/>
  <c r="J3031" i="97"/>
  <c r="J3011" i="97"/>
  <c r="J2991" i="97"/>
  <c r="J2971" i="97"/>
  <c r="J2955" i="97"/>
  <c r="J2805" i="97"/>
  <c r="J2785" i="97"/>
  <c r="J2765" i="97"/>
  <c r="J2749" i="97"/>
  <c r="J2729" i="97"/>
  <c r="J2597" i="97"/>
  <c r="J2577" i="97"/>
  <c r="J2557" i="97"/>
  <c r="J2537" i="97"/>
  <c r="J2521" i="97"/>
  <c r="J2501" i="97"/>
  <c r="J2371" i="97"/>
  <c r="J2351" i="97"/>
  <c r="J2331" i="97"/>
  <c r="J2315" i="97"/>
  <c r="J2207" i="97"/>
  <c r="J2187" i="97"/>
  <c r="J1991" i="97"/>
  <c r="J1971" i="97"/>
  <c r="J814" i="97"/>
  <c r="J648" i="97"/>
  <c r="J628" i="97"/>
  <c r="J608" i="97"/>
  <c r="J442" i="97"/>
  <c r="J422" i="97"/>
  <c r="J2165" i="97"/>
  <c r="J2145" i="97"/>
  <c r="J2125" i="97"/>
  <c r="J2105" i="97"/>
  <c r="J1939" i="97"/>
  <c r="J1914" i="97"/>
  <c r="J1894" i="97"/>
  <c r="J1836" i="97"/>
  <c r="J1816" i="97"/>
  <c r="J1796" i="97"/>
  <c r="J1738" i="97"/>
  <c r="J1718" i="97"/>
  <c r="J1698" i="97"/>
  <c r="J1678" i="97"/>
  <c r="J1620" i="97"/>
  <c r="J1600" i="97"/>
  <c r="J1580" i="97"/>
  <c r="J1522" i="97"/>
  <c r="J1502" i="97"/>
  <c r="J1482" i="97"/>
  <c r="J1462" i="97"/>
  <c r="J1404" i="97"/>
  <c r="J1384" i="97"/>
  <c r="J1364" i="97"/>
  <c r="J1306" i="97"/>
  <c r="J1286" i="97"/>
  <c r="J1266" i="97"/>
  <c r="J1246" i="97"/>
  <c r="J1188" i="97"/>
  <c r="J1168" i="97"/>
  <c r="J1148" i="97"/>
  <c r="J1090" i="97"/>
  <c r="J1070" i="97"/>
  <c r="J1050" i="97"/>
  <c r="J1030" i="97"/>
  <c r="J972" i="97"/>
  <c r="J952" i="97"/>
  <c r="J932" i="97"/>
  <c r="J766" i="97"/>
  <c r="J746" i="97"/>
  <c r="J726" i="97"/>
  <c r="J706" i="97"/>
  <c r="J540" i="97"/>
  <c r="J520" i="97"/>
  <c r="J500" i="97"/>
  <c r="J263" i="97"/>
  <c r="J243" i="97"/>
  <c r="J47" i="97"/>
  <c r="J27" i="97"/>
  <c r="J906" i="97"/>
  <c r="J886" i="97"/>
  <c r="J788" i="97"/>
  <c r="J690" i="97"/>
  <c r="J670" i="97"/>
  <c r="J572" i="97"/>
  <c r="J474" i="97"/>
  <c r="J454" i="97"/>
  <c r="J319" i="97"/>
  <c r="J299" i="97"/>
  <c r="J279" i="97"/>
  <c r="J113" i="97"/>
  <c r="J93" i="97"/>
  <c r="J73" i="97"/>
  <c r="J53" i="97"/>
  <c r="J341" i="97"/>
  <c r="J17" i="97"/>
  <c r="N2207" i="97" l="1"/>
  <c r="N706" i="97"/>
  <c r="N7" i="97"/>
  <c r="N3237" i="97" s="1"/>
  <c r="N3372" i="97"/>
  <c r="J3372" i="97" s="1"/>
  <c r="N3063" i="97"/>
  <c r="J3063" i="97" s="1"/>
  <c r="N2940" i="97"/>
  <c r="J2940" i="97" s="1"/>
  <c r="N2587" i="97"/>
  <c r="J2587" i="97" s="1"/>
  <c r="N2341" i="97"/>
  <c r="J2341" i="97" s="1"/>
  <c r="N2074" i="97"/>
  <c r="J2074" i="97" s="1"/>
  <c r="N1889" i="97"/>
  <c r="J1889" i="97" s="1"/>
  <c r="N1580" i="97"/>
  <c r="N1457" i="97"/>
  <c r="J1457" i="97" s="1"/>
  <c r="N1333" i="97"/>
  <c r="J1333" i="97" s="1"/>
  <c r="N962" i="97"/>
  <c r="N572" i="97"/>
  <c r="N263" i="97"/>
  <c r="N3428" i="97"/>
  <c r="J3428" i="97" s="1"/>
  <c r="N3202" i="97"/>
  <c r="J3202" i="97" s="1"/>
  <c r="N3079" i="97"/>
  <c r="J3079" i="97" s="1"/>
  <c r="N2501" i="97"/>
  <c r="N2336" i="97"/>
  <c r="J2336" i="97" s="1"/>
  <c r="N2089" i="97"/>
  <c r="J2089" i="97" s="1"/>
  <c r="N1678" i="97"/>
  <c r="N1512" i="97"/>
  <c r="N1266" i="97"/>
  <c r="N854" i="97"/>
  <c r="N608" i="97"/>
  <c r="N319" i="97"/>
  <c r="J2754" i="97"/>
  <c r="J3257" i="97"/>
  <c r="J3402" i="97"/>
  <c r="J3473" i="97"/>
  <c r="J2069" i="97"/>
  <c r="J125" i="97"/>
  <c r="J2827" i="97"/>
  <c r="J3258" i="97"/>
  <c r="J3151" i="97"/>
  <c r="J3043" i="97"/>
  <c r="J2970" i="97"/>
  <c r="J2295" i="97"/>
  <c r="J3259" i="97"/>
  <c r="J1961" i="97"/>
  <c r="J3367" i="97"/>
  <c r="J2393" i="97"/>
  <c r="J916" i="97"/>
  <c r="J3042" i="97"/>
  <c r="J3041" i="97"/>
  <c r="J2719" i="97"/>
  <c r="J2826" i="97"/>
  <c r="J2825" i="97"/>
  <c r="J3186" i="97"/>
  <c r="J2608" i="97"/>
  <c r="J2935" i="97"/>
  <c r="N2630" i="97"/>
  <c r="J2630" i="97" s="1"/>
  <c r="N2706" i="97"/>
  <c r="J2706" i="97" s="1"/>
  <c r="N2366" i="97"/>
  <c r="J2366" i="97" s="1"/>
  <c r="N2084" i="97"/>
  <c r="J2084" i="97" s="1"/>
  <c r="J2104" i="97" s="1"/>
  <c r="N1781" i="97"/>
  <c r="J1781" i="97" s="1"/>
  <c r="N1271" i="97"/>
  <c r="J1271" i="97" s="1"/>
  <c r="N1035" i="97"/>
  <c r="J1035" i="97" s="1"/>
  <c r="N3264" i="97"/>
  <c r="J3264" i="97" s="1"/>
  <c r="J1019" i="97"/>
  <c r="N695" i="97"/>
  <c r="J695" i="97" s="1"/>
  <c r="N1235" i="97"/>
  <c r="J1235" i="97" s="1"/>
  <c r="N1667" i="97"/>
  <c r="N2408" i="97"/>
  <c r="J2408" i="97" s="1"/>
  <c r="N2454" i="97"/>
  <c r="J2454" i="97" s="1"/>
  <c r="N2494" i="97"/>
  <c r="J2494" i="97" s="1"/>
  <c r="N2691" i="97"/>
  <c r="J2691" i="97" s="1"/>
  <c r="N2842" i="97"/>
  <c r="J2842" i="97" s="1"/>
  <c r="N2888" i="97"/>
  <c r="J2888" i="97" s="1"/>
  <c r="N3084" i="97"/>
  <c r="J3084" i="97" s="1"/>
  <c r="N3124" i="97"/>
  <c r="J3124" i="97" s="1"/>
  <c r="N469" i="97"/>
  <c r="J469" i="97" s="1"/>
  <c r="N1549" i="97"/>
  <c r="J1549" i="97" s="1"/>
  <c r="N577" i="97"/>
  <c r="J577" i="97" s="1"/>
  <c r="N32" i="97"/>
  <c r="J32" i="97" s="1"/>
  <c r="N118" i="97"/>
  <c r="J118" i="97" s="1"/>
  <c r="N274" i="97"/>
  <c r="J274" i="97" s="1"/>
  <c r="N314" i="97"/>
  <c r="J314" i="97" s="1"/>
  <c r="N186" i="97"/>
  <c r="J186" i="97" s="1"/>
  <c r="N226" i="97"/>
  <c r="J226" i="97" s="1"/>
  <c r="N382" i="97"/>
  <c r="J382" i="97" s="1"/>
  <c r="N495" i="97"/>
  <c r="J495" i="97" s="1"/>
  <c r="N535" i="97"/>
  <c r="J535" i="97" s="1"/>
  <c r="N613" i="97"/>
  <c r="J613" i="97" s="1"/>
  <c r="N731" i="97"/>
  <c r="J731" i="97" s="1"/>
  <c r="N751" i="97"/>
  <c r="J751" i="97" s="1"/>
  <c r="N819" i="97"/>
  <c r="J819" i="97" s="1"/>
  <c r="N869" i="97"/>
  <c r="J869" i="97" s="1"/>
  <c r="N449" i="97"/>
  <c r="N1019" i="97"/>
  <c r="N1529" i="97"/>
  <c r="N1883" i="97"/>
  <c r="J1883" i="97" s="1"/>
  <c r="N1976" i="97"/>
  <c r="J1976" i="97" s="1"/>
  <c r="N2042" i="97"/>
  <c r="J2042" i="97" s="1"/>
  <c r="N2062" i="97"/>
  <c r="J2062" i="97" s="1"/>
  <c r="N2202" i="97"/>
  <c r="J2202" i="97" s="1"/>
  <c r="N2258" i="97"/>
  <c r="J2258" i="97" s="1"/>
  <c r="J1343" i="97"/>
  <c r="J1667" i="97"/>
  <c r="N1919" i="97"/>
  <c r="J1919" i="97" s="1"/>
  <c r="N1723" i="97"/>
  <c r="J1723" i="97" s="1"/>
  <c r="N1565" i="97"/>
  <c r="J1565" i="97" s="1"/>
  <c r="N1251" i="97"/>
  <c r="J1251" i="97" s="1"/>
  <c r="J1311" i="97" s="1"/>
  <c r="N1055" i="97"/>
  <c r="J1055" i="97" s="1"/>
  <c r="N937" i="97"/>
  <c r="J937" i="97" s="1"/>
  <c r="N1765" i="97"/>
  <c r="J1765" i="97" s="1"/>
  <c r="J1780" i="97" s="1"/>
  <c r="N1409" i="97" l="1"/>
  <c r="J1409" i="97" s="1"/>
  <c r="N2110" i="97"/>
  <c r="J2110" i="97" s="1"/>
  <c r="N2238" i="97"/>
  <c r="J2238" i="97" s="1"/>
  <c r="N2012" i="97"/>
  <c r="J2012" i="97" s="1"/>
  <c r="N1431" i="97"/>
  <c r="J1431" i="97" s="1"/>
  <c r="J1456" i="97" s="1"/>
  <c r="N849" i="97"/>
  <c r="J849" i="97" s="1"/>
  <c r="N653" i="97"/>
  <c r="J653" i="97" s="1"/>
  <c r="N417" i="97"/>
  <c r="J417" i="97" s="1"/>
  <c r="N140" i="97"/>
  <c r="J140" i="97" s="1"/>
  <c r="N78" i="97"/>
  <c r="J78" i="97" s="1"/>
  <c r="N1117" i="97"/>
  <c r="J1117" i="97" s="1"/>
  <c r="N2928" i="97"/>
  <c r="J2928" i="97" s="1"/>
  <c r="N2651" i="97"/>
  <c r="J2651" i="97" s="1"/>
  <c r="N803" i="97"/>
  <c r="J803" i="97" s="1"/>
  <c r="N1507" i="97"/>
  <c r="J1507" i="97" s="1"/>
  <c r="N2893" i="97"/>
  <c r="J2893" i="97" s="1"/>
  <c r="N135" i="97"/>
  <c r="J135" i="97" s="1"/>
  <c r="N1122" i="97"/>
  <c r="N1944" i="97"/>
  <c r="J1944" i="97" s="1"/>
  <c r="N2790" i="97"/>
  <c r="J2790" i="97" s="1"/>
  <c r="N161" i="97"/>
  <c r="J161" i="97" s="1"/>
  <c r="N1085" i="97"/>
  <c r="J1085" i="97" s="1"/>
  <c r="N1662" i="97"/>
  <c r="J1662" i="97" s="1"/>
  <c r="N2423" i="97"/>
  <c r="J2423" i="97" s="1"/>
  <c r="N3227" i="97"/>
  <c r="J3227" i="97" s="1"/>
  <c r="N1404" i="97"/>
  <c r="N901" i="97"/>
  <c r="J901" i="97" s="1"/>
  <c r="N1775" i="97"/>
  <c r="J1775" i="97" s="1"/>
  <c r="N3360" i="97"/>
  <c r="J3360" i="97" s="1"/>
  <c r="N1163" i="97"/>
  <c r="J1163" i="97" s="1"/>
  <c r="N1359" i="97"/>
  <c r="J1359" i="97" s="1"/>
  <c r="N1673" i="97"/>
  <c r="J1673" i="97" s="1"/>
  <c r="N1811" i="97"/>
  <c r="J1811" i="97" s="1"/>
  <c r="N2140" i="97"/>
  <c r="J2140" i="97" s="1"/>
  <c r="N2592" i="97"/>
  <c r="J2592" i="97" s="1"/>
  <c r="N2770" i="97"/>
  <c r="J2770" i="97" s="1"/>
  <c r="N2820" i="97"/>
  <c r="J2820" i="97" s="1"/>
  <c r="N3006" i="97"/>
  <c r="J3006" i="97" s="1"/>
  <c r="N3192" i="97"/>
  <c r="J3192" i="97" s="1"/>
  <c r="N3252" i="97"/>
  <c r="J3252" i="97" s="1"/>
  <c r="N3438" i="97"/>
  <c r="J3438" i="97" s="1"/>
  <c r="N3325" i="97"/>
  <c r="J3325" i="97" s="1"/>
  <c r="N2459" i="97"/>
  <c r="J2459" i="97" s="1"/>
  <c r="N1878" i="97"/>
  <c r="J1878" i="97" s="1"/>
  <c r="N1210" i="97"/>
  <c r="J1210" i="97" s="1"/>
  <c r="N864" i="97"/>
  <c r="J864" i="97" s="1"/>
  <c r="N3397" i="97"/>
  <c r="J3397" i="97" s="1"/>
  <c r="N3274" i="97"/>
  <c r="J3274" i="97" s="1"/>
  <c r="N967" i="97"/>
  <c r="J967" i="97" s="1"/>
  <c r="N1281" i="97"/>
  <c r="J1281" i="97" s="1"/>
  <c r="N1713" i="97"/>
  <c r="J1713" i="97" s="1"/>
  <c r="N1909" i="97"/>
  <c r="J1909" i="97" s="1"/>
  <c r="N2346" i="97"/>
  <c r="N2526" i="97"/>
  <c r="J2526" i="97" s="1"/>
  <c r="N2780" i="97"/>
  <c r="J2780" i="97" s="1"/>
  <c r="N2976" i="97"/>
  <c r="J2976" i="97" s="1"/>
  <c r="N3156" i="97"/>
  <c r="J3156" i="97" s="1"/>
  <c r="N3382" i="97"/>
  <c r="J3382" i="97" s="1"/>
  <c r="N3458" i="97"/>
  <c r="J3458" i="97" s="1"/>
  <c r="N2479" i="97"/>
  <c r="J2479" i="97" s="1"/>
  <c r="N1858" i="97"/>
  <c r="J1858" i="97" s="1"/>
  <c r="N1014" i="97"/>
  <c r="J1014" i="97" s="1"/>
  <c r="N3433" i="97"/>
  <c r="J3433" i="97" s="1"/>
  <c r="N3151" i="97"/>
  <c r="N2981" i="97"/>
  <c r="N2945" i="97"/>
  <c r="N2739" i="97"/>
  <c r="N2511" i="97"/>
  <c r="J2511" i="97" s="1"/>
  <c r="N1961" i="97"/>
  <c r="N2115" i="97"/>
  <c r="N2079" i="97"/>
  <c r="N1728" i="97"/>
  <c r="N1688" i="97"/>
  <c r="N1610" i="97"/>
  <c r="N1570" i="97"/>
  <c r="N1296" i="97"/>
  <c r="N1256" i="97"/>
  <c r="N1178" i="97"/>
  <c r="N1138" i="97"/>
  <c r="N756" i="97"/>
  <c r="N680" i="97"/>
  <c r="N562" i="97"/>
  <c r="N329" i="97"/>
  <c r="N289" i="97"/>
  <c r="N103" i="97"/>
  <c r="N63" i="97"/>
  <c r="N377" i="97"/>
  <c r="N211" i="97"/>
  <c r="J211" i="97" s="1"/>
  <c r="N3315" i="97"/>
  <c r="J3315" i="97" s="1"/>
  <c r="N3259" i="97"/>
  <c r="N3073" i="97"/>
  <c r="J3073" i="97" s="1"/>
  <c r="N2883" i="97"/>
  <c r="J2883" i="97" s="1"/>
  <c r="N2263" i="97"/>
  <c r="N2223" i="97"/>
  <c r="N2037" i="97"/>
  <c r="N1997" i="97"/>
  <c r="N3443" i="97"/>
  <c r="N2955" i="97"/>
  <c r="N2785" i="97"/>
  <c r="N2749" i="97"/>
  <c r="N2351" i="97"/>
  <c r="N2145" i="97"/>
  <c r="N1816" i="97"/>
  <c r="N1522" i="97"/>
  <c r="N1482" i="97"/>
  <c r="N1306" i="97"/>
  <c r="N726" i="97"/>
  <c r="N454" i="97"/>
  <c r="N181" i="97"/>
  <c r="J181" i="97" s="1"/>
  <c r="N3320" i="97"/>
  <c r="J3320" i="97" s="1"/>
  <c r="N1025" i="97"/>
  <c r="J1025" i="97" s="1"/>
  <c r="N1379" i="97"/>
  <c r="J1379" i="97" s="1"/>
  <c r="N1733" i="97"/>
  <c r="J1733" i="97" s="1"/>
  <c r="N2120" i="97"/>
  <c r="J2120" i="97" s="1"/>
  <c r="N2602" i="97"/>
  <c r="J2602" i="97" s="1"/>
  <c r="N2800" i="97"/>
  <c r="J2800" i="97" s="1"/>
  <c r="N2986" i="97"/>
  <c r="J2986" i="97" s="1"/>
  <c r="N3212" i="97"/>
  <c r="J3212" i="97" s="1"/>
  <c r="N3408" i="97"/>
  <c r="J3408" i="97" s="1"/>
  <c r="N3345" i="97"/>
  <c r="J3345" i="97" s="1"/>
  <c r="N2273" i="97"/>
  <c r="J2273" i="97" s="1"/>
  <c r="N1544" i="97"/>
  <c r="J1544" i="97" s="1"/>
  <c r="N994" i="97"/>
  <c r="J994" i="97" s="1"/>
  <c r="N3377" i="97"/>
  <c r="J3377" i="97" s="1"/>
  <c r="N3021" i="97"/>
  <c r="N2305" i="97"/>
  <c r="J2305" i="97" s="1"/>
  <c r="N658" i="97"/>
  <c r="N618" i="97"/>
  <c r="N432" i="97"/>
  <c r="N2155" i="97"/>
  <c r="N1806" i="97"/>
  <c r="N1374" i="97"/>
  <c r="N942" i="97"/>
  <c r="N490" i="97"/>
  <c r="N233" i="97"/>
  <c r="N191" i="97"/>
  <c r="J191" i="97" s="1"/>
  <c r="N3295" i="97"/>
  <c r="J3295" i="97" s="1"/>
  <c r="N3129" i="97"/>
  <c r="J3129" i="97" s="1"/>
  <c r="N3053" i="97"/>
  <c r="J3053" i="97" s="1"/>
  <c r="N2863" i="97"/>
  <c r="J2863" i="97" s="1"/>
  <c r="N2676" i="97"/>
  <c r="N2640" i="97"/>
  <c r="N947" i="97"/>
  <c r="J947" i="97" s="1"/>
  <c r="N1615" i="97"/>
  <c r="J1615" i="97" s="1"/>
  <c r="N2290" i="97"/>
  <c r="J2290" i="97" s="1"/>
  <c r="N2724" i="97"/>
  <c r="J2724" i="97" s="1"/>
  <c r="N3016" i="97"/>
  <c r="J3016" i="97" s="1"/>
  <c r="N3418" i="97"/>
  <c r="J3418" i="97" s="1"/>
  <c r="N2253" i="97"/>
  <c r="J2253" i="97" s="1"/>
  <c r="N844" i="97"/>
  <c r="J844" i="97" s="1"/>
  <c r="N1981" i="97"/>
  <c r="J1981" i="97" s="1"/>
  <c r="N412" i="97"/>
  <c r="N1846" i="97"/>
  <c r="N1590" i="97"/>
  <c r="N1492" i="97"/>
  <c r="N1198" i="97"/>
  <c r="N530" i="97"/>
  <c r="N253" i="97"/>
  <c r="N464" i="97"/>
  <c r="N397" i="97"/>
  <c r="N2903" i="97"/>
  <c r="J2903" i="97" s="1"/>
  <c r="N2620" i="97"/>
  <c r="N2469" i="97"/>
  <c r="N2429" i="97"/>
  <c r="N2393" i="97"/>
  <c r="N2017" i="97"/>
  <c r="N1770" i="97"/>
  <c r="N1652" i="97"/>
  <c r="N1318" i="97"/>
  <c r="N2765" i="97"/>
  <c r="N2597" i="97"/>
  <c r="N2557" i="97"/>
  <c r="N2521" i="97"/>
  <c r="N1939" i="97"/>
  <c r="N1894" i="97"/>
  <c r="N1698" i="97"/>
  <c r="N1090" i="97"/>
  <c r="N1050" i="97"/>
  <c r="N766" i="97"/>
  <c r="N500" i="97"/>
  <c r="N690" i="97"/>
  <c r="N474" i="97"/>
  <c r="N73" i="97"/>
  <c r="N351" i="97"/>
  <c r="J351" i="97" s="1"/>
  <c r="N911" i="97"/>
  <c r="J911" i="97" s="1"/>
  <c r="N1241" i="97"/>
  <c r="J1241" i="97" s="1"/>
  <c r="N1791" i="97"/>
  <c r="J1791" i="97" s="1"/>
  <c r="N2552" i="97"/>
  <c r="J2552" i="97" s="1"/>
  <c r="N2760" i="97"/>
  <c r="J2760" i="97" s="1"/>
  <c r="N3026" i="97"/>
  <c r="J3026" i="97" s="1"/>
  <c r="N3448" i="97"/>
  <c r="J3448" i="97" s="1"/>
  <c r="N2027" i="97"/>
  <c r="J2027" i="97" s="1"/>
  <c r="N824" i="97"/>
  <c r="J824" i="97" s="1"/>
  <c r="N2719" i="97"/>
  <c r="N598" i="97"/>
  <c r="N2099" i="97"/>
  <c r="N1924" i="97"/>
  <c r="N1630" i="97"/>
  <c r="N1276" i="97"/>
  <c r="N716" i="97"/>
  <c r="N582" i="97"/>
  <c r="N83" i="97"/>
  <c r="N3355" i="97"/>
  <c r="J3355" i="97" s="1"/>
  <c r="N3109" i="97"/>
  <c r="J3109" i="97" s="1"/>
  <c r="N2847" i="97"/>
  <c r="J2847" i="97" s="1"/>
  <c r="N2656" i="97"/>
  <c r="N2057" i="97"/>
  <c r="N3217" i="97"/>
  <c r="N2991" i="97"/>
  <c r="N2805" i="97"/>
  <c r="N2295" i="97"/>
  <c r="N648" i="97"/>
  <c r="N1738" i="97"/>
  <c r="N1384" i="97"/>
  <c r="N952" i="97"/>
  <c r="N540" i="97"/>
  <c r="N27" i="97"/>
  <c r="N886" i="97"/>
  <c r="N145" i="97"/>
  <c r="J145" i="97" s="1"/>
  <c r="N1421" i="97"/>
  <c r="J1421" i="97" s="1"/>
  <c r="N1261" i="97"/>
  <c r="J1261" i="97" s="1"/>
  <c r="N1831" i="97"/>
  <c r="J1831" i="97" s="1"/>
  <c r="N2386" i="97"/>
  <c r="N2572" i="97"/>
  <c r="J2572" i="97" s="1"/>
  <c r="N2810" i="97"/>
  <c r="J2810" i="97" s="1"/>
  <c r="N3232" i="97"/>
  <c r="J3232" i="97" s="1"/>
  <c r="N3139" i="97"/>
  <c r="J3139" i="97" s="1"/>
  <c r="N1446" i="97"/>
  <c r="J1446" i="97" s="1"/>
  <c r="N3207" i="97"/>
  <c r="J3207" i="97" s="1"/>
  <c r="N2755" i="97"/>
  <c r="N2531" i="97"/>
  <c r="J2531" i="97" s="1"/>
  <c r="N638" i="97"/>
  <c r="N1708" i="97"/>
  <c r="N982" i="97"/>
  <c r="N778" i="97"/>
  <c r="N269" i="97"/>
  <c r="N3335" i="97"/>
  <c r="J3335" i="97" s="1"/>
  <c r="N3089" i="97"/>
  <c r="J3089" i="97" s="1"/>
  <c r="N2696" i="97"/>
  <c r="N2489" i="97"/>
  <c r="N2449" i="97"/>
  <c r="N2413" i="97"/>
  <c r="N2243" i="97"/>
  <c r="N1750" i="97"/>
  <c r="N1338" i="97"/>
  <c r="N1220" i="97"/>
  <c r="N834" i="97"/>
  <c r="N3367" i="97"/>
  <c r="N3031" i="97"/>
  <c r="N2577" i="97"/>
  <c r="N2537" i="97"/>
  <c r="N2331" i="97"/>
  <c r="N1971" i="97"/>
  <c r="N2105" i="97"/>
  <c r="N1914" i="97"/>
  <c r="N1462" i="97"/>
  <c r="N1148" i="97"/>
  <c r="N1070" i="97"/>
  <c r="N1030" i="97"/>
  <c r="N125" i="97"/>
  <c r="N3340" i="97"/>
  <c r="J3340" i="97" s="1"/>
  <c r="N1399" i="97"/>
  <c r="J1399" i="97" s="1"/>
  <c r="N2160" i="97"/>
  <c r="J2160" i="97" s="1"/>
  <c r="N2950" i="97"/>
  <c r="J2950" i="97" s="1"/>
  <c r="N3242" i="97"/>
  <c r="J3242" i="97" s="1"/>
  <c r="N3099" i="97"/>
  <c r="J3099" i="97" s="1"/>
  <c r="N1112" i="97"/>
  <c r="J1112" i="97" s="1"/>
  <c r="N3171" i="97"/>
  <c r="J3171" i="97" s="1"/>
  <c r="N2965" i="97"/>
  <c r="N2795" i="97"/>
  <c r="N2285" i="97"/>
  <c r="J2285" i="97" s="1"/>
  <c r="N1414" i="97"/>
  <c r="N1158" i="97"/>
  <c r="N1060" i="97"/>
  <c r="N896" i="97"/>
  <c r="N309" i="97"/>
  <c r="N361" i="97"/>
  <c r="N3279" i="97"/>
  <c r="N2923" i="97"/>
  <c r="J2923" i="97" s="1"/>
  <c r="N1534" i="97"/>
  <c r="N874" i="97"/>
  <c r="N3403" i="97"/>
  <c r="N2371" i="97"/>
  <c r="N2187" i="97"/>
  <c r="N1502" i="97"/>
  <c r="N906" i="97"/>
  <c r="N371" i="97"/>
  <c r="J371" i="97" s="1"/>
  <c r="N3463" i="97"/>
  <c r="N3197" i="97"/>
  <c r="N2827" i="97"/>
  <c r="N2165" i="97"/>
  <c r="N1755" i="97"/>
  <c r="J1755" i="97" s="1"/>
  <c r="N1364" i="97"/>
  <c r="N891" i="97"/>
  <c r="J891" i="97" s="1"/>
  <c r="N520" i="97"/>
  <c r="N3453" i="97"/>
  <c r="J3453" i="97" s="1"/>
  <c r="N3289" i="97"/>
  <c r="J3289" i="97" s="1"/>
  <c r="N3187" i="97"/>
  <c r="J3187" i="97" s="1"/>
  <c r="N3043" i="97"/>
  <c r="N2815" i="97"/>
  <c r="N2567" i="97"/>
  <c r="J2567" i="97" s="1"/>
  <c r="N2403" i="97"/>
  <c r="J2403" i="97" s="1"/>
  <c r="N2321" i="97"/>
  <c r="J2321" i="97" s="1"/>
  <c r="N1991" i="97"/>
  <c r="N1868" i="97"/>
  <c r="N1642" i="97"/>
  <c r="J1642" i="97" s="1"/>
  <c r="N1517" i="97"/>
  <c r="J1517" i="97" s="1"/>
  <c r="N1436" i="97"/>
  <c r="N1230" i="97"/>
  <c r="J1230" i="97" s="1"/>
  <c r="N1065" i="97"/>
  <c r="J1065" i="97" s="1"/>
  <c r="N922" i="97"/>
  <c r="N550" i="97"/>
  <c r="N243" i="97"/>
  <c r="N37" i="97"/>
  <c r="J37" i="97" s="1"/>
  <c r="N3387" i="97"/>
  <c r="N3181" i="97"/>
  <c r="N3036" i="97"/>
  <c r="J3036" i="97" s="1"/>
  <c r="N2729" i="97"/>
  <c r="N2439" i="97"/>
  <c r="J2439" i="97" s="1"/>
  <c r="N2315" i="97"/>
  <c r="N2069" i="97"/>
  <c r="N1904" i="97"/>
  <c r="N1595" i="97"/>
  <c r="J1595" i="97" s="1"/>
  <c r="N1472" i="97"/>
  <c r="N1246" i="97"/>
  <c r="N1102" i="97"/>
  <c r="N814" i="97"/>
  <c r="N442" i="97"/>
  <c r="N299" i="97"/>
  <c r="N113" i="97"/>
  <c r="N2177" i="97"/>
  <c r="N2646" i="97"/>
  <c r="J2646" i="97" s="1"/>
  <c r="N2837" i="97"/>
  <c r="J2837" i="97" s="1"/>
  <c r="N2913" i="97"/>
  <c r="J2913" i="97" s="1"/>
  <c r="N2326" i="97"/>
  <c r="J2326" i="97" s="1"/>
  <c r="N1934" i="97"/>
  <c r="J1934" i="97" s="1"/>
  <c r="N1703" i="97"/>
  <c r="J1703" i="97" s="1"/>
  <c r="N1467" i="97"/>
  <c r="J1467" i="97" s="1"/>
  <c r="N1193" i="97"/>
  <c r="J1193" i="97" s="1"/>
  <c r="N957" i="97"/>
  <c r="J957" i="97" s="1"/>
  <c r="N1853" i="97"/>
  <c r="N685" i="97"/>
  <c r="J685" i="97" s="1"/>
  <c r="N1225" i="97"/>
  <c r="J1225" i="97" s="1"/>
  <c r="N1657" i="97"/>
  <c r="J1657" i="97" s="1"/>
  <c r="N793" i="97"/>
  <c r="J793" i="97" s="1"/>
  <c r="N2398" i="97"/>
  <c r="J2398" i="97" s="1"/>
  <c r="N2444" i="97"/>
  <c r="J2444" i="97" s="1"/>
  <c r="N2484" i="97"/>
  <c r="J2484" i="97" s="1"/>
  <c r="N2635" i="97"/>
  <c r="J2635" i="97" s="1"/>
  <c r="N2681" i="97"/>
  <c r="J2681" i="97" s="1"/>
  <c r="N2832" i="97"/>
  <c r="J2832" i="97" s="1"/>
  <c r="N2878" i="97"/>
  <c r="J2878" i="97" s="1"/>
  <c r="N2918" i="97"/>
  <c r="J2918" i="97" s="1"/>
  <c r="N3068" i="97"/>
  <c r="J3068" i="97" s="1"/>
  <c r="N3114" i="97"/>
  <c r="J3114" i="97" s="1"/>
  <c r="N459" i="97"/>
  <c r="J459" i="97" s="1"/>
  <c r="N1107" i="97"/>
  <c r="J1107" i="97" s="1"/>
  <c r="N1539" i="97"/>
  <c r="J1539" i="97" s="1"/>
  <c r="N567" i="97"/>
  <c r="J567" i="97" s="1"/>
  <c r="N22" i="97"/>
  <c r="J22" i="97" s="1"/>
  <c r="N68" i="97"/>
  <c r="J68" i="97" s="1"/>
  <c r="N108" i="97"/>
  <c r="J108" i="97" s="1"/>
  <c r="N258" i="97"/>
  <c r="J258" i="97" s="1"/>
  <c r="N304" i="97"/>
  <c r="J304" i="97" s="1"/>
  <c r="N130" i="97"/>
  <c r="J130" i="97" s="1"/>
  <c r="N176" i="97"/>
  <c r="J176" i="97" s="1"/>
  <c r="N216" i="97"/>
  <c r="J216" i="97" s="1"/>
  <c r="N366" i="97"/>
  <c r="J366" i="97" s="1"/>
  <c r="N407" i="97"/>
  <c r="J407" i="97" s="1"/>
  <c r="N485" i="97"/>
  <c r="J485" i="97" s="1"/>
  <c r="N525" i="97"/>
  <c r="J525" i="97" s="1"/>
  <c r="N603" i="97"/>
  <c r="J603" i="97" s="1"/>
  <c r="N643" i="97"/>
  <c r="J643" i="97" s="1"/>
  <c r="N721" i="97"/>
  <c r="J721" i="97" s="1"/>
  <c r="N761" i="97"/>
  <c r="J761" i="97" s="1"/>
  <c r="N839" i="97"/>
  <c r="J839" i="97" s="1"/>
  <c r="N917" i="97"/>
  <c r="J917" i="97" s="1"/>
  <c r="N1009" i="97"/>
  <c r="J1009" i="97" s="1"/>
  <c r="N1441" i="97"/>
  <c r="J1441" i="97" s="1"/>
  <c r="N1873" i="97"/>
  <c r="J1873" i="97" s="1"/>
  <c r="N1986" i="97"/>
  <c r="J1986" i="97" s="1"/>
  <c r="N2032" i="97"/>
  <c r="J2032" i="97" s="1"/>
  <c r="N2182" i="97"/>
  <c r="J2182" i="97" s="1"/>
  <c r="N2228" i="97"/>
  <c r="J2228" i="97" s="1"/>
  <c r="N557" i="97"/>
  <c r="N2150" i="97"/>
  <c r="J2150" i="97" s="1"/>
  <c r="N1841" i="97"/>
  <c r="J1841" i="97" s="1"/>
  <c r="N1605" i="97"/>
  <c r="J1605" i="97" s="1"/>
  <c r="N1369" i="97"/>
  <c r="J1369" i="97" s="1"/>
  <c r="N1133" i="97"/>
  <c r="J1133" i="97" s="1"/>
  <c r="N3330" i="97"/>
  <c r="J3330" i="97" s="1"/>
  <c r="N989" i="97"/>
  <c r="N3300" i="97"/>
  <c r="J3300" i="97" s="1"/>
  <c r="N3011" i="97"/>
  <c r="N2310" i="97"/>
  <c r="J2310" i="97" s="1"/>
  <c r="N1836" i="97"/>
  <c r="N1426" i="97"/>
  <c r="J1426" i="97" s="1"/>
  <c r="N972" i="97"/>
  <c r="N746" i="97"/>
  <c r="N47" i="97"/>
  <c r="N3392" i="97"/>
  <c r="J3392" i="97" s="1"/>
  <c r="N3247" i="97"/>
  <c r="J3247" i="97" s="1"/>
  <c r="N3144" i="97"/>
  <c r="J3144" i="97" s="1"/>
  <c r="N2960" i="97"/>
  <c r="J2960" i="97" s="1"/>
  <c r="N2734" i="97"/>
  <c r="J2734" i="97" s="1"/>
  <c r="N2506" i="97"/>
  <c r="J2506" i="97" s="1"/>
  <c r="N2361" i="97"/>
  <c r="J2361" i="97" s="1"/>
  <c r="N2094" i="97"/>
  <c r="J2094" i="97" s="1"/>
  <c r="N1929" i="97"/>
  <c r="J1929" i="97" s="1"/>
  <c r="N1786" i="97"/>
  <c r="N1600" i="97"/>
  <c r="N1477" i="97"/>
  <c r="J1477" i="97" s="1"/>
  <c r="N1354" i="97"/>
  <c r="N1168" i="97"/>
  <c r="N1004" i="97"/>
  <c r="N736" i="97"/>
  <c r="N387" i="97"/>
  <c r="J387" i="97" s="1"/>
  <c r="N201" i="97"/>
  <c r="J201" i="97" s="1"/>
  <c r="N3468" i="97"/>
  <c r="J3468" i="97" s="1"/>
  <c r="N3222" i="97"/>
  <c r="J3222" i="97" s="1"/>
  <c r="N3119" i="97"/>
  <c r="J3119" i="97" s="1"/>
  <c r="N2935" i="97"/>
  <c r="N2542" i="97"/>
  <c r="N2356" i="97"/>
  <c r="J2356" i="97" s="1"/>
  <c r="N2213" i="97"/>
  <c r="J2213" i="97" s="1"/>
  <c r="N2007" i="97"/>
  <c r="J2007" i="97" s="1"/>
  <c r="N1718" i="97"/>
  <c r="N1554" i="97"/>
  <c r="N1286" i="97"/>
  <c r="N1143" i="97"/>
  <c r="J1143" i="97" s="1"/>
  <c r="N1040" i="97"/>
  <c r="N628" i="97"/>
  <c r="N341" i="97"/>
  <c r="N155" i="97"/>
  <c r="J155" i="97" s="1"/>
  <c r="N53" i="97"/>
  <c r="N2610" i="97"/>
  <c r="N2686" i="97"/>
  <c r="J2686" i="97" s="1"/>
  <c r="N2873" i="97"/>
  <c r="J2873" i="97" s="1"/>
  <c r="N2516" i="97"/>
  <c r="J2516" i="97" s="1"/>
  <c r="J2536" i="97" s="1"/>
  <c r="N2130" i="97"/>
  <c r="J2130" i="97" s="1"/>
  <c r="N1821" i="97"/>
  <c r="J1821" i="97" s="1"/>
  <c r="N1585" i="97"/>
  <c r="J1585" i="97" s="1"/>
  <c r="N1349" i="97"/>
  <c r="J1349" i="97" s="1"/>
  <c r="N1075" i="97"/>
  <c r="J1075" i="97" s="1"/>
  <c r="N3310" i="97"/>
  <c r="J3310" i="97" s="1"/>
  <c r="N881" i="97"/>
  <c r="N1313" i="97"/>
  <c r="N1745" i="97"/>
  <c r="N2268" i="97"/>
  <c r="J2268" i="97" s="1"/>
  <c r="N2418" i="97"/>
  <c r="J2418" i="97" s="1"/>
  <c r="N2464" i="97"/>
  <c r="J2464" i="97" s="1"/>
  <c r="N2615" i="97"/>
  <c r="J2615" i="97" s="1"/>
  <c r="N2661" i="97"/>
  <c r="J2661" i="97" s="1"/>
  <c r="N2701" i="97"/>
  <c r="J2701" i="97" s="1"/>
  <c r="N2852" i="97"/>
  <c r="J2852" i="97" s="1"/>
  <c r="N2898" i="97"/>
  <c r="J2898" i="97" s="1"/>
  <c r="N3048" i="97"/>
  <c r="J3048" i="97" s="1"/>
  <c r="N3094" i="97"/>
  <c r="J3094" i="97" s="1"/>
  <c r="N3134" i="97"/>
  <c r="J3134" i="97" s="1"/>
  <c r="N479" i="97"/>
  <c r="J479" i="97" s="1"/>
  <c r="N1127" i="97"/>
  <c r="J1127" i="97" s="1"/>
  <c r="N1559" i="97"/>
  <c r="J1559" i="97" s="1"/>
  <c r="N587" i="97"/>
  <c r="J587" i="97" s="1"/>
  <c r="N42" i="97"/>
  <c r="J42" i="97" s="1"/>
  <c r="N88" i="97"/>
  <c r="J88" i="97" s="1"/>
  <c r="N238" i="97"/>
  <c r="J238" i="97" s="1"/>
  <c r="N284" i="97"/>
  <c r="J284" i="97" s="1"/>
  <c r="N324" i="97"/>
  <c r="J324" i="97" s="1"/>
  <c r="N150" i="97"/>
  <c r="J150" i="97" s="1"/>
  <c r="N196" i="97"/>
  <c r="J196" i="97" s="1"/>
  <c r="N346" i="97"/>
  <c r="J346" i="97" s="1"/>
  <c r="N392" i="97"/>
  <c r="J392" i="97" s="1"/>
  <c r="N427" i="97"/>
  <c r="J427" i="97" s="1"/>
  <c r="N505" i="97"/>
  <c r="J505" i="97" s="1"/>
  <c r="N545" i="97"/>
  <c r="J545" i="97" s="1"/>
  <c r="N623" i="97"/>
  <c r="J623" i="97" s="1"/>
  <c r="N701" i="97"/>
  <c r="J701" i="97" s="1"/>
  <c r="N932" i="97"/>
  <c r="N1796" i="97"/>
  <c r="N2971" i="97"/>
  <c r="N1323" i="97"/>
  <c r="J1323" i="97" s="1"/>
  <c r="J1348" i="97" s="1"/>
  <c r="N977" i="97"/>
  <c r="J977" i="97" s="1"/>
  <c r="N1291" i="97"/>
  <c r="J1291" i="97" s="1"/>
  <c r="N1683" i="97"/>
  <c r="J1683" i="97" s="1"/>
  <c r="J1743" i="97" s="1"/>
  <c r="N1954" i="97"/>
  <c r="J1954" i="97" s="1"/>
  <c r="N2218" i="97"/>
  <c r="J2218" i="97" s="1"/>
  <c r="N2052" i="97"/>
  <c r="J2052" i="97" s="1"/>
  <c r="N2002" i="97"/>
  <c r="J2002" i="97" s="1"/>
  <c r="N1863" i="97"/>
  <c r="J1863" i="97" s="1"/>
  <c r="J1888" i="97" s="1"/>
  <c r="N1097" i="97"/>
  <c r="N927" i="97"/>
  <c r="J927" i="97" s="1"/>
  <c r="N829" i="97"/>
  <c r="J829" i="97" s="1"/>
  <c r="N741" i="97"/>
  <c r="J741" i="97" s="1"/>
  <c r="N633" i="97"/>
  <c r="J633" i="97" s="1"/>
  <c r="N515" i="97"/>
  <c r="J515" i="97" s="1"/>
  <c r="N402" i="97"/>
  <c r="J402" i="97" s="1"/>
  <c r="N206" i="97"/>
  <c r="J206" i="97" s="1"/>
  <c r="N334" i="97"/>
  <c r="J334" i="97" s="1"/>
  <c r="N248" i="97"/>
  <c r="J248" i="97" s="1"/>
  <c r="N58" i="97"/>
  <c r="J58" i="97" s="1"/>
  <c r="N1637" i="97"/>
  <c r="N665" i="97"/>
  <c r="N3104" i="97"/>
  <c r="J3104" i="97" s="1"/>
  <c r="N2908" i="97"/>
  <c r="J2908" i="97" s="1"/>
  <c r="N2711" i="97"/>
  <c r="J2711" i="97" s="1"/>
  <c r="N2625" i="97"/>
  <c r="J2625" i="97" s="1"/>
  <c r="N2434" i="97"/>
  <c r="J2434" i="97" s="1"/>
  <c r="N783" i="97"/>
  <c r="J783" i="97" s="1"/>
  <c r="J808" i="97" s="1"/>
  <c r="N1215" i="97"/>
  <c r="J1215" i="97" s="1"/>
  <c r="J1240" i="97" s="1"/>
  <c r="N1343" i="97"/>
  <c r="N1153" i="97"/>
  <c r="J1153" i="97" s="1"/>
  <c r="N1625" i="97"/>
  <c r="J1625" i="97" s="1"/>
  <c r="N2170" i="97"/>
  <c r="J2170" i="97" s="1"/>
  <c r="N2857" i="97"/>
  <c r="J2857" i="97" s="1"/>
  <c r="N2197" i="97"/>
  <c r="J2197" i="97" s="1"/>
  <c r="N279" i="97"/>
  <c r="N670" i="97"/>
  <c r="N1183" i="97"/>
  <c r="J1183" i="97" s="1"/>
  <c r="N1575" i="97"/>
  <c r="J1575" i="97" s="1"/>
  <c r="N2047" i="97"/>
  <c r="J2047" i="97" s="1"/>
  <c r="N2376" i="97"/>
  <c r="J2376" i="97" s="1"/>
  <c r="N2996" i="97"/>
  <c r="J2996" i="97" s="1"/>
  <c r="N3305" i="97"/>
  <c r="J3305" i="97" s="1"/>
  <c r="N221" i="97"/>
  <c r="J221" i="97" s="1"/>
  <c r="N798" i="97"/>
  <c r="N1188" i="97"/>
  <c r="N1497" i="97"/>
  <c r="J1497" i="97" s="1"/>
  <c r="N1826" i="97"/>
  <c r="N2135" i="97"/>
  <c r="N2547" i="97"/>
  <c r="J2547" i="97" s="1"/>
  <c r="N3001" i="97"/>
  <c r="N3269" i="97"/>
  <c r="J3269" i="97" s="1"/>
  <c r="N171" i="97"/>
  <c r="J171" i="97" s="1"/>
  <c r="N1301" i="97"/>
  <c r="J1301" i="97" s="1"/>
  <c r="N2125" i="97"/>
  <c r="N3176" i="97"/>
  <c r="J3176" i="97" s="1"/>
  <c r="N3284" i="97"/>
  <c r="J3284" i="97" s="1"/>
  <c r="N1173" i="97"/>
  <c r="J1173" i="97" s="1"/>
  <c r="N1487" i="97"/>
  <c r="J1487" i="97" s="1"/>
  <c r="N1801" i="97"/>
  <c r="J1801" i="97" s="1"/>
  <c r="N2300" i="97"/>
  <c r="J2300" i="97" s="1"/>
  <c r="J2320" i="97" s="1"/>
  <c r="N2248" i="97"/>
  <c r="J2248" i="97" s="1"/>
  <c r="N2192" i="97"/>
  <c r="J2192" i="97" s="1"/>
  <c r="N2022" i="97"/>
  <c r="J2022" i="97" s="1"/>
  <c r="N1966" i="97"/>
  <c r="J1966" i="97" s="1"/>
  <c r="N1451" i="97"/>
  <c r="J1451" i="97" s="1"/>
  <c r="N999" i="97"/>
  <c r="J999" i="97" s="1"/>
  <c r="J1024" i="97" s="1"/>
  <c r="N859" i="97"/>
  <c r="J859" i="97" s="1"/>
  <c r="N809" i="97"/>
  <c r="J809" i="97" s="1"/>
  <c r="N711" i="97"/>
  <c r="J711" i="97" s="1"/>
  <c r="N593" i="97"/>
  <c r="J593" i="97" s="1"/>
  <c r="N437" i="97"/>
  <c r="J437" i="97" s="1"/>
  <c r="N356" i="97"/>
  <c r="J356" i="97" s="1"/>
  <c r="N166" i="97"/>
  <c r="J166" i="97" s="1"/>
  <c r="N294" i="97"/>
  <c r="J294" i="97" s="1"/>
  <c r="N98" i="97"/>
  <c r="J98" i="97" s="1"/>
  <c r="N773" i="97"/>
  <c r="N1205" i="97"/>
  <c r="N12" i="97"/>
  <c r="N3058" i="97"/>
  <c r="J3058" i="97" s="1"/>
  <c r="N2868" i="97"/>
  <c r="J2868" i="97" s="1"/>
  <c r="N2671" i="97"/>
  <c r="J2671" i="97" s="1"/>
  <c r="N2474" i="97"/>
  <c r="J2474" i="97" s="1"/>
  <c r="N2278" i="97"/>
  <c r="J2278" i="97" s="1"/>
  <c r="N1647" i="97"/>
  <c r="J1647" i="97" s="1"/>
  <c r="J1672" i="97" s="1"/>
  <c r="N675" i="97"/>
  <c r="J675" i="97" s="1"/>
  <c r="J700" i="97" s="1"/>
  <c r="N3350" i="97"/>
  <c r="J3350" i="97" s="1"/>
  <c r="N1389" i="97"/>
  <c r="J1389" i="97" s="1"/>
  <c r="N1899" i="97"/>
  <c r="J1899" i="97" s="1"/>
  <c r="N2562" i="97"/>
  <c r="J2562" i="97" s="1"/>
  <c r="J2607" i="97" s="1"/>
  <c r="N2666" i="97"/>
  <c r="J2666" i="97" s="1"/>
  <c r="N93" i="97"/>
  <c r="N422" i="97"/>
  <c r="N1080" i="97"/>
  <c r="N1328" i="97"/>
  <c r="J1328" i="97" s="1"/>
  <c r="N1760" i="97"/>
  <c r="J1760" i="97" s="1"/>
  <c r="N2233" i="97"/>
  <c r="J2233" i="97" s="1"/>
  <c r="N2582" i="97"/>
  <c r="N3161" i="97"/>
  <c r="N17" i="97"/>
  <c r="N510" i="97"/>
  <c r="N1045" i="97"/>
  <c r="J1045" i="97" s="1"/>
  <c r="N1394" i="97"/>
  <c r="N1620" i="97"/>
  <c r="N1949" i="97"/>
  <c r="N2381" i="97"/>
  <c r="J2381" i="97" s="1"/>
  <c r="N2775" i="97"/>
  <c r="N3166" i="97"/>
  <c r="J3166" i="97" s="1"/>
  <c r="N3413" i="97"/>
  <c r="J3413" i="97" s="1"/>
  <c r="N788" i="97"/>
  <c r="N1693" i="97"/>
  <c r="J1693" i="97" s="1"/>
  <c r="N2744" i="97"/>
  <c r="J2744" i="97" s="1"/>
  <c r="N3423" i="97"/>
  <c r="J1132" i="97"/>
  <c r="J484" i="97"/>
  <c r="J2283" i="97"/>
  <c r="J231" i="97"/>
  <c r="J123" i="97"/>
  <c r="J2933" i="97"/>
  <c r="J2499" i="97"/>
  <c r="J3078" i="97"/>
  <c r="J1527" i="97"/>
  <c r="J2067" i="97"/>
  <c r="J447" i="97"/>
  <c r="J339" i="97"/>
  <c r="J3294" i="97"/>
  <c r="J1095" i="97"/>
  <c r="J2391" i="97"/>
  <c r="J1959" i="97"/>
  <c r="J268" i="97"/>
  <c r="J3149" i="97"/>
  <c r="J2645" i="97"/>
  <c r="J1203" i="97"/>
  <c r="J2175" i="97"/>
  <c r="J592" i="97"/>
  <c r="J1564" i="97"/>
  <c r="J3365" i="97"/>
  <c r="J989" i="97"/>
  <c r="J1096" i="97"/>
  <c r="J663" i="97"/>
  <c r="J773" i="97"/>
  <c r="J880" i="97"/>
  <c r="J1744" i="97"/>
  <c r="J1637" i="97"/>
  <c r="J1205" i="97"/>
  <c r="J1312" i="97"/>
  <c r="J665" i="97"/>
  <c r="J772" i="97"/>
  <c r="J1853" i="97"/>
  <c r="J1960" i="97"/>
  <c r="J2716" i="97"/>
  <c r="J2284" i="97"/>
  <c r="J2177" i="97"/>
  <c r="J1528" i="97"/>
  <c r="J448" i="97"/>
  <c r="J340" i="97"/>
  <c r="J3150" i="97"/>
  <c r="J2392" i="97"/>
  <c r="J1996" i="97"/>
  <c r="J1204" i="97"/>
  <c r="J1097" i="97"/>
  <c r="J771" i="97"/>
  <c r="J1852" i="97"/>
  <c r="J1745" i="97"/>
  <c r="J1851" i="97"/>
  <c r="J124" i="97"/>
  <c r="J2934" i="97"/>
  <c r="J879" i="97"/>
  <c r="J1419" i="97"/>
  <c r="J2717" i="97"/>
  <c r="J2610" i="97"/>
  <c r="J2068" i="97"/>
  <c r="J3366" i="97"/>
  <c r="J232" i="97"/>
  <c r="J2176" i="97"/>
  <c r="J1529" i="97"/>
  <c r="J1636" i="97"/>
  <c r="J556" i="97"/>
  <c r="J449" i="97"/>
  <c r="J376" i="97"/>
  <c r="J1313" i="97"/>
  <c r="J1420" i="97"/>
  <c r="J988" i="97"/>
  <c r="J881" i="97"/>
  <c r="J2500" i="97"/>
  <c r="J1635" i="97"/>
  <c r="J664" i="97"/>
  <c r="J557" i="97"/>
  <c r="J2212" i="97"/>
  <c r="J987" i="97"/>
  <c r="J555" i="97"/>
  <c r="J160" i="97"/>
  <c r="J52" i="97"/>
  <c r="J2862" i="97"/>
  <c r="J2428" i="97"/>
  <c r="J3475" i="97" l="1"/>
  <c r="F16" i="103"/>
  <c r="C16" i="103" s="1"/>
  <c r="C36" i="103" s="1"/>
  <c r="F36" i="103" s="1"/>
  <c r="E12" i="103" s="1"/>
  <c r="J3476" i="97" l="1"/>
  <c r="J3477" i="97" s="1"/>
  <c r="J3478" i="97" l="1"/>
  <c r="J3479" i="97" l="1"/>
  <c r="J3480" i="97" s="1"/>
</calcChain>
</file>

<file path=xl/sharedStrings.xml><?xml version="1.0" encoding="utf-8"?>
<sst xmlns="http://schemas.openxmlformats.org/spreadsheetml/2006/main" count="2085" uniqueCount="156">
  <si>
    <t>NN</t>
  </si>
  <si>
    <t>²ßË³ï³ÝùÝ»ñÇ ³Ýí³ÝáõÙÁ</t>
  </si>
  <si>
    <t>Ñ³½. ¹ñ.</t>
  </si>
  <si>
    <t>Ìñ³·ñÇ ³Ýí³ÝáõÙÁ</t>
  </si>
  <si>
    <t>²Ýí³ÝáõÙÁ</t>
  </si>
  <si>
    <t>ÀÝ¹³Ù»ÝÁ (Ñ³½³ñ ¹ñ³Ù)</t>
  </si>
  <si>
    <t>ÀÝ¹³Ù»ÝÁ</t>
  </si>
  <si>
    <t>²ßË³ï³ÝùÝ»ñÇ  Í³í³ÉÝ»ñÇ ³Ù÷á÷³·Çñ</t>
  </si>
  <si>
    <t>ã/Ù</t>
  </si>
  <si>
    <t>Í³í³ÉÁ</t>
  </si>
  <si>
    <t>ØÇ³íáñÇ ³ñÅ»ùÁ</t>
  </si>
  <si>
    <t>ÞÇÝ³ñ³ñ³Ï³Ý ³ßË³ï³ÝùÝ»ñ (Ñ³½³ñ ¹ñ³Ù)</t>
  </si>
  <si>
    <t>ՆԳՃ                                         Ե. ԱՎԱԳՅԱՆ</t>
  </si>
  <si>
    <t xml:space="preserve">Վերադիիր ծախսեր </t>
  </si>
  <si>
    <t>Ձմեռային ծախսեր</t>
  </si>
  <si>
    <t>Ժամանակավոր շինություն</t>
  </si>
  <si>
    <t>Փոքր ծավալ</t>
  </si>
  <si>
    <t>Շին աղբի տեղափոխում</t>
  </si>
  <si>
    <t>ÀÝ¹³Ù»ÝÁ      /հազ դրամ/</t>
  </si>
  <si>
    <t>ØÇ³íáñÇ ³ñÅ»ùÁ             /հազ դրամ/</t>
  </si>
  <si>
    <t>Սարքավորումներ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</si>
  <si>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</si>
  <si>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</si>
  <si>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</si>
  <si>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</si>
  <si>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</si>
  <si>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</si>
  <si>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</si>
  <si>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</si>
  <si>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</si>
  <si>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</si>
  <si>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</si>
  <si>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</si>
  <si>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</si>
  <si>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</si>
  <si>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</si>
  <si>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 xml:space="preserve">ú´ÚºÎî²ÚÆÜ Ü²Ê²Ð²ÞÆì N1 </t>
  </si>
  <si>
    <t>úµÛ»ÏïÇ ÁÝ¹Ñ³Ýáõñ ³ñÅ»ùÁ-</t>
  </si>
  <si>
    <t>ê³ñù³íáñáõÙ-Ý»ñ (Ñ³½³ñ.¹ñ³Ù)</t>
  </si>
  <si>
    <t>²ÛÉ ³ßË³ï³Ýù-Ý»ñ
(Ñ³½³ñ.¹ñ³Ù)</t>
  </si>
  <si>
    <t>Î³½Ù»ó</t>
  </si>
  <si>
    <t>Ա.Պետրոսյան</t>
  </si>
  <si>
    <t>N 1-1</t>
  </si>
  <si>
    <t>N 1-2</t>
  </si>
  <si>
    <t>N 1-3</t>
  </si>
  <si>
    <t>N 1-4</t>
  </si>
  <si>
    <t>N 1-5</t>
  </si>
  <si>
    <t>N 1-6</t>
  </si>
  <si>
    <t>N 1-7</t>
  </si>
  <si>
    <t>N 1-8</t>
  </si>
  <si>
    <t>N 1-9</t>
  </si>
  <si>
    <t>N 1-10</t>
  </si>
  <si>
    <t>N 1-11</t>
  </si>
  <si>
    <t>N 1-12</t>
  </si>
  <si>
    <t>N 1-13</t>
  </si>
  <si>
    <t>N 1-14</t>
  </si>
  <si>
    <t>N 1-15</t>
  </si>
  <si>
    <t>N 1-16</t>
  </si>
  <si>
    <t>N 1-17</t>
  </si>
  <si>
    <t>Համաշինարարական աշխատանքներ</t>
  </si>
  <si>
    <t>Կազմեց                          Ա. Պետրոսյան</t>
  </si>
  <si>
    <t>տեղադրման, տեղափոխման , պահեստավորման և այլ նյութերի արժեքը</t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</si>
  <si>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</si>
  <si>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%</t>
  </si>
  <si>
    <t>ºðºì²Ü 2021Ã.</t>
  </si>
  <si>
    <t>P23-166</t>
  </si>
  <si>
    <t>E46-99</t>
  </si>
  <si>
    <r>
      <t>մ</t>
    </r>
    <r>
      <rPr>
        <vertAlign val="superscript"/>
        <sz val="8"/>
        <rFont val="Arial Armenian"/>
        <family val="2"/>
      </rPr>
      <t>3</t>
    </r>
  </si>
  <si>
    <t>P9-26</t>
  </si>
  <si>
    <t>E46-79</t>
  </si>
  <si>
    <t>C310-13       տ.մ.կ29</t>
  </si>
  <si>
    <t>P25-14</t>
  </si>
  <si>
    <t>Շուկա</t>
  </si>
  <si>
    <t>E6-180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</si>
  <si>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</si>
  <si>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>E7-735</t>
  </si>
  <si>
    <t>15-614</t>
  </si>
  <si>
    <t>E11-55           11-56         գ=2</t>
  </si>
  <si>
    <t>E11-135</t>
  </si>
  <si>
    <t>P11-105</t>
  </si>
  <si>
    <t>E6-86</t>
  </si>
  <si>
    <t>P14-345  P14-380</t>
  </si>
  <si>
    <t>E8-190</t>
  </si>
  <si>
    <r>
      <t>մ</t>
    </r>
    <r>
      <rPr>
        <vertAlign val="superscript"/>
        <sz val="8"/>
        <rFont val="Arial LatArm"/>
        <family val="2"/>
      </rPr>
      <t>2</t>
    </r>
  </si>
  <si>
    <t>название работы</t>
  </si>
  <si>
    <t>ед/из</t>
  </si>
  <si>
    <t>объем</t>
  </si>
  <si>
    <t>Стоимость единицы /тыс. драмов /</t>
  </si>
  <si>
    <t>итог  / тыс. драмов /</t>
  </si>
  <si>
    <t>Строительные работы</t>
  </si>
  <si>
    <t>Снос работы</t>
  </si>
  <si>
    <t>Снос керамического пола</t>
  </si>
  <si>
    <t>Снос бетонной плоской слои  толщиной 50 мм / с гидроизоляционным слоем /</t>
  </si>
  <si>
    <t>Демонтаж металлических перил / для дальнейшего использования /</t>
  </si>
  <si>
    <t>лм</t>
  </si>
  <si>
    <t>Открытие полостей</t>
  </si>
  <si>
    <r>
      <t>м</t>
    </r>
    <r>
      <rPr>
        <vertAlign val="superscript"/>
        <sz val="8"/>
        <rFont val="Arial LatArm"/>
        <family val="2"/>
      </rPr>
      <t>2</t>
    </r>
  </si>
  <si>
    <t>объем работы - смета</t>
  </si>
  <si>
    <r>
      <t>м</t>
    </r>
    <r>
      <rPr>
        <vertAlign val="superscript"/>
        <sz val="8"/>
        <rFont val="Arial LatArm"/>
        <family val="2"/>
      </rPr>
      <t>3</t>
    </r>
  </si>
  <si>
    <t>тн</t>
  </si>
  <si>
    <t>Процент</t>
  </si>
  <si>
    <t>Ремонтные работы</t>
  </si>
  <si>
    <t>Монтаж Н16  металлических швеллеров 50х50х5 мм металлических уголков</t>
  </si>
  <si>
    <t>Стоимость швеллера N16</t>
  </si>
  <si>
    <t>стоимость металлического уголка 50х50х5 мм.</t>
  </si>
  <si>
    <t>Восстановление монолитной железобетонной плиты консольного покрытие из бетона марки Б-20.</t>
  </si>
  <si>
    <t>Стоимость арматуры Ф12 А500с класс</t>
  </si>
  <si>
    <t>Установка существующих перил с новыми деревянными полированными и лакированными ручками</t>
  </si>
  <si>
    <t>покраска решетки 2 слоя масляной краской</t>
  </si>
  <si>
    <t>Цементно-песчаный выравнивающий слой толщиной 30 мм</t>
  </si>
  <si>
    <t>Изготовление пола из керамической плитки</t>
  </si>
  <si>
    <t>Цементно-песчаная штукатурка Балкона На арматурной сетке</t>
  </si>
  <si>
    <t>Монтаж арматурной сети Вр-1</t>
  </si>
  <si>
    <t>Покраска фасада балкона, шпаклевкой</t>
  </si>
  <si>
    <t>подготовка инвентарной платформы и снос / вертикальное /</t>
  </si>
  <si>
    <t>итог</t>
  </si>
  <si>
    <t xml:space="preserve">Погрузка строительного мусора  на самосвалы, транспортировка 13 км </t>
  </si>
  <si>
    <t>Адрес. Зарян, 21 дом, кв. 39</t>
  </si>
  <si>
    <r>
      <t>м</t>
    </r>
    <r>
      <rPr>
        <b/>
        <vertAlign val="superscript"/>
        <sz val="8"/>
        <rFont val="Arial LatArm"/>
        <family val="2"/>
      </rPr>
      <t>2</t>
    </r>
  </si>
  <si>
    <t>Адрес Гюлбекян, дом 24, кв. 67</t>
  </si>
  <si>
    <t>Адрес Гюлбекян, дом 24, кв. 64</t>
  </si>
  <si>
    <t>Адрес Гюлбекян, дом 24, кв. 62</t>
  </si>
  <si>
    <t>Адрес Гюлбекян, дом 24, кв. 53</t>
  </si>
  <si>
    <t xml:space="preserve">Адрес Азатутян, дом 3, кв.34 </t>
  </si>
  <si>
    <t>Адрес. Н. Адонци, дом 5, кв. 16</t>
  </si>
  <si>
    <t>Адрес. Н. Адонци, дом 5, кв. 14</t>
  </si>
  <si>
    <t>Адрес. Н. Адонци, дом 5, кв. 6</t>
  </si>
  <si>
    <t>Адрес. Н. Адонци, дом 5, кв. 4</t>
  </si>
  <si>
    <t>Адрес. Н. Адонци, дом 5, кв. 3</t>
  </si>
  <si>
    <t>Адрес. Зарян, 15 дом, кв. 19</t>
  </si>
  <si>
    <t>Адрес. Зарян, 15 дом, кв. 15</t>
  </si>
  <si>
    <t>Адрес. Зарян, 15 дом, кв. 9</t>
  </si>
  <si>
    <t>Адрес. Зарян, 15 дом, кв. 6</t>
  </si>
  <si>
    <t>Адрес, А. Хачатряна, дом 21, кв. 25</t>
  </si>
  <si>
    <t>Адрес, А. Хачатряна, дом 21, кв. 23</t>
  </si>
  <si>
    <t>Адрес, А. Хачатряна, дом 21, кв. 5</t>
  </si>
  <si>
    <t>Адрес, Шахсуварян, дом 5, кв. 12</t>
  </si>
  <si>
    <t>Адрес, Шахсуварян, дом 4, кв. 8</t>
  </si>
  <si>
    <t>Адрес, Шахсуварян, дом 3, кв. 9</t>
  </si>
  <si>
    <t>Адрес, Шахсуварян, дом 3, кв. 6</t>
  </si>
  <si>
    <t>НДС</t>
  </si>
  <si>
    <t>Адрес, проспект Комитаса, дом 57, кв. 69</t>
  </si>
  <si>
    <t>Адрес, проспект Комитаса, дом 45, кв. 23</t>
  </si>
  <si>
    <t>Адрес, проспект Комитаса, дом 45, кв. 22</t>
  </si>
  <si>
    <t>Адрес. Зарян, 21 дом, кв. 86</t>
  </si>
  <si>
    <t>Адрес. Зарян, 21 дом, кв. 37</t>
  </si>
  <si>
    <t>Адрес. Зарян, 21 дом, кв. 20</t>
  </si>
  <si>
    <t>Адрес Гюлбекян, дом 24, кв. 56</t>
  </si>
  <si>
    <t>Адрес, Шахсуварян, дом 9, кв.8</t>
  </si>
  <si>
    <t>Адрес, Шахсуварян, дом 9, кв.12</t>
  </si>
  <si>
    <t>Адрес Баграмян, дом 50 б, кв. 8</t>
  </si>
  <si>
    <t xml:space="preserve">Начальник отдела КХ и ОРОУМД           А.Мкртчян            </t>
  </si>
  <si>
    <r>
      <rPr>
        <b/>
        <sz val="14"/>
        <rFont val="Arial LatArm"/>
        <family val="2"/>
      </rPr>
      <t>Г.Ереван, административный район Арабкир, ремонт</t>
    </r>
    <r>
      <rPr>
        <b/>
        <sz val="12"/>
        <rFont val="Arial LatArm"/>
        <family val="2"/>
      </rPr>
      <t xml:space="preserve"> </t>
    </r>
    <r>
      <rPr>
        <b/>
        <sz val="14"/>
        <rFont val="Arial LatArm"/>
        <family val="2"/>
      </rPr>
      <t>балконов многоквартирных домов</t>
    </r>
  </si>
  <si>
    <t xml:space="preserve">                                                                                                                                      Утверждаю</t>
  </si>
  <si>
    <t xml:space="preserve">                                                                                        Глава административного района Арабкир</t>
  </si>
  <si>
    <t xml:space="preserve">                                                                                                                                        А. Азатян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</si>
</sst>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#,##0.000"/>
    <numFmt numFmtId="167" formatCode="0.0"/>
    <numFmt numFmtId="168" formatCode="#,##0.0"/>
  </numFmts>
  <fonts count="62">
    <font>
      <sz val="10"/>
      <name val="Arial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0"/>
      <color indexed="8"/>
      <name val="Arial LatArm"/>
      <family val="2"/>
      <charset val="204"/>
    </font>
    <font>
      <b/>
      <sz val="9"/>
      <color indexed="8"/>
      <name val="Arial LatArm"/>
      <family val="2"/>
      <charset val="204"/>
    </font>
    <font>
      <sz val="8"/>
      <color indexed="8"/>
      <name val="Arial LatArm"/>
      <family val="2"/>
      <charset val="204"/>
    </font>
    <font>
      <sz val="12"/>
      <color indexed="8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sz val="9"/>
      <color indexed="8"/>
      <name val="Arial LatArm"/>
      <family val="2"/>
      <charset val="204"/>
    </font>
    <font>
      <b/>
      <sz val="8"/>
      <name val="Arial Armenian"/>
      <family val="2"/>
    </font>
    <font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b/>
      <sz val="8"/>
      <name val="Arial Armenian"/>
      <family val="2"/>
      <charset val="204"/>
    </font>
    <font>
      <b/>
      <sz val="12"/>
      <name val="Arial LatArm"/>
      <family val="2"/>
    </font>
    <font>
      <sz val="10"/>
      <name val="Arial LatArm"/>
      <family val="2"/>
    </font>
    <font>
      <b/>
      <sz val="14"/>
      <name val="Arial LatArm"/>
      <family val="2"/>
    </font>
    <font>
      <sz val="16"/>
      <name val="Arial LatArm"/>
      <family val="2"/>
    </font>
    <font>
      <sz val="9"/>
      <name val="Arial LatArm"/>
      <family val="2"/>
    </font>
    <font>
      <sz val="8"/>
      <name val="Arial LatArm"/>
      <family val="2"/>
    </font>
    <font>
      <b/>
      <sz val="11"/>
      <name val="Arial LatArm"/>
      <family val="2"/>
    </font>
    <font>
      <b/>
      <sz val="8"/>
      <name val="Arial LatArm"/>
      <family val="2"/>
    </font>
    <font>
      <vertAlign val="superscript"/>
      <sz val="8"/>
      <name val="Arial LatArm"/>
      <family val="2"/>
    </font>
    <font>
      <b/>
      <vertAlign val="superscript"/>
      <sz val="8"/>
      <name val="Arial LatArm"/>
      <family val="2"/>
    </font>
    <font>
      <sz val="11"/>
      <color theme="1"/>
      <name val="Calibri"/>
      <family val="2"/>
      <scheme val="minor"/>
    </font>
    <font>
      <b/>
      <sz val="12"/>
      <color theme="0"/>
      <name val="Arial LatArm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7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5" fillId="0" borderId="0"/>
    <xf numFmtId="0" fontId="8" fillId="0" borderId="0"/>
  </cellStyleXfs>
  <cellXfs count="356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14" fillId="0" borderId="0" xfId="0" applyFont="1"/>
    <xf numFmtId="2" fontId="12" fillId="0" borderId="0" xfId="0" applyNumberFormat="1" applyFont="1"/>
    <xf numFmtId="0" fontId="12" fillId="0" borderId="0" xfId="0" applyFont="1" applyBorder="1"/>
    <xf numFmtId="0" fontId="12" fillId="0" borderId="0" xfId="0" applyFont="1" applyFill="1"/>
    <xf numFmtId="0" fontId="12" fillId="17" borderId="0" xfId="0" applyFont="1" applyFill="1"/>
    <xf numFmtId="0" fontId="12" fillId="17" borderId="0" xfId="0" applyFont="1" applyFill="1" applyAlignment="1">
      <alignment horizontal="center"/>
    </xf>
    <xf numFmtId="0" fontId="25" fillId="0" borderId="0" xfId="0" applyFont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/>
    </xf>
    <xf numFmtId="49" fontId="26" fillId="17" borderId="1" xfId="0" applyNumberFormat="1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7" fillId="0" borderId="1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9" fontId="28" fillId="0" borderId="3" xfId="0" applyNumberFormat="1" applyFont="1" applyFill="1" applyBorder="1" applyAlignment="1">
      <alignment vertical="center" wrapText="1"/>
    </xf>
    <xf numFmtId="0" fontId="28" fillId="17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17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12" fillId="0" borderId="0" xfId="30" applyFont="1"/>
    <xf numFmtId="0" fontId="14" fillId="0" borderId="0" xfId="30" applyFont="1" applyAlignment="1">
      <alignment horizontal="center"/>
    </xf>
    <xf numFmtId="0" fontId="19" fillId="0" borderId="1" xfId="30" applyFont="1" applyBorder="1" applyAlignment="1">
      <alignment horizontal="center" vertical="center" wrapText="1"/>
    </xf>
    <xf numFmtId="0" fontId="12" fillId="0" borderId="1" xfId="30" applyFont="1" applyBorder="1" applyAlignment="1">
      <alignment horizontal="center" vertical="center" wrapText="1"/>
    </xf>
    <xf numFmtId="0" fontId="12" fillId="0" borderId="1" xfId="30" applyFont="1" applyBorder="1" applyAlignment="1">
      <alignment horizontal="left" vertical="center" wrapText="1"/>
    </xf>
    <xf numFmtId="4" fontId="12" fillId="0" borderId="1" xfId="30" applyNumberFormat="1" applyFont="1" applyBorder="1" applyAlignment="1">
      <alignment horizontal="center" vertical="center" wrapText="1"/>
    </xf>
    <xf numFmtId="0" fontId="28" fillId="0" borderId="1" xfId="30" applyFont="1" applyFill="1" applyBorder="1" applyAlignment="1">
      <alignment horizontal="left" vertical="center" wrapText="1"/>
    </xf>
    <xf numFmtId="168" fontId="28" fillId="0" borderId="1" xfId="30" applyNumberFormat="1" applyFont="1" applyBorder="1" applyAlignment="1">
      <alignment horizontal="center" vertical="center" wrapText="1"/>
    </xf>
    <xf numFmtId="0" fontId="13" fillId="0" borderId="0" xfId="30" applyNumberFormat="1" applyFont="1" applyFill="1" applyBorder="1" applyAlignment="1" applyProtection="1"/>
    <xf numFmtId="0" fontId="13" fillId="0" borderId="0" xfId="30" applyNumberFormat="1" applyFont="1" applyFill="1" applyBorder="1" applyAlignment="1" applyProtection="1">
      <alignment horizontal="left"/>
    </xf>
    <xf numFmtId="0" fontId="12" fillId="0" borderId="4" xfId="31" applyFont="1" applyBorder="1"/>
    <xf numFmtId="0" fontId="12" fillId="0" borderId="5" xfId="31" applyFont="1" applyBorder="1"/>
    <xf numFmtId="0" fontId="12" fillId="0" borderId="6" xfId="31" applyFont="1" applyBorder="1"/>
    <xf numFmtId="0" fontId="12" fillId="0" borderId="0" xfId="31" applyFont="1"/>
    <xf numFmtId="0" fontId="12" fillId="0" borderId="7" xfId="31" applyFont="1" applyBorder="1"/>
    <xf numFmtId="0" fontId="27" fillId="0" borderId="8" xfId="31" applyFont="1" applyBorder="1" applyAlignment="1">
      <alignment vertical="center" wrapText="1"/>
    </xf>
    <xf numFmtId="0" fontId="12" fillId="0" borderId="9" xfId="0" applyFont="1" applyBorder="1" applyAlignment="1"/>
    <xf numFmtId="0" fontId="12" fillId="0" borderId="9" xfId="31" applyFont="1" applyBorder="1"/>
    <xf numFmtId="0" fontId="27" fillId="0" borderId="9" xfId="31" applyFont="1" applyBorder="1" applyAlignment="1">
      <alignment vertical="center" wrapText="1"/>
    </xf>
    <xf numFmtId="0" fontId="12" fillId="0" borderId="10" xfId="0" applyFont="1" applyBorder="1" applyAlignment="1"/>
    <xf numFmtId="0" fontId="12" fillId="0" borderId="11" xfId="31" applyFont="1" applyBorder="1"/>
    <xf numFmtId="0" fontId="12" fillId="0" borderId="12" xfId="0" applyFont="1" applyBorder="1" applyAlignment="1"/>
    <xf numFmtId="0" fontId="12" fillId="0" borderId="0" xfId="31" applyFont="1" applyBorder="1"/>
    <xf numFmtId="0" fontId="12" fillId="0" borderId="13" xfId="0" applyFont="1" applyBorder="1" applyAlignment="1"/>
    <xf numFmtId="0" fontId="12" fillId="0" borderId="12" xfId="31" applyFont="1" applyBorder="1"/>
    <xf numFmtId="0" fontId="12" fillId="0" borderId="13" xfId="31" applyFont="1" applyBorder="1"/>
    <xf numFmtId="0" fontId="31" fillId="0" borderId="12" xfId="31" applyFont="1" applyBorder="1" applyAlignment="1">
      <alignment vertical="center" wrapText="1"/>
    </xf>
    <xf numFmtId="0" fontId="31" fillId="0" borderId="0" xfId="31" applyFont="1" applyBorder="1" applyAlignment="1">
      <alignment vertical="center"/>
    </xf>
    <xf numFmtId="0" fontId="31" fillId="0" borderId="13" xfId="31" applyFont="1" applyBorder="1" applyAlignment="1">
      <alignment vertical="center"/>
    </xf>
    <xf numFmtId="0" fontId="31" fillId="0" borderId="12" xfId="31" applyFont="1" applyBorder="1" applyAlignment="1">
      <alignment vertical="center"/>
    </xf>
    <xf numFmtId="0" fontId="19" fillId="0" borderId="0" xfId="31" applyFont="1" applyBorder="1"/>
    <xf numFmtId="0" fontId="33" fillId="0" borderId="0" xfId="31" applyFont="1" applyBorder="1" applyAlignment="1">
      <alignment vertical="center" wrapText="1"/>
    </xf>
    <xf numFmtId="0" fontId="12" fillId="0" borderId="0" xfId="0" applyFont="1" applyBorder="1" applyAlignment="1"/>
    <xf numFmtId="0" fontId="24" fillId="0" borderId="12" xfId="31" applyFont="1" applyBorder="1" applyAlignment="1">
      <alignment horizontal="center" vertical="center" wrapText="1"/>
    </xf>
    <xf numFmtId="0" fontId="24" fillId="0" borderId="0" xfId="31" applyFont="1" applyBorder="1" applyAlignment="1">
      <alignment horizontal="center" vertical="center" wrapText="1"/>
    </xf>
    <xf numFmtId="0" fontId="34" fillId="0" borderId="0" xfId="31" applyFont="1" applyAlignment="1">
      <alignment vertical="center"/>
    </xf>
    <xf numFmtId="0" fontId="37" fillId="0" borderId="0" xfId="31" applyFont="1" applyBorder="1" applyAlignment="1">
      <alignment vertical="center" wrapText="1"/>
    </xf>
    <xf numFmtId="0" fontId="37" fillId="0" borderId="13" xfId="31" applyFont="1" applyBorder="1" applyAlignment="1">
      <alignment vertical="center" wrapText="1"/>
    </xf>
    <xf numFmtId="0" fontId="37" fillId="0" borderId="12" xfId="31" applyFont="1" applyBorder="1" applyAlignment="1">
      <alignment vertical="center" wrapText="1"/>
    </xf>
    <xf numFmtId="0" fontId="13" fillId="16" borderId="0" xfId="31" applyFont="1" applyFill="1" applyBorder="1"/>
    <xf numFmtId="0" fontId="27" fillId="0" borderId="0" xfId="31" applyFont="1"/>
    <xf numFmtId="0" fontId="24" fillId="0" borderId="0" xfId="31" applyFont="1" applyBorder="1"/>
    <xf numFmtId="0" fontId="24" fillId="0" borderId="12" xfId="31" applyFont="1" applyBorder="1"/>
    <xf numFmtId="0" fontId="24" fillId="0" borderId="0" xfId="31" applyFont="1" applyBorder="1" applyAlignment="1">
      <alignment vertical="center"/>
    </xf>
    <xf numFmtId="0" fontId="41" fillId="0" borderId="0" xfId="31" applyFont="1" applyBorder="1" applyAlignment="1">
      <alignment horizontal="center" vertical="center"/>
    </xf>
    <xf numFmtId="0" fontId="42" fillId="0" borderId="0" xfId="31" applyFont="1" applyBorder="1" applyAlignment="1">
      <alignment horizontal="center" vertical="center"/>
    </xf>
    <xf numFmtId="0" fontId="12" fillId="0" borderId="14" xfId="31" applyFont="1" applyBorder="1"/>
    <xf numFmtId="0" fontId="12" fillId="0" borderId="15" xfId="31" applyFont="1" applyBorder="1"/>
    <xf numFmtId="0" fontId="12" fillId="0" borderId="16" xfId="31" applyFont="1" applyBorder="1"/>
    <xf numFmtId="0" fontId="12" fillId="0" borderId="17" xfId="31" applyFont="1" applyBorder="1"/>
    <xf numFmtId="0" fontId="12" fillId="0" borderId="18" xfId="31" applyFont="1" applyBorder="1"/>
    <xf numFmtId="0" fontId="12" fillId="0" borderId="19" xfId="31" applyFont="1" applyBorder="1"/>
    <xf numFmtId="0" fontId="13" fillId="0" borderId="0" xfId="33" applyNumberFormat="1" applyFont="1" applyFill="1" applyBorder="1" applyAlignment="1" applyProtection="1"/>
    <xf numFmtId="0" fontId="14" fillId="0" borderId="0" xfId="33" applyFont="1"/>
    <xf numFmtId="0" fontId="12" fillId="0" borderId="0" xfId="33" applyFont="1" applyAlignment="1">
      <alignment horizontal="left"/>
    </xf>
    <xf numFmtId="0" fontId="19" fillId="0" borderId="0" xfId="33" applyFont="1"/>
    <xf numFmtId="0" fontId="12" fillId="0" borderId="0" xfId="33" applyFont="1" applyAlignment="1">
      <alignment horizontal="center" vertical="center" wrapText="1"/>
    </xf>
    <xf numFmtId="0" fontId="13" fillId="0" borderId="0" xfId="33" applyNumberFormat="1" applyFont="1" applyFill="1" applyBorder="1" applyAlignment="1" applyProtection="1">
      <alignment horizontal="center"/>
    </xf>
    <xf numFmtId="0" fontId="15" fillId="0" borderId="0" xfId="33" applyNumberFormat="1" applyFont="1" applyFill="1" applyBorder="1" applyAlignment="1" applyProtection="1">
      <alignment horizontal="center"/>
    </xf>
    <xf numFmtId="166" fontId="17" fillId="0" borderId="0" xfId="33" applyNumberFormat="1" applyFont="1" applyFill="1" applyBorder="1" applyAlignment="1" applyProtection="1">
      <alignment horizontal="center"/>
    </xf>
    <xf numFmtId="0" fontId="17" fillId="0" borderId="0" xfId="33" applyNumberFormat="1" applyFont="1" applyFill="1" applyBorder="1" applyAlignment="1" applyProtection="1">
      <alignment horizontal="left"/>
    </xf>
    <xf numFmtId="0" fontId="17" fillId="0" borderId="1" xfId="33" applyNumberFormat="1" applyFont="1" applyFill="1" applyBorder="1" applyAlignment="1" applyProtection="1">
      <alignment horizontal="center" vertical="center"/>
    </xf>
    <xf numFmtId="0" fontId="17" fillId="0" borderId="1" xfId="33" applyNumberFormat="1" applyFont="1" applyFill="1" applyBorder="1" applyAlignment="1" applyProtection="1">
      <alignment horizontal="center" vertical="center" wrapText="1"/>
    </xf>
    <xf numFmtId="3" fontId="17" fillId="0" borderId="1" xfId="33" applyNumberFormat="1" applyFont="1" applyFill="1" applyBorder="1" applyAlignment="1" applyProtection="1">
      <alignment horizontal="center" vertical="center" wrapText="1"/>
    </xf>
    <xf numFmtId="16" fontId="17" fillId="0" borderId="1" xfId="33" applyNumberFormat="1" applyFont="1" applyFill="1" applyBorder="1" applyAlignment="1" applyProtection="1">
      <alignment horizontal="left"/>
      <protection locked="0"/>
    </xf>
    <xf numFmtId="0" fontId="17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17" fillId="0" borderId="1" xfId="33" applyNumberFormat="1" applyFont="1" applyFill="1" applyBorder="1" applyAlignment="1" applyProtection="1">
      <alignment horizontal="left" wrapText="1"/>
      <protection locked="0"/>
    </xf>
    <xf numFmtId="166" fontId="17" fillId="0" borderId="1" xfId="33" applyNumberFormat="1" applyFont="1" applyFill="1" applyBorder="1" applyAlignment="1" applyProtection="1">
      <alignment horizontal="left"/>
      <protection locked="0"/>
    </xf>
    <xf numFmtId="0" fontId="17" fillId="0" borderId="1" xfId="33" applyNumberFormat="1" applyFont="1" applyFill="1" applyBorder="1" applyAlignment="1" applyProtection="1">
      <alignment horizontal="left" wrapText="1"/>
      <protection locked="0"/>
    </xf>
    <xf numFmtId="0" fontId="44" fillId="0" borderId="1" xfId="33" applyNumberFormat="1" applyFont="1" applyFill="1" applyBorder="1" applyAlignment="1" applyProtection="1">
      <alignment horizontal="right" vertical="center" wrapText="1"/>
      <protection locked="0"/>
    </xf>
    <xf numFmtId="0" fontId="16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16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44" fillId="0" borderId="1" xfId="33" applyNumberFormat="1" applyFont="1" applyFill="1" applyBorder="1" applyAlignment="1" applyProtection="1">
      <alignment horizontal="left" vertical="center" wrapText="1"/>
      <protection locked="0"/>
    </xf>
    <xf numFmtId="166" fontId="13" fillId="0" borderId="0" xfId="33" applyNumberFormat="1" applyFont="1" applyFill="1" applyBorder="1" applyAlignment="1" applyProtection="1"/>
    <xf numFmtId="0" fontId="21" fillId="0" borderId="0" xfId="34" applyFont="1" applyAlignment="1">
      <alignment horizontal="center"/>
    </xf>
    <xf numFmtId="0" fontId="12" fillId="0" borderId="0" xfId="34" applyFont="1"/>
    <xf numFmtId="0" fontId="3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2" fillId="0" borderId="1" xfId="0" applyFont="1" applyFill="1" applyBorder="1" applyAlignment="1">
      <alignment horizontal="center" vertical="center" wrapText="1"/>
    </xf>
    <xf numFmtId="2" fontId="28" fillId="17" borderId="1" xfId="0" applyNumberFormat="1" applyFont="1" applyFill="1" applyBorder="1" applyAlignment="1">
      <alignment horizontal="center" vertical="center" wrapText="1"/>
    </xf>
    <xf numFmtId="0" fontId="61" fillId="0" borderId="3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vertical="center" wrapText="1"/>
    </xf>
    <xf numFmtId="49" fontId="45" fillId="0" borderId="1" xfId="0" applyNumberFormat="1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left" vertical="center" wrapText="1"/>
    </xf>
    <xf numFmtId="165" fontId="45" fillId="0" borderId="1" xfId="0" applyNumberFormat="1" applyFont="1" applyFill="1" applyBorder="1" applyAlignment="1">
      <alignment horizontal="left" vertical="center"/>
    </xf>
    <xf numFmtId="165" fontId="22" fillId="17" borderId="1" xfId="0" applyNumberFormat="1" applyFont="1" applyFill="1" applyBorder="1" applyAlignment="1">
      <alignment horizontal="center" vertical="center"/>
    </xf>
    <xf numFmtId="165" fontId="22" fillId="0" borderId="1" xfId="0" applyNumberFormat="1" applyFont="1" applyBorder="1" applyAlignment="1">
      <alignment horizontal="left" vertical="center"/>
    </xf>
    <xf numFmtId="2" fontId="22" fillId="0" borderId="1" xfId="0" applyNumberFormat="1" applyFont="1" applyBorder="1" applyAlignment="1">
      <alignment horizontal="center" vertical="center"/>
    </xf>
    <xf numFmtId="2" fontId="21" fillId="0" borderId="0" xfId="27" applyNumberFormat="1" applyFont="1" applyFill="1" applyBorder="1" applyAlignment="1">
      <alignment horizontal="center" vertical="center"/>
    </xf>
    <xf numFmtId="2" fontId="45" fillId="0" borderId="1" xfId="0" applyNumberFormat="1" applyFont="1" applyFill="1" applyBorder="1" applyAlignment="1">
      <alignment horizontal="right" vertical="center"/>
    </xf>
    <xf numFmtId="2" fontId="21" fillId="0" borderId="1" xfId="0" applyNumberFormat="1" applyFont="1" applyBorder="1" applyAlignment="1">
      <alignment horizontal="left" vertical="center"/>
    </xf>
    <xf numFmtId="2" fontId="45" fillId="0" borderId="1" xfId="0" applyNumberFormat="1" applyFont="1" applyFill="1" applyBorder="1" applyAlignment="1">
      <alignment horizontal="left" vertical="center"/>
    </xf>
    <xf numFmtId="0" fontId="51" fillId="0" borderId="0" xfId="0" applyFont="1"/>
    <xf numFmtId="0" fontId="52" fillId="0" borderId="0" xfId="0" applyFont="1" applyAlignment="1">
      <alignment horizontal="center" vertical="center" wrapText="1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center"/>
    </xf>
    <xf numFmtId="0" fontId="51" fillId="17" borderId="0" xfId="0" applyFont="1" applyFill="1"/>
    <xf numFmtId="0" fontId="51" fillId="17" borderId="0" xfId="0" applyFont="1" applyFill="1" applyAlignment="1">
      <alignment horizontal="center"/>
    </xf>
    <xf numFmtId="0" fontId="53" fillId="0" borderId="0" xfId="0" applyFont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1" fillId="0" borderId="0" xfId="27" applyFont="1" applyFill="1"/>
    <xf numFmtId="49" fontId="54" fillId="0" borderId="1" xfId="0" applyNumberFormat="1" applyFont="1" applyBorder="1" applyAlignment="1">
      <alignment horizontal="center"/>
    </xf>
    <xf numFmtId="49" fontId="54" fillId="17" borderId="1" xfId="0" applyNumberFormat="1" applyFont="1" applyFill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4" fillId="17" borderId="1" xfId="0" applyFont="1" applyFill="1" applyBorder="1" applyAlignment="1">
      <alignment horizontal="center"/>
    </xf>
    <xf numFmtId="10" fontId="51" fillId="0" borderId="0" xfId="0" applyNumberFormat="1" applyFont="1"/>
    <xf numFmtId="2" fontId="55" fillId="0" borderId="1" xfId="0" applyNumberFormat="1" applyFont="1" applyBorder="1" applyAlignment="1">
      <alignment horizontal="left" vertical="center"/>
    </xf>
    <xf numFmtId="0" fontId="54" fillId="0" borderId="0" xfId="0" applyFont="1"/>
    <xf numFmtId="0" fontId="57" fillId="0" borderId="1" xfId="0" applyFont="1" applyFill="1" applyBorder="1" applyAlignment="1">
      <alignment horizontal="center" vertical="center" wrapText="1"/>
    </xf>
    <xf numFmtId="49" fontId="57" fillId="0" borderId="1" xfId="0" applyNumberFormat="1" applyFont="1" applyFill="1" applyBorder="1" applyAlignment="1">
      <alignment horizontal="left" vertical="center" wrapText="1"/>
    </xf>
    <xf numFmtId="2" fontId="57" fillId="0" borderId="1" xfId="0" applyNumberFormat="1" applyFont="1" applyFill="1" applyBorder="1" applyAlignment="1">
      <alignment horizontal="right" vertical="center"/>
    </xf>
    <xf numFmtId="165" fontId="57" fillId="0" borderId="1" xfId="0" applyNumberFormat="1" applyFont="1" applyFill="1" applyBorder="1" applyAlignment="1">
      <alignment horizontal="left" vertical="center"/>
    </xf>
    <xf numFmtId="165" fontId="57" fillId="17" borderId="1" xfId="0" applyNumberFormat="1" applyFont="1" applyFill="1" applyBorder="1" applyAlignment="1">
      <alignment horizontal="center" vertical="center"/>
    </xf>
    <xf numFmtId="165" fontId="57" fillId="0" borderId="1" xfId="0" applyNumberFormat="1" applyFont="1" applyBorder="1" applyAlignment="1">
      <alignment horizontal="left" vertical="center"/>
    </xf>
    <xf numFmtId="2" fontId="57" fillId="0" borderId="1" xfId="0" applyNumberFormat="1" applyFont="1" applyBorder="1" applyAlignment="1">
      <alignment horizontal="center" vertical="center"/>
    </xf>
    <xf numFmtId="2" fontId="55" fillId="0" borderId="0" xfId="27" applyNumberFormat="1" applyFont="1" applyFill="1" applyBorder="1" applyAlignment="1">
      <alignment horizontal="center" vertical="center"/>
    </xf>
    <xf numFmtId="0" fontId="51" fillId="0" borderId="0" xfId="0" applyFont="1" applyBorder="1"/>
    <xf numFmtId="2" fontId="57" fillId="0" borderId="1" xfId="0" applyNumberFormat="1" applyFont="1" applyFill="1" applyBorder="1" applyAlignment="1">
      <alignment horizontal="left" vertical="center"/>
    </xf>
    <xf numFmtId="2" fontId="51" fillId="0" borderId="0" xfId="0" applyNumberFormat="1" applyFont="1"/>
    <xf numFmtId="0" fontId="45" fillId="0" borderId="22" xfId="0" applyFont="1" applyFill="1" applyBorder="1" applyAlignment="1">
      <alignment horizontal="left" vertical="center" wrapText="1"/>
    </xf>
    <xf numFmtId="0" fontId="29" fillId="0" borderId="0" xfId="30" applyFont="1" applyAlignment="1">
      <alignment horizontal="center"/>
    </xf>
    <xf numFmtId="0" fontId="24" fillId="0" borderId="0" xfId="3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6" fillId="0" borderId="0" xfId="31" applyFont="1" applyBorder="1" applyAlignment="1">
      <alignment horizontal="center" vertical="center"/>
    </xf>
    <xf numFmtId="0" fontId="39" fillId="16" borderId="0" xfId="31" applyFont="1" applyFill="1" applyBorder="1" applyAlignment="1">
      <alignment horizontal="right" vertical="center"/>
    </xf>
    <xf numFmtId="0" fontId="39" fillId="16" borderId="0" xfId="31" applyFont="1" applyFill="1" applyBorder="1" applyAlignment="1">
      <alignment horizontal="center" vertical="center"/>
    </xf>
    <xf numFmtId="0" fontId="40" fillId="16" borderId="0" xfId="31" applyFont="1" applyFill="1" applyBorder="1" applyAlignment="1">
      <alignment horizontal="center" vertical="center"/>
    </xf>
    <xf numFmtId="0" fontId="24" fillId="0" borderId="12" xfId="31" applyFont="1" applyBorder="1" applyAlignment="1">
      <alignment horizontal="right" vertical="center" wrapText="1"/>
    </xf>
    <xf numFmtId="0" fontId="24" fillId="0" borderId="0" xfId="31" applyFont="1" applyBorder="1" applyAlignment="1">
      <alignment horizontal="right" vertical="center" wrapText="1"/>
    </xf>
    <xf numFmtId="0" fontId="24" fillId="0" borderId="0" xfId="31" applyFont="1" applyBorder="1" applyAlignment="1">
      <alignment horizontal="center" vertical="center"/>
    </xf>
    <xf numFmtId="0" fontId="38" fillId="0" borderId="0" xfId="31" applyFont="1" applyAlignment="1">
      <alignment horizontal="center" vertical="center" wrapText="1"/>
    </xf>
    <xf numFmtId="0" fontId="43" fillId="0" borderId="0" xfId="31" applyFont="1" applyBorder="1" applyAlignment="1">
      <alignment horizontal="center" vertical="center"/>
    </xf>
    <xf numFmtId="0" fontId="43" fillId="0" borderId="15" xfId="31" applyFont="1" applyBorder="1" applyAlignment="1">
      <alignment horizontal="center" vertical="center"/>
    </xf>
    <xf numFmtId="0" fontId="32" fillId="0" borderId="12" xfId="31" applyFont="1" applyBorder="1" applyAlignment="1">
      <alignment horizontal="center" vertical="center" wrapText="1"/>
    </xf>
    <xf numFmtId="0" fontId="32" fillId="0" borderId="0" xfId="31" applyFont="1" applyBorder="1" applyAlignment="1">
      <alignment horizontal="center" vertical="center" wrapText="1"/>
    </xf>
    <xf numFmtId="0" fontId="35" fillId="0" borderId="0" xfId="31" applyFont="1" applyAlignment="1">
      <alignment horizontal="center" vertical="center" wrapText="1"/>
    </xf>
    <xf numFmtId="0" fontId="36" fillId="0" borderId="12" xfId="31" applyFont="1" applyBorder="1" applyAlignment="1">
      <alignment horizontal="center" vertical="center" wrapText="1"/>
    </xf>
    <xf numFmtId="0" fontId="36" fillId="0" borderId="0" xfId="31" applyFont="1" applyBorder="1" applyAlignment="1">
      <alignment horizontal="center" vertical="center" wrapText="1"/>
    </xf>
    <xf numFmtId="0" fontId="24" fillId="0" borderId="0" xfId="31" applyFont="1" applyBorder="1" applyAlignment="1">
      <alignment horizontal="right" vertical="center"/>
    </xf>
    <xf numFmtId="0" fontId="29" fillId="0" borderId="0" xfId="31" applyFont="1" applyBorder="1" applyAlignment="1">
      <alignment horizontal="center" vertical="center"/>
    </xf>
    <xf numFmtId="0" fontId="41" fillId="0" borderId="0" xfId="31" applyFont="1" applyBorder="1" applyAlignment="1">
      <alignment horizontal="right" vertical="center"/>
    </xf>
    <xf numFmtId="0" fontId="41" fillId="0" borderId="0" xfId="31" applyFont="1" applyBorder="1" applyAlignment="1">
      <alignment horizontal="center" vertical="center"/>
    </xf>
    <xf numFmtId="0" fontId="42" fillId="0" borderId="0" xfId="3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7" fillId="0" borderId="1" xfId="33" applyNumberFormat="1" applyFont="1" applyFill="1" applyBorder="1" applyAlignment="1" applyProtection="1">
      <alignment horizontal="left" vertical="center" wrapText="1"/>
    </xf>
    <xf numFmtId="0" fontId="14" fillId="0" borderId="0" xfId="33" applyFont="1" applyAlignment="1">
      <alignment horizontal="left"/>
    </xf>
    <xf numFmtId="0" fontId="15" fillId="0" borderId="0" xfId="33" applyNumberFormat="1" applyFont="1" applyFill="1" applyBorder="1" applyAlignment="1" applyProtection="1">
      <alignment horizontal="center"/>
    </xf>
    <xf numFmtId="166" fontId="15" fillId="0" borderId="0" xfId="33" applyNumberFormat="1" applyFont="1" applyFill="1" applyBorder="1" applyAlignment="1" applyProtection="1">
      <alignment horizontal="left"/>
    </xf>
    <xf numFmtId="0" fontId="14" fillId="0" borderId="0" xfId="33" applyFont="1" applyAlignment="1">
      <alignment horizontal="center" vertical="center" wrapText="1"/>
    </xf>
    <xf numFmtId="0" fontId="14" fillId="0" borderId="0" xfId="33" applyFont="1" applyAlignment="1">
      <alignment horizontal="left" vertical="center"/>
    </xf>
    <xf numFmtId="0" fontId="17" fillId="0" borderId="0" xfId="33" applyNumberFormat="1" applyFont="1" applyFill="1" applyBorder="1" applyAlignment="1" applyProtection="1">
      <alignment horizontal="right"/>
    </xf>
    <xf numFmtId="0" fontId="13" fillId="0" borderId="1" xfId="33" applyNumberFormat="1" applyFont="1" applyFill="1" applyBorder="1" applyAlignment="1" applyProtection="1">
      <alignment horizontal="center" vertical="center"/>
    </xf>
    <xf numFmtId="0" fontId="18" fillId="0" borderId="1" xfId="33" applyNumberFormat="1" applyFont="1" applyFill="1" applyBorder="1" applyAlignment="1" applyProtection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/>
    </xf>
    <xf numFmtId="2" fontId="21" fillId="0" borderId="1" xfId="0" applyNumberFormat="1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1" fillId="17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167" fontId="21" fillId="0" borderId="1" xfId="0" applyNumberFormat="1" applyFont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2" fontId="21" fillId="16" borderId="1" xfId="0" applyNumberFormat="1" applyFont="1" applyFill="1" applyBorder="1" applyAlignment="1">
      <alignment horizontal="left" vertical="center"/>
    </xf>
    <xf numFmtId="0" fontId="2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26" fillId="17" borderId="1" xfId="0" applyNumberFormat="1" applyFont="1" applyFill="1" applyBorder="1" applyAlignment="1">
      <alignment horizontal="center" vertical="center"/>
    </xf>
    <xf numFmtId="0" fontId="21" fillId="0" borderId="22" xfId="0" applyFont="1" applyBorder="1" applyAlignment="1">
      <alignment horizontal="left" vertical="center"/>
    </xf>
    <xf numFmtId="0" fontId="21" fillId="0" borderId="23" xfId="0" applyFont="1" applyBorder="1" applyAlignment="1">
      <alignment horizontal="left" vertical="center"/>
    </xf>
    <xf numFmtId="0" fontId="21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167" fontId="21" fillId="0" borderId="22" xfId="0" applyNumberFormat="1" applyFont="1" applyBorder="1" applyAlignment="1">
      <alignment horizontal="left" vertical="center"/>
    </xf>
    <xf numFmtId="167" fontId="21" fillId="0" borderId="23" xfId="0" applyNumberFormat="1" applyFont="1" applyBorder="1" applyAlignment="1">
      <alignment horizontal="left" vertical="center"/>
    </xf>
    <xf numFmtId="167" fontId="21" fillId="0" borderId="21" xfId="0" applyNumberFormat="1" applyFont="1" applyBorder="1" applyAlignment="1">
      <alignment horizontal="left" vertical="center"/>
    </xf>
    <xf numFmtId="0" fontId="21" fillId="17" borderId="22" xfId="0" applyFont="1" applyFill="1" applyBorder="1" applyAlignment="1">
      <alignment horizontal="left" vertical="center"/>
    </xf>
    <xf numFmtId="0" fontId="21" fillId="17" borderId="23" xfId="0" applyFont="1" applyFill="1" applyBorder="1" applyAlignment="1">
      <alignment horizontal="left" vertical="center"/>
    </xf>
    <xf numFmtId="0" fontId="21" fillId="17" borderId="21" xfId="0" applyFont="1" applyFill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 wrapText="1"/>
    </xf>
    <xf numFmtId="0" fontId="21" fillId="0" borderId="23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2" fontId="21" fillId="0" borderId="22" xfId="0" applyNumberFormat="1" applyFont="1" applyFill="1" applyBorder="1" applyAlignment="1">
      <alignment horizontal="left" vertical="center"/>
    </xf>
    <xf numFmtId="2" fontId="21" fillId="0" borderId="23" xfId="0" applyNumberFormat="1" applyFont="1" applyFill="1" applyBorder="1" applyAlignment="1">
      <alignment horizontal="left" vertical="center"/>
    </xf>
    <xf numFmtId="2" fontId="21" fillId="0" borderId="21" xfId="0" applyNumberFormat="1" applyFont="1" applyFill="1" applyBorder="1" applyAlignment="1">
      <alignment horizontal="left" vertical="center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65" fontId="21" fillId="0" borderId="1" xfId="0" applyNumberFormat="1" applyFont="1" applyFill="1" applyBorder="1" applyAlignment="1">
      <alignment horizontal="left" vertical="center"/>
    </xf>
    <xf numFmtId="165" fontId="21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/>
    </xf>
    <xf numFmtId="49" fontId="46" fillId="0" borderId="1" xfId="0" applyNumberFormat="1" applyFont="1" applyFill="1" applyBorder="1" applyAlignment="1">
      <alignment horizontal="left" vertical="center" wrapText="1"/>
    </xf>
    <xf numFmtId="165" fontId="46" fillId="0" borderId="1" xfId="0" applyNumberFormat="1" applyFont="1" applyFill="1" applyBorder="1" applyAlignment="1">
      <alignment horizontal="left" vertical="center"/>
    </xf>
    <xf numFmtId="165" fontId="47" fillId="0" borderId="1" xfId="0" applyNumberFormat="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47" fillId="0" borderId="22" xfId="0" applyFont="1" applyFill="1" applyBorder="1" applyAlignment="1">
      <alignment horizontal="left" vertical="center" wrapText="1"/>
    </xf>
    <xf numFmtId="0" fontId="47" fillId="0" borderId="23" xfId="0" applyFont="1" applyFill="1" applyBorder="1" applyAlignment="1">
      <alignment horizontal="left" vertical="center" wrapText="1"/>
    </xf>
    <xf numFmtId="0" fontId="47" fillId="0" borderId="21" xfId="0" applyFont="1" applyFill="1" applyBorder="1" applyAlignment="1">
      <alignment horizontal="left" vertical="center" wrapText="1"/>
    </xf>
    <xf numFmtId="17" fontId="46" fillId="0" borderId="1" xfId="0" applyNumberFormat="1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49" fontId="46" fillId="0" borderId="1" xfId="33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/>
    </xf>
    <xf numFmtId="0" fontId="46" fillId="0" borderId="1" xfId="33" applyFont="1" applyFill="1" applyBorder="1" applyAlignment="1">
      <alignment horizontal="left" vertical="center" wrapText="1"/>
    </xf>
    <xf numFmtId="165" fontId="46" fillId="0" borderId="1" xfId="33" applyNumberFormat="1" applyFont="1" applyFill="1" applyBorder="1" applyAlignment="1">
      <alignment horizontal="left" vertical="center" wrapText="1"/>
    </xf>
    <xf numFmtId="49" fontId="21" fillId="0" borderId="1" xfId="32" applyNumberFormat="1" applyFont="1" applyFill="1" applyBorder="1" applyAlignment="1">
      <alignment horizontal="left" vertical="center" wrapText="1"/>
    </xf>
    <xf numFmtId="0" fontId="21" fillId="0" borderId="1" xfId="32" applyFont="1" applyFill="1" applyBorder="1" applyAlignment="1">
      <alignment horizontal="left" vertical="center" wrapText="1"/>
    </xf>
    <xf numFmtId="165" fontId="21" fillId="0" borderId="1" xfId="32" applyNumberFormat="1" applyFont="1" applyFill="1" applyBorder="1" applyAlignment="1">
      <alignment horizontal="left" vertical="center" wrapText="1"/>
    </xf>
    <xf numFmtId="2" fontId="47" fillId="0" borderId="1" xfId="0" applyNumberFormat="1" applyFont="1" applyFill="1" applyBorder="1" applyAlignment="1">
      <alignment horizontal="left" vertical="center" wrapText="1"/>
    </xf>
    <xf numFmtId="2" fontId="55" fillId="0" borderId="22" xfId="27" applyNumberFormat="1" applyFont="1" applyFill="1" applyBorder="1" applyAlignment="1">
      <alignment horizontal="center" vertical="center"/>
    </xf>
    <xf numFmtId="2" fontId="55" fillId="0" borderId="23" xfId="27" applyNumberFormat="1" applyFont="1" applyFill="1" applyBorder="1" applyAlignment="1">
      <alignment horizontal="center" vertical="center"/>
    </xf>
    <xf numFmtId="2" fontId="55" fillId="0" borderId="21" xfId="27" applyNumberFormat="1" applyFont="1" applyFill="1" applyBorder="1" applyAlignment="1">
      <alignment horizontal="center" vertical="center"/>
    </xf>
    <xf numFmtId="2" fontId="55" fillId="0" borderId="22" xfId="0" applyNumberFormat="1" applyFont="1" applyBorder="1" applyAlignment="1">
      <alignment horizontal="center" vertical="center"/>
    </xf>
    <xf numFmtId="2" fontId="55" fillId="0" borderId="23" xfId="0" applyNumberFormat="1" applyFont="1" applyBorder="1" applyAlignment="1">
      <alignment horizontal="center" vertical="center"/>
    </xf>
    <xf numFmtId="2" fontId="55" fillId="0" borderId="21" xfId="0" applyNumberFormat="1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2" fontId="21" fillId="0" borderId="22" xfId="0" applyNumberFormat="1" applyFont="1" applyBorder="1" applyAlignment="1">
      <alignment horizontal="center" vertical="center"/>
    </xf>
    <xf numFmtId="2" fontId="21" fillId="0" borderId="23" xfId="0" applyNumberFormat="1" applyFont="1" applyBorder="1" applyAlignment="1">
      <alignment horizontal="center" vertical="center"/>
    </xf>
    <xf numFmtId="2" fontId="21" fillId="0" borderId="21" xfId="0" applyNumberFormat="1" applyFont="1" applyBorder="1" applyAlignment="1">
      <alignment horizontal="center" vertical="center"/>
    </xf>
    <xf numFmtId="2" fontId="21" fillId="0" borderId="22" xfId="27" applyNumberFormat="1" applyFont="1" applyFill="1" applyBorder="1" applyAlignment="1">
      <alignment horizontal="center" vertical="center"/>
    </xf>
    <xf numFmtId="2" fontId="21" fillId="0" borderId="23" xfId="27" applyNumberFormat="1" applyFont="1" applyFill="1" applyBorder="1" applyAlignment="1">
      <alignment horizontal="center" vertical="center"/>
    </xf>
    <xf numFmtId="2" fontId="21" fillId="0" borderId="21" xfId="27" applyNumberFormat="1" applyFont="1" applyFill="1" applyBorder="1" applyAlignment="1">
      <alignment horizontal="center" vertical="center"/>
    </xf>
    <xf numFmtId="165" fontId="21" fillId="0" borderId="22" xfId="0" applyNumberFormat="1" applyFont="1" applyBorder="1" applyAlignment="1">
      <alignment horizontal="left" vertical="center"/>
    </xf>
    <xf numFmtId="165" fontId="21" fillId="0" borderId="23" xfId="0" applyNumberFormat="1" applyFont="1" applyBorder="1" applyAlignment="1">
      <alignment horizontal="left" vertical="center"/>
    </xf>
    <xf numFmtId="165" fontId="21" fillId="0" borderId="21" xfId="0" applyNumberFormat="1" applyFont="1" applyBorder="1" applyAlignment="1">
      <alignment horizontal="left" vertical="center"/>
    </xf>
    <xf numFmtId="165" fontId="21" fillId="0" borderId="1" xfId="0" applyNumberFormat="1" applyFont="1" applyBorder="1" applyAlignment="1">
      <alignment horizontal="left" vertical="center"/>
    </xf>
    <xf numFmtId="2" fontId="21" fillId="0" borderId="1" xfId="0" applyNumberFormat="1" applyFont="1" applyBorder="1" applyAlignment="1">
      <alignment horizontal="center" vertical="center"/>
    </xf>
    <xf numFmtId="165" fontId="21" fillId="17" borderId="1" xfId="0" applyNumberFormat="1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50" fillId="0" borderId="23" xfId="0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left" vertical="center" wrapText="1"/>
    </xf>
    <xf numFmtId="0" fontId="55" fillId="0" borderId="1" xfId="0" applyFont="1" applyFill="1" applyBorder="1" applyAlignment="1">
      <alignment horizontal="left" vertical="center"/>
    </xf>
    <xf numFmtId="0" fontId="21" fillId="0" borderId="22" xfId="32" applyFont="1" applyFill="1" applyBorder="1" applyAlignment="1">
      <alignment horizontal="left" vertical="center" wrapText="1"/>
    </xf>
    <xf numFmtId="0" fontId="21" fillId="0" borderId="23" xfId="32" applyFont="1" applyFill="1" applyBorder="1" applyAlignment="1">
      <alignment horizontal="left" vertical="center" wrapText="1"/>
    </xf>
    <xf numFmtId="0" fontId="21" fillId="0" borderId="21" xfId="32" applyFont="1" applyFill="1" applyBorder="1" applyAlignment="1">
      <alignment horizontal="left" vertical="center" wrapText="1"/>
    </xf>
    <xf numFmtId="165" fontId="55" fillId="0" borderId="1" xfId="0" applyNumberFormat="1" applyFont="1" applyBorder="1" applyAlignment="1">
      <alignment horizontal="left" vertical="center"/>
    </xf>
    <xf numFmtId="165" fontId="55" fillId="17" borderId="1" xfId="0" applyNumberFormat="1" applyFont="1" applyFill="1" applyBorder="1" applyAlignment="1">
      <alignment horizontal="center" vertical="center"/>
    </xf>
    <xf numFmtId="0" fontId="46" fillId="0" borderId="22" xfId="33" applyFont="1" applyFill="1" applyBorder="1" applyAlignment="1">
      <alignment horizontal="left" vertical="center" wrapText="1"/>
    </xf>
    <xf numFmtId="0" fontId="46" fillId="0" borderId="23" xfId="33" applyFont="1" applyFill="1" applyBorder="1" applyAlignment="1">
      <alignment horizontal="left" vertical="center" wrapText="1"/>
    </xf>
    <xf numFmtId="0" fontId="46" fillId="0" borderId="21" xfId="33" applyFont="1" applyFill="1" applyBorder="1" applyAlignment="1">
      <alignment horizontal="left" vertical="center" wrapText="1"/>
    </xf>
    <xf numFmtId="0" fontId="54" fillId="0" borderId="0" xfId="27" applyFont="1" applyFill="1" applyAlignment="1">
      <alignment horizontal="center"/>
    </xf>
    <xf numFmtId="0" fontId="19" fillId="0" borderId="0" xfId="0" applyFont="1" applyFill="1" applyAlignment="1">
      <alignment horizontal="left" vertical="center"/>
    </xf>
    <xf numFmtId="0" fontId="28" fillId="0" borderId="2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165" fontId="55" fillId="0" borderId="22" xfId="0" applyNumberFormat="1" applyFont="1" applyBorder="1" applyAlignment="1">
      <alignment horizontal="left" vertical="center"/>
    </xf>
    <xf numFmtId="165" fontId="55" fillId="0" borderId="23" xfId="0" applyNumberFormat="1" applyFont="1" applyBorder="1" applyAlignment="1">
      <alignment horizontal="left" vertical="center"/>
    </xf>
    <xf numFmtId="165" fontId="55" fillId="0" borderId="21" xfId="0" applyNumberFormat="1" applyFont="1" applyBorder="1" applyAlignment="1">
      <alignment horizontal="left" vertical="center"/>
    </xf>
    <xf numFmtId="2" fontId="55" fillId="0" borderId="1" xfId="0" applyNumberFormat="1" applyFont="1" applyBorder="1" applyAlignment="1">
      <alignment horizontal="center" vertical="center"/>
    </xf>
    <xf numFmtId="2" fontId="55" fillId="0" borderId="1" xfId="0" applyNumberFormat="1" applyFont="1" applyFill="1" applyBorder="1" applyAlignment="1">
      <alignment horizontal="left" vertical="center" wrapText="1"/>
    </xf>
    <xf numFmtId="49" fontId="55" fillId="0" borderId="1" xfId="32" applyNumberFormat="1" applyFont="1" applyFill="1" applyBorder="1" applyAlignment="1">
      <alignment horizontal="left" vertical="center" wrapText="1"/>
    </xf>
    <xf numFmtId="165" fontId="55" fillId="0" borderId="1" xfId="32" applyNumberFormat="1" applyFont="1" applyFill="1" applyBorder="1" applyAlignment="1">
      <alignment horizontal="left" vertical="center" wrapText="1"/>
    </xf>
    <xf numFmtId="49" fontId="55" fillId="0" borderId="1" xfId="0" applyNumberFormat="1" applyFont="1" applyFill="1" applyBorder="1" applyAlignment="1">
      <alignment horizontal="left" vertical="center" wrapText="1"/>
    </xf>
    <xf numFmtId="165" fontId="55" fillId="0" borderId="1" xfId="0" applyNumberFormat="1" applyFont="1" applyFill="1" applyBorder="1" applyAlignment="1">
      <alignment horizontal="left" vertical="center"/>
    </xf>
    <xf numFmtId="0" fontId="46" fillId="0" borderId="22" xfId="0" applyFont="1" applyFill="1" applyBorder="1" applyAlignment="1">
      <alignment horizontal="left" vertical="center" wrapText="1"/>
    </xf>
    <xf numFmtId="0" fontId="46" fillId="0" borderId="23" xfId="0" applyFont="1" applyFill="1" applyBorder="1" applyAlignment="1">
      <alignment horizontal="left" vertical="center" wrapText="1"/>
    </xf>
    <xf numFmtId="0" fontId="46" fillId="0" borderId="21" xfId="0" applyFont="1" applyFill="1" applyBorder="1" applyAlignment="1">
      <alignment horizontal="left" vertical="center" wrapText="1"/>
    </xf>
    <xf numFmtId="49" fontId="55" fillId="0" borderId="1" xfId="33" applyNumberFormat="1" applyFont="1" applyFill="1" applyBorder="1" applyAlignment="1">
      <alignment horizontal="left" vertical="center" wrapText="1"/>
    </xf>
    <xf numFmtId="49" fontId="51" fillId="0" borderId="1" xfId="0" applyNumberFormat="1" applyFont="1" applyFill="1" applyBorder="1" applyAlignment="1">
      <alignment horizontal="left"/>
    </xf>
    <xf numFmtId="165" fontId="55" fillId="0" borderId="1" xfId="33" applyNumberFormat="1" applyFont="1" applyFill="1" applyBorder="1" applyAlignment="1">
      <alignment horizontal="left" vertical="center" wrapText="1"/>
    </xf>
    <xf numFmtId="165" fontId="55" fillId="17" borderId="1" xfId="0" applyNumberFormat="1" applyFont="1" applyFill="1" applyBorder="1" applyAlignment="1">
      <alignment horizontal="center" vertical="center" wrapText="1"/>
    </xf>
    <xf numFmtId="165" fontId="55" fillId="0" borderId="1" xfId="0" applyNumberFormat="1" applyFont="1" applyFill="1" applyBorder="1" applyAlignment="1">
      <alignment horizontal="left" vertical="center" wrapText="1"/>
    </xf>
    <xf numFmtId="0" fontId="55" fillId="0" borderId="22" xfId="0" applyFont="1" applyFill="1" applyBorder="1" applyAlignment="1">
      <alignment horizontal="left" vertical="center" wrapText="1"/>
    </xf>
    <xf numFmtId="0" fontId="55" fillId="0" borderId="23" xfId="0" applyFont="1" applyFill="1" applyBorder="1" applyAlignment="1">
      <alignment horizontal="left" vertical="center" wrapText="1"/>
    </xf>
    <xf numFmtId="0" fontId="55" fillId="0" borderId="21" xfId="0" applyFont="1" applyFill="1" applyBorder="1" applyAlignment="1">
      <alignment horizontal="left" vertical="center" wrapText="1"/>
    </xf>
    <xf numFmtId="17" fontId="55" fillId="0" borderId="1" xfId="0" applyNumberFormat="1" applyFont="1" applyFill="1" applyBorder="1" applyAlignment="1">
      <alignment horizontal="left" vertical="center" wrapText="1"/>
    </xf>
    <xf numFmtId="0" fontId="57" fillId="0" borderId="1" xfId="0" applyFont="1" applyFill="1" applyBorder="1" applyAlignment="1">
      <alignment horizontal="left" vertical="center"/>
    </xf>
    <xf numFmtId="0" fontId="55" fillId="0" borderId="22" xfId="0" applyFont="1" applyFill="1" applyBorder="1" applyAlignment="1">
      <alignment horizontal="left" vertical="center"/>
    </xf>
    <xf numFmtId="0" fontId="55" fillId="0" borderId="23" xfId="0" applyFont="1" applyFill="1" applyBorder="1" applyAlignment="1">
      <alignment horizontal="left" vertical="center"/>
    </xf>
    <xf numFmtId="0" fontId="55" fillId="0" borderId="21" xfId="0" applyFont="1" applyFill="1" applyBorder="1" applyAlignment="1">
      <alignment horizontal="left" vertical="center"/>
    </xf>
    <xf numFmtId="0" fontId="49" fillId="0" borderId="22" xfId="0" applyFont="1" applyFill="1" applyBorder="1" applyAlignment="1">
      <alignment horizontal="left" vertical="center" wrapText="1"/>
    </xf>
    <xf numFmtId="0" fontId="49" fillId="0" borderId="23" xfId="0" applyFont="1" applyFill="1" applyBorder="1" applyAlignment="1">
      <alignment horizontal="left" vertical="center" wrapText="1"/>
    </xf>
    <xf numFmtId="0" fontId="49" fillId="0" borderId="21" xfId="0" applyFont="1" applyFill="1" applyBorder="1" applyAlignment="1">
      <alignment horizontal="left" vertical="center" wrapText="1"/>
    </xf>
    <xf numFmtId="0" fontId="55" fillId="0" borderId="22" xfId="0" applyFont="1" applyBorder="1" applyAlignment="1">
      <alignment horizontal="left" vertical="center"/>
    </xf>
    <xf numFmtId="0" fontId="55" fillId="0" borderId="23" xfId="0" applyFont="1" applyBorder="1" applyAlignment="1">
      <alignment horizontal="left" vertical="center"/>
    </xf>
    <xf numFmtId="0" fontId="55" fillId="0" borderId="21" xfId="0" applyFont="1" applyBorder="1" applyAlignment="1">
      <alignment horizontal="left" vertical="center"/>
    </xf>
    <xf numFmtId="0" fontId="55" fillId="17" borderId="22" xfId="0" applyFont="1" applyFill="1" applyBorder="1" applyAlignment="1">
      <alignment horizontal="left" vertical="center"/>
    </xf>
    <xf numFmtId="0" fontId="55" fillId="17" borderId="23" xfId="0" applyFont="1" applyFill="1" applyBorder="1" applyAlignment="1">
      <alignment horizontal="left" vertical="center"/>
    </xf>
    <xf numFmtId="0" fontId="55" fillId="17" borderId="21" xfId="0" applyFont="1" applyFill="1" applyBorder="1" applyAlignment="1">
      <alignment horizontal="left" vertical="center"/>
    </xf>
    <xf numFmtId="0" fontId="54" fillId="0" borderId="1" xfId="0" applyFont="1" applyBorder="1" applyAlignment="1">
      <alignment horizontal="center" vertical="center"/>
    </xf>
    <xf numFmtId="0" fontId="56" fillId="0" borderId="22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right"/>
    </xf>
    <xf numFmtId="2" fontId="55" fillId="0" borderId="1" xfId="0" applyNumberFormat="1" applyFont="1" applyBorder="1" applyAlignment="1">
      <alignment horizontal="left" vertical="center"/>
    </xf>
    <xf numFmtId="0" fontId="51" fillId="17" borderId="0" xfId="0" applyFont="1" applyFill="1" applyAlignment="1">
      <alignment horizontal="center"/>
    </xf>
    <xf numFmtId="0" fontId="54" fillId="0" borderId="1" xfId="0" applyFont="1" applyBorder="1" applyAlignment="1">
      <alignment horizontal="center" vertical="center" wrapText="1"/>
    </xf>
    <xf numFmtId="0" fontId="54" fillId="17" borderId="1" xfId="0" applyFont="1" applyFill="1" applyBorder="1" applyAlignment="1">
      <alignment horizontal="center" vertical="center"/>
    </xf>
    <xf numFmtId="165" fontId="55" fillId="17" borderId="22" xfId="0" applyNumberFormat="1" applyFont="1" applyFill="1" applyBorder="1" applyAlignment="1">
      <alignment horizontal="center" vertical="center"/>
    </xf>
    <xf numFmtId="165" fontId="55" fillId="17" borderId="23" xfId="0" applyNumberFormat="1" applyFont="1" applyFill="1" applyBorder="1" applyAlignment="1">
      <alignment horizontal="center" vertical="center"/>
    </xf>
    <xf numFmtId="165" fontId="55" fillId="17" borderId="21" xfId="0" applyNumberFormat="1" applyFont="1" applyFill="1" applyBorder="1" applyAlignment="1">
      <alignment horizontal="center" vertical="center"/>
    </xf>
    <xf numFmtId="49" fontId="54" fillId="0" borderId="1" xfId="0" applyNumberFormat="1" applyFont="1" applyBorder="1" applyAlignment="1">
      <alignment horizontal="center" vertical="center"/>
    </xf>
    <xf numFmtId="49" fontId="54" fillId="17" borderId="1" xfId="0" applyNumberFormat="1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46" fillId="0" borderId="22" xfId="0" applyFont="1" applyFill="1" applyBorder="1" applyAlignment="1">
      <alignment horizontal="left" vertical="center"/>
    </xf>
    <xf numFmtId="0" fontId="46" fillId="0" borderId="23" xfId="0" applyFont="1" applyFill="1" applyBorder="1" applyAlignment="1">
      <alignment horizontal="left" vertical="center"/>
    </xf>
    <xf numFmtId="0" fontId="46" fillId="0" borderId="21" xfId="0" applyFont="1" applyFill="1" applyBorder="1" applyAlignment="1">
      <alignment horizontal="left" vertical="center"/>
    </xf>
    <xf numFmtId="165" fontId="21" fillId="17" borderId="1" xfId="0" applyNumberFormat="1" applyFont="1" applyFill="1" applyBorder="1" applyAlignment="1">
      <alignment horizontal="center" vertical="center" wrapText="1"/>
    </xf>
    <xf numFmtId="0" fontId="49" fillId="0" borderId="22" xfId="0" applyFont="1" applyFill="1" applyBorder="1" applyAlignment="1">
      <alignment horizontal="left" vertical="center"/>
    </xf>
    <xf numFmtId="0" fontId="49" fillId="0" borderId="23" xfId="0" applyFont="1" applyFill="1" applyBorder="1" applyAlignment="1">
      <alignment horizontal="left" vertical="center"/>
    </xf>
    <xf numFmtId="0" fontId="49" fillId="0" borderId="21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34" applyFont="1" applyAlignment="1">
      <alignment horizontal="center"/>
    </xf>
    <xf numFmtId="0" fontId="2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4" fillId="0" borderId="0" xfId="0" applyFont="1" applyAlignment="1"/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19"/>
    <cellStyle name="Comma 3" xfId="20"/>
    <cellStyle name="Normal" xfId="0" builtinId="0"/>
    <cellStyle name="Normal 10" xfId="21"/>
    <cellStyle name="Normal 10 2" xfId="22"/>
    <cellStyle name="Normal 11" xfId="23"/>
    <cellStyle name="Normal 2" xfId="24"/>
    <cellStyle name="Normal 2 2" xfId="25"/>
    <cellStyle name="Normal 2 2 3" xfId="26"/>
    <cellStyle name="Normal 2_getap jur" xfId="27"/>
    <cellStyle name="Normal 3" xfId="28"/>
    <cellStyle name="Normal 3 4" xfId="29"/>
    <cellStyle name="Normal 4" xfId="30"/>
    <cellStyle name="Normal 5" xfId="31"/>
    <cellStyle name="Normal_1111111" xfId="32"/>
    <cellStyle name="Normal_Haykashen dproc  2" xfId="33"/>
    <cellStyle name="Normal_Narine  mankapartez" xfId="34"/>
    <cellStyle name="Обычный 2" xfId="35"/>
    <cellStyle name="Обычный 2 2" xfId="36"/>
    <cellStyle name="Обычный 2 2 2" xfId="37"/>
    <cellStyle name="Обычный 3" xfId="38"/>
    <cellStyle name="Обычный 3 2" xfId="39"/>
    <cellStyle name="Обычный_TIGRAN1SM 2" xfId="40"/>
    <cellStyle name="Стиль 1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zoomScale="115" zoomScaleNormal="100" zoomScaleSheetLayoutView="115" workbookViewId="0">
      <selection activeCell="B10" sqref="B10"/>
    </sheetView>
  </sheetViews>
  <sheetFormatPr defaultRowHeight="12.75"/>
  <cols>
    <col min="1" max="1" width="4.28515625" style="30" customWidth="1"/>
    <col min="2" max="2" width="69.42578125" style="30" customWidth="1"/>
    <col min="3" max="3" width="15.85546875" style="30" customWidth="1"/>
    <col min="4" max="16384" width="9.140625" style="30"/>
  </cols>
  <sheetData>
    <row r="1" spans="1:3" ht="18">
      <c r="A1" s="150" t="s">
        <v>28</v>
      </c>
      <c r="B1" s="150"/>
      <c r="C1" s="150"/>
    </row>
    <row r="4" spans="1:3" ht="32.25" customHeight="1">
      <c r="A4" s="151" t="e">
        <f>+#REF!</f>
        <v>#REF!</v>
      </c>
      <c r="B4" s="151"/>
      <c r="C4" s="151"/>
    </row>
    <row r="5" spans="1:3">
      <c r="B5" s="31"/>
    </row>
    <row r="6" spans="1:3" ht="30.75" customHeight="1">
      <c r="A6" s="32" t="s">
        <v>0</v>
      </c>
      <c r="B6" s="32" t="s">
        <v>4</v>
      </c>
      <c r="C6" s="32" t="s">
        <v>62</v>
      </c>
    </row>
    <row r="7" spans="1:3" ht="15.75" customHeight="1">
      <c r="A7" s="33">
        <v>1</v>
      </c>
      <c r="B7" s="34"/>
      <c r="C7" s="35"/>
    </row>
    <row r="8" spans="1:3" ht="15.75" customHeight="1">
      <c r="A8" s="33">
        <f>+A7+1</f>
        <v>2</v>
      </c>
      <c r="B8" s="34"/>
      <c r="C8" s="35"/>
    </row>
    <row r="9" spans="1:3" ht="15.75" customHeight="1">
      <c r="A9" s="33">
        <f t="shared" ref="A9:A26" si="0">+A8+1</f>
        <v>3</v>
      </c>
      <c r="B9" s="34"/>
      <c r="C9" s="35"/>
    </row>
    <row r="10" spans="1:3" ht="15.75" customHeight="1">
      <c r="A10" s="33">
        <f t="shared" si="0"/>
        <v>4</v>
      </c>
      <c r="B10" s="34"/>
      <c r="C10" s="35"/>
    </row>
    <row r="11" spans="1:3" ht="15.75" customHeight="1">
      <c r="A11" s="33">
        <f t="shared" si="0"/>
        <v>5</v>
      </c>
      <c r="B11" s="34"/>
      <c r="C11" s="35"/>
    </row>
    <row r="12" spans="1:3" ht="15.75" customHeight="1">
      <c r="A12" s="33">
        <f t="shared" si="0"/>
        <v>6</v>
      </c>
      <c r="B12" s="34"/>
      <c r="C12" s="35"/>
    </row>
    <row r="13" spans="1:3" ht="15.75" customHeight="1">
      <c r="A13" s="33">
        <f t="shared" si="0"/>
        <v>7</v>
      </c>
      <c r="B13" s="34"/>
      <c r="C13" s="35"/>
    </row>
    <row r="14" spans="1:3" ht="15.75" customHeight="1">
      <c r="A14" s="33">
        <f t="shared" si="0"/>
        <v>8</v>
      </c>
      <c r="B14" s="34"/>
      <c r="C14" s="35"/>
    </row>
    <row r="15" spans="1:3" ht="15.75" customHeight="1">
      <c r="A15" s="33">
        <f t="shared" si="0"/>
        <v>9</v>
      </c>
      <c r="B15" s="34"/>
      <c r="C15" s="35"/>
    </row>
    <row r="16" spans="1:3" ht="15.75" customHeight="1">
      <c r="A16" s="33">
        <f t="shared" si="0"/>
        <v>10</v>
      </c>
      <c r="B16" s="34"/>
      <c r="C16" s="35"/>
    </row>
    <row r="17" spans="1:3" ht="15.75" customHeight="1">
      <c r="A17" s="33">
        <f t="shared" si="0"/>
        <v>11</v>
      </c>
      <c r="B17" s="34"/>
      <c r="C17" s="35"/>
    </row>
    <row r="18" spans="1:3" ht="15.75" customHeight="1">
      <c r="A18" s="33">
        <f t="shared" si="0"/>
        <v>12</v>
      </c>
      <c r="B18" s="34"/>
      <c r="C18" s="35"/>
    </row>
    <row r="19" spans="1:3" ht="15.75" customHeight="1">
      <c r="A19" s="33">
        <f t="shared" si="0"/>
        <v>13</v>
      </c>
      <c r="B19" s="34"/>
      <c r="C19" s="35"/>
    </row>
    <row r="20" spans="1:3" ht="15.75" customHeight="1">
      <c r="A20" s="33">
        <f t="shared" si="0"/>
        <v>14</v>
      </c>
      <c r="B20" s="34"/>
      <c r="C20" s="35"/>
    </row>
    <row r="21" spans="1:3" ht="15.75" customHeight="1">
      <c r="A21" s="33">
        <f t="shared" si="0"/>
        <v>15</v>
      </c>
      <c r="B21" s="34"/>
      <c r="C21" s="35"/>
    </row>
    <row r="22" spans="1:3" ht="15.75" customHeight="1">
      <c r="A22" s="33">
        <f t="shared" si="0"/>
        <v>16</v>
      </c>
      <c r="B22" s="34"/>
      <c r="C22" s="35"/>
    </row>
    <row r="23" spans="1:3" ht="15.75" customHeight="1">
      <c r="A23" s="33">
        <f t="shared" si="0"/>
        <v>17</v>
      </c>
      <c r="B23" s="34"/>
      <c r="C23" s="35"/>
    </row>
    <row r="24" spans="1:3" ht="15.75" customHeight="1">
      <c r="A24" s="33">
        <f t="shared" si="0"/>
        <v>18</v>
      </c>
      <c r="B24" s="34"/>
      <c r="C24" s="35"/>
    </row>
    <row r="25" spans="1:3" ht="15.75" customHeight="1">
      <c r="A25" s="33">
        <f t="shared" si="0"/>
        <v>19</v>
      </c>
      <c r="B25" s="34"/>
      <c r="C25" s="35"/>
    </row>
    <row r="26" spans="1:3" ht="15.75" customHeight="1">
      <c r="A26" s="33">
        <f t="shared" si="0"/>
        <v>20</v>
      </c>
      <c r="B26" s="34"/>
      <c r="C26" s="35"/>
    </row>
    <row r="27" spans="1:3" ht="15.75">
      <c r="A27" s="33"/>
      <c r="B27" s="36" t="s">
        <v>6</v>
      </c>
      <c r="C27" s="37">
        <f>SUM(C7:C26)</f>
        <v>0</v>
      </c>
    </row>
    <row r="28" spans="1:3" s="1" customFormat="1" ht="24.75" customHeight="1">
      <c r="A28" s="22"/>
      <c r="B28" s="23"/>
      <c r="C28" s="24"/>
    </row>
    <row r="29" spans="1:3" s="1" customFormat="1" ht="24.75" customHeight="1">
      <c r="A29" s="152" t="s">
        <v>60</v>
      </c>
      <c r="B29" s="152"/>
      <c r="C29" s="152"/>
    </row>
    <row r="32" spans="1:3">
      <c r="B32" s="38"/>
      <c r="C32" s="39"/>
    </row>
    <row r="33" spans="2:3">
      <c r="B33" s="38"/>
      <c r="C33" s="38"/>
    </row>
    <row r="34" spans="2:3">
      <c r="B34" s="38"/>
      <c r="C34" s="39"/>
    </row>
    <row r="35" spans="2:3">
      <c r="B35" s="38"/>
      <c r="C35" s="38"/>
    </row>
    <row r="36" spans="2:3">
      <c r="B36" s="38"/>
      <c r="C36" s="38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view="pageBreakPreview" zoomScale="115" zoomScaleNormal="100" zoomScaleSheetLayoutView="115" workbookViewId="0">
      <selection activeCell="H14" sqref="H14"/>
    </sheetView>
  </sheetViews>
  <sheetFormatPr defaultRowHeight="12.75"/>
  <cols>
    <col min="1" max="1" width="1.42578125" style="43" customWidth="1"/>
    <col min="2" max="2" width="5.7109375" style="43" customWidth="1"/>
    <col min="3" max="3" width="18.42578125" style="43" customWidth="1"/>
    <col min="4" max="4" width="18.140625" style="43" customWidth="1"/>
    <col min="5" max="5" width="9.140625" style="43"/>
    <col min="6" max="6" width="13.42578125" style="43" customWidth="1"/>
    <col min="7" max="7" width="9.140625" style="43"/>
    <col min="8" max="8" width="9.85546875" style="43" customWidth="1"/>
    <col min="9" max="9" width="13" style="43" customWidth="1"/>
    <col min="10" max="10" width="5.140625" style="43" customWidth="1"/>
    <col min="11" max="11" width="1.28515625" style="43" customWidth="1"/>
    <col min="12" max="16384" width="9.140625" style="43"/>
  </cols>
  <sheetData>
    <row r="1" spans="1:12" ht="6.75" customHeight="1" thickTop="1" thickBot="1">
      <c r="A1" s="40"/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2" ht="13.5" customHeight="1" thickTop="1">
      <c r="A2" s="44"/>
      <c r="B2" s="45"/>
      <c r="C2" s="46"/>
      <c r="D2" s="46"/>
      <c r="E2" s="46"/>
      <c r="F2" s="47"/>
      <c r="G2" s="48"/>
      <c r="H2" s="46"/>
      <c r="I2" s="46"/>
      <c r="J2" s="49"/>
      <c r="K2" s="50"/>
    </row>
    <row r="3" spans="1:12" ht="24" customHeight="1">
      <c r="A3" s="44"/>
      <c r="B3" s="51"/>
      <c r="C3" s="3"/>
      <c r="D3" s="3"/>
      <c r="E3" s="3"/>
      <c r="F3" s="52"/>
      <c r="G3" s="3"/>
      <c r="H3" s="3"/>
      <c r="I3" s="3"/>
      <c r="J3" s="53"/>
      <c r="K3" s="50"/>
    </row>
    <row r="4" spans="1:12" ht="12.75" customHeight="1">
      <c r="A4" s="44"/>
      <c r="B4" s="51"/>
      <c r="C4" s="3"/>
      <c r="D4" s="3"/>
      <c r="E4" s="3"/>
      <c r="F4" s="52"/>
      <c r="G4" s="3"/>
      <c r="H4" s="3"/>
      <c r="I4" s="3"/>
      <c r="J4" s="53"/>
      <c r="K4" s="50"/>
    </row>
    <row r="5" spans="1:12" ht="12.75" customHeight="1">
      <c r="A5" s="44"/>
      <c r="B5" s="51"/>
      <c r="C5" s="3"/>
      <c r="D5" s="3"/>
      <c r="E5" s="3"/>
      <c r="F5" s="52"/>
      <c r="G5" s="3"/>
      <c r="H5" s="3"/>
      <c r="I5" s="3"/>
      <c r="J5" s="53"/>
      <c r="K5" s="50"/>
    </row>
    <row r="6" spans="1:12" ht="12.75" customHeight="1">
      <c r="A6" s="44"/>
      <c r="B6" s="51"/>
      <c r="C6" s="153" t="s">
        <v>34</v>
      </c>
      <c r="D6" s="153"/>
      <c r="E6" s="153"/>
      <c r="F6" s="153"/>
      <c r="G6" s="153"/>
      <c r="H6" s="153"/>
      <c r="I6" s="153"/>
      <c r="J6" s="53"/>
      <c r="K6" s="50"/>
    </row>
    <row r="7" spans="1:12" ht="12.75" customHeight="1">
      <c r="A7" s="44"/>
      <c r="B7" s="51"/>
      <c r="C7" s="153"/>
      <c r="D7" s="153"/>
      <c r="E7" s="153"/>
      <c r="F7" s="153"/>
      <c r="G7" s="153"/>
      <c r="H7" s="153"/>
      <c r="I7" s="153"/>
      <c r="J7" s="53"/>
      <c r="K7" s="50"/>
    </row>
    <row r="8" spans="1:12">
      <c r="A8" s="44"/>
      <c r="B8" s="54"/>
      <c r="C8" s="153"/>
      <c r="D8" s="153"/>
      <c r="E8" s="153"/>
      <c r="F8" s="153"/>
      <c r="G8" s="153"/>
      <c r="H8" s="153"/>
      <c r="I8" s="153"/>
      <c r="J8" s="55"/>
      <c r="K8" s="50"/>
      <c r="L8" s="52"/>
    </row>
    <row r="9" spans="1:12" ht="34.5" customHeight="1">
      <c r="A9" s="44"/>
      <c r="B9" s="56"/>
      <c r="C9" s="57"/>
      <c r="D9" s="57"/>
      <c r="E9" s="57"/>
      <c r="F9" s="57"/>
      <c r="G9" s="57"/>
      <c r="H9" s="57"/>
      <c r="I9" s="57"/>
      <c r="J9" s="58"/>
      <c r="K9" s="50"/>
      <c r="L9" s="52"/>
    </row>
    <row r="10" spans="1:12" ht="12.75" customHeight="1">
      <c r="A10" s="44"/>
      <c r="B10" s="59"/>
      <c r="C10" s="57"/>
      <c r="D10" s="57"/>
      <c r="E10" s="57"/>
      <c r="F10" s="57"/>
      <c r="G10" s="57"/>
      <c r="H10" s="57"/>
      <c r="I10" s="57"/>
      <c r="J10" s="58"/>
      <c r="K10" s="50"/>
      <c r="L10" s="52"/>
    </row>
    <row r="11" spans="1:12" ht="12.75" customHeight="1">
      <c r="A11" s="44"/>
      <c r="B11" s="59"/>
      <c r="C11" s="57"/>
      <c r="D11" s="57"/>
      <c r="E11" s="57"/>
      <c r="F11" s="57"/>
      <c r="G11" s="57"/>
      <c r="H11" s="57"/>
      <c r="I11" s="57"/>
      <c r="J11" s="58"/>
      <c r="K11" s="50"/>
      <c r="L11" s="52"/>
    </row>
    <row r="12" spans="1:12" ht="13.5" customHeight="1">
      <c r="A12" s="44"/>
      <c r="B12" s="164" t="s">
        <v>33</v>
      </c>
      <c r="C12" s="165"/>
      <c r="D12" s="165"/>
      <c r="E12" s="57"/>
      <c r="F12" s="57"/>
      <c r="G12" s="57"/>
      <c r="H12" s="57"/>
      <c r="I12" s="57"/>
      <c r="J12" s="58"/>
      <c r="K12" s="50"/>
      <c r="L12" s="52"/>
    </row>
    <row r="13" spans="1:12" ht="12.75" customHeight="1">
      <c r="A13" s="44"/>
      <c r="B13" s="164"/>
      <c r="C13" s="165"/>
      <c r="D13" s="165"/>
      <c r="E13" s="60"/>
      <c r="F13" s="52"/>
      <c r="G13" s="61"/>
      <c r="H13" s="62"/>
      <c r="I13" s="62"/>
      <c r="J13" s="53"/>
      <c r="K13" s="50"/>
      <c r="L13" s="52"/>
    </row>
    <row r="14" spans="1:12" ht="21" customHeight="1">
      <c r="A14" s="44"/>
      <c r="B14" s="63"/>
      <c r="C14" s="64"/>
      <c r="D14" s="64"/>
      <c r="E14" s="60"/>
      <c r="F14" s="52"/>
      <c r="G14" s="61"/>
      <c r="H14" s="62"/>
      <c r="I14" s="62"/>
      <c r="J14" s="53"/>
      <c r="K14" s="50"/>
      <c r="L14" s="52"/>
    </row>
    <row r="15" spans="1:12" ht="12.75" customHeight="1">
      <c r="A15" s="44"/>
      <c r="B15" s="54"/>
      <c r="C15" s="165" t="e">
        <f>+#REF!</f>
        <v>#REF!</v>
      </c>
      <c r="D15" s="165"/>
      <c r="E15" s="165"/>
      <c r="F15" s="165"/>
      <c r="G15" s="165"/>
      <c r="H15" s="165"/>
      <c r="I15" s="165"/>
      <c r="J15" s="53"/>
      <c r="K15" s="50"/>
    </row>
    <row r="16" spans="1:12" ht="12.75" customHeight="1">
      <c r="A16" s="44"/>
      <c r="B16" s="54"/>
      <c r="C16" s="165"/>
      <c r="D16" s="165"/>
      <c r="E16" s="165"/>
      <c r="F16" s="165"/>
      <c r="G16" s="165"/>
      <c r="H16" s="165"/>
      <c r="I16" s="165"/>
      <c r="J16" s="53"/>
      <c r="K16" s="50"/>
    </row>
    <row r="17" spans="1:11" ht="23.25" customHeight="1">
      <c r="A17" s="44"/>
      <c r="B17" s="54"/>
      <c r="C17" s="165"/>
      <c r="D17" s="165"/>
      <c r="E17" s="165"/>
      <c r="F17" s="165"/>
      <c r="G17" s="165"/>
      <c r="H17" s="165"/>
      <c r="I17" s="165"/>
      <c r="J17" s="53"/>
      <c r="K17" s="50"/>
    </row>
    <row r="18" spans="1:11" ht="21.75" customHeight="1">
      <c r="A18" s="44"/>
      <c r="B18" s="54"/>
      <c r="C18" s="165"/>
      <c r="D18" s="165"/>
      <c r="E18" s="165"/>
      <c r="F18" s="165"/>
      <c r="G18" s="165"/>
      <c r="H18" s="165"/>
      <c r="I18" s="165"/>
      <c r="J18" s="55"/>
      <c r="K18" s="50"/>
    </row>
    <row r="19" spans="1:11" ht="27.75" customHeight="1">
      <c r="A19" s="44"/>
      <c r="B19" s="54"/>
      <c r="C19" s="165"/>
      <c r="D19" s="165"/>
      <c r="E19" s="165"/>
      <c r="F19" s="165"/>
      <c r="G19" s="165"/>
      <c r="H19" s="165"/>
      <c r="I19" s="165"/>
      <c r="J19" s="55"/>
      <c r="K19" s="50"/>
    </row>
    <row r="20" spans="1:11" ht="12.75" customHeight="1">
      <c r="A20" s="44"/>
      <c r="B20" s="54"/>
      <c r="C20" s="65"/>
      <c r="D20" s="65"/>
      <c r="E20" s="65"/>
      <c r="F20" s="65"/>
      <c r="G20" s="65"/>
      <c r="H20" s="65"/>
      <c r="I20" s="65"/>
      <c r="J20" s="55"/>
      <c r="K20" s="50"/>
    </row>
    <row r="21" spans="1:11" ht="12.75" customHeight="1">
      <c r="A21" s="44"/>
      <c r="B21" s="54"/>
      <c r="C21" s="65"/>
      <c r="D21" s="65"/>
      <c r="E21" s="65"/>
      <c r="F21" s="65"/>
      <c r="G21" s="65"/>
      <c r="H21" s="65"/>
      <c r="I21" s="65"/>
      <c r="J21" s="55"/>
      <c r="K21" s="50"/>
    </row>
    <row r="22" spans="1:11" ht="12.75" customHeight="1">
      <c r="A22" s="44"/>
      <c r="B22" s="54"/>
      <c r="C22" s="65"/>
      <c r="D22" s="65"/>
      <c r="E22" s="65"/>
      <c r="F22" s="65"/>
      <c r="G22" s="65"/>
      <c r="H22" s="65"/>
      <c r="I22" s="65"/>
      <c r="J22" s="55"/>
      <c r="K22" s="50"/>
    </row>
    <row r="23" spans="1:11" ht="12.75" customHeight="1">
      <c r="A23" s="44"/>
      <c r="B23" s="54"/>
      <c r="C23" s="65"/>
      <c r="D23" s="166"/>
      <c r="E23" s="166"/>
      <c r="F23" s="166"/>
      <c r="G23" s="166"/>
      <c r="H23" s="166"/>
      <c r="I23" s="65"/>
      <c r="J23" s="55"/>
      <c r="K23" s="50"/>
    </row>
    <row r="24" spans="1:11" ht="12.75" customHeight="1">
      <c r="A24" s="44"/>
      <c r="B24" s="54"/>
      <c r="C24" s="65"/>
      <c r="D24" s="166"/>
      <c r="E24" s="166"/>
      <c r="F24" s="166"/>
      <c r="G24" s="166"/>
      <c r="H24" s="166"/>
      <c r="I24" s="65"/>
      <c r="J24" s="55"/>
      <c r="K24" s="50"/>
    </row>
    <row r="25" spans="1:11" ht="12.75" customHeight="1">
      <c r="A25" s="44"/>
      <c r="B25" s="54"/>
      <c r="C25" s="65"/>
      <c r="D25" s="166"/>
      <c r="E25" s="166"/>
      <c r="F25" s="166"/>
      <c r="G25" s="166"/>
      <c r="H25" s="166"/>
      <c r="I25" s="65"/>
      <c r="J25" s="55"/>
      <c r="K25" s="50"/>
    </row>
    <row r="26" spans="1:11" ht="12.75" customHeight="1">
      <c r="A26" s="44"/>
      <c r="B26" s="167" t="s">
        <v>35</v>
      </c>
      <c r="C26" s="168"/>
      <c r="D26" s="168"/>
      <c r="E26" s="65"/>
      <c r="F26" s="65"/>
      <c r="G26" s="65"/>
      <c r="H26" s="65"/>
      <c r="I26" s="65"/>
      <c r="J26" s="55"/>
      <c r="K26" s="50"/>
    </row>
    <row r="27" spans="1:11" ht="12.75" customHeight="1">
      <c r="A27" s="44"/>
      <c r="B27" s="167"/>
      <c r="C27" s="168"/>
      <c r="D27" s="168"/>
      <c r="E27" s="65"/>
      <c r="F27" s="65"/>
      <c r="G27" s="65"/>
      <c r="H27" s="65"/>
      <c r="I27" s="65"/>
      <c r="J27" s="55"/>
      <c r="K27" s="50"/>
    </row>
    <row r="28" spans="1:11" ht="29.25" customHeight="1">
      <c r="A28" s="44"/>
      <c r="B28" s="54"/>
      <c r="C28" s="65"/>
      <c r="D28" s="65"/>
      <c r="E28" s="65"/>
      <c r="F28" s="65"/>
      <c r="G28" s="65"/>
      <c r="H28" s="65"/>
      <c r="I28" s="66"/>
      <c r="J28" s="67"/>
      <c r="K28" s="50"/>
    </row>
    <row r="29" spans="1:11" ht="12.75" customHeight="1">
      <c r="A29" s="44"/>
      <c r="B29" s="54"/>
      <c r="C29" s="65"/>
      <c r="D29" s="161" t="s">
        <v>27</v>
      </c>
      <c r="E29" s="161"/>
      <c r="F29" s="161"/>
      <c r="G29" s="161"/>
      <c r="H29" s="161"/>
      <c r="I29" s="66"/>
      <c r="J29" s="67"/>
      <c r="K29" s="50"/>
    </row>
    <row r="30" spans="1:11" ht="12.75" customHeight="1">
      <c r="A30" s="44"/>
      <c r="B30" s="54"/>
      <c r="C30" s="65"/>
      <c r="D30" s="161"/>
      <c r="E30" s="161"/>
      <c r="F30" s="161"/>
      <c r="G30" s="161"/>
      <c r="H30" s="161"/>
      <c r="I30" s="66"/>
      <c r="J30" s="67"/>
      <c r="K30" s="50"/>
    </row>
    <row r="31" spans="1:11" ht="12.75" customHeight="1">
      <c r="A31" s="44"/>
      <c r="B31" s="54"/>
      <c r="C31" s="65"/>
      <c r="D31" s="161"/>
      <c r="E31" s="161"/>
      <c r="F31" s="161"/>
      <c r="G31" s="161"/>
      <c r="H31" s="161"/>
      <c r="I31" s="66"/>
      <c r="J31" s="67"/>
      <c r="K31" s="50"/>
    </row>
    <row r="32" spans="1:11" ht="12.75" customHeight="1">
      <c r="A32" s="44"/>
      <c r="B32" s="68"/>
      <c r="C32" s="66"/>
      <c r="D32" s="66"/>
      <c r="E32" s="66"/>
      <c r="F32" s="66"/>
      <c r="G32" s="66"/>
      <c r="H32" s="66"/>
      <c r="I32" s="66"/>
      <c r="J32" s="67"/>
      <c r="K32" s="50"/>
    </row>
    <row r="33" spans="1:11" ht="12.75" customHeight="1">
      <c r="A33" s="44"/>
      <c r="B33" s="54"/>
      <c r="C33" s="52"/>
      <c r="D33" s="154"/>
      <c r="E33" s="154"/>
      <c r="F33" s="154"/>
      <c r="G33" s="154"/>
      <c r="H33" s="154"/>
      <c r="I33" s="52"/>
      <c r="J33" s="55"/>
      <c r="K33" s="50"/>
    </row>
    <row r="34" spans="1:11">
      <c r="A34" s="44"/>
      <c r="B34" s="54"/>
      <c r="C34" s="52"/>
      <c r="I34" s="52"/>
      <c r="J34" s="55"/>
      <c r="K34" s="50"/>
    </row>
    <row r="35" spans="1:11">
      <c r="A35" s="44"/>
      <c r="B35" s="54"/>
      <c r="C35" s="52"/>
      <c r="I35" s="52"/>
      <c r="J35" s="55"/>
      <c r="K35" s="50"/>
    </row>
    <row r="36" spans="1:11">
      <c r="A36" s="44"/>
      <c r="B36" s="54"/>
      <c r="C36" s="52"/>
      <c r="I36" s="52"/>
      <c r="J36" s="55"/>
      <c r="K36" s="50"/>
    </row>
    <row r="37" spans="1:11">
      <c r="A37" s="44"/>
      <c r="B37" s="54"/>
      <c r="C37" s="52"/>
      <c r="D37" s="155"/>
      <c r="E37" s="155"/>
      <c r="F37" s="69"/>
      <c r="G37" s="156"/>
      <c r="H37" s="157"/>
      <c r="I37" s="157"/>
      <c r="J37" s="55"/>
      <c r="K37" s="50"/>
    </row>
    <row r="38" spans="1:11">
      <c r="A38" s="44"/>
      <c r="B38" s="54"/>
      <c r="C38" s="52"/>
      <c r="D38" s="155"/>
      <c r="E38" s="155"/>
      <c r="F38" s="69"/>
      <c r="G38" s="157"/>
      <c r="H38" s="157"/>
      <c r="I38" s="157"/>
      <c r="J38" s="55"/>
      <c r="K38" s="50"/>
    </row>
    <row r="39" spans="1:11" ht="15.75">
      <c r="A39" s="44"/>
      <c r="B39" s="54"/>
      <c r="C39" s="52"/>
      <c r="D39" s="70"/>
      <c r="E39" s="70"/>
      <c r="F39" s="52"/>
      <c r="G39" s="52"/>
      <c r="H39" s="52"/>
      <c r="I39" s="52"/>
      <c r="J39" s="55"/>
      <c r="K39" s="50"/>
    </row>
    <row r="40" spans="1:11" ht="12.75" customHeight="1">
      <c r="A40" s="44"/>
      <c r="B40" s="158" t="s">
        <v>29</v>
      </c>
      <c r="C40" s="159"/>
      <c r="D40" s="159"/>
      <c r="E40" s="159"/>
      <c r="F40" s="71"/>
      <c r="G40" s="160"/>
      <c r="H40" s="160"/>
      <c r="I40" s="160"/>
      <c r="J40" s="55"/>
      <c r="K40" s="50"/>
    </row>
    <row r="41" spans="1:11" ht="21" customHeight="1">
      <c r="A41" s="44"/>
      <c r="B41" s="158"/>
      <c r="C41" s="159"/>
      <c r="D41" s="159"/>
      <c r="E41" s="159"/>
      <c r="F41" s="71"/>
      <c r="G41" s="160"/>
      <c r="H41" s="160"/>
      <c r="I41" s="160"/>
      <c r="J41" s="55"/>
      <c r="K41" s="50"/>
    </row>
    <row r="42" spans="1:11" ht="18">
      <c r="A42" s="44"/>
      <c r="B42" s="72"/>
      <c r="C42" s="71"/>
      <c r="D42" s="73"/>
      <c r="E42" s="73"/>
      <c r="F42" s="71"/>
      <c r="G42" s="71"/>
      <c r="H42" s="71"/>
      <c r="I42" s="71"/>
      <c r="J42" s="55"/>
      <c r="K42" s="50"/>
    </row>
    <row r="43" spans="1:11" ht="12.75" customHeight="1">
      <c r="A43" s="44"/>
      <c r="B43" s="72"/>
      <c r="C43" s="169" t="s">
        <v>30</v>
      </c>
      <c r="D43" s="169"/>
      <c r="E43" s="169"/>
      <c r="F43" s="71"/>
      <c r="G43" s="160"/>
      <c r="H43" s="160"/>
      <c r="I43" s="160"/>
      <c r="J43" s="55"/>
      <c r="K43" s="50"/>
    </row>
    <row r="44" spans="1:11" ht="12.75" customHeight="1">
      <c r="A44" s="44"/>
      <c r="B44" s="72"/>
      <c r="C44" s="169"/>
      <c r="D44" s="169"/>
      <c r="E44" s="169"/>
      <c r="F44" s="71"/>
      <c r="G44" s="160"/>
      <c r="H44" s="160"/>
      <c r="I44" s="160"/>
      <c r="J44" s="55"/>
      <c r="K44" s="50"/>
    </row>
    <row r="45" spans="1:11" ht="18">
      <c r="A45" s="44"/>
      <c r="B45" s="72"/>
      <c r="C45" s="71"/>
      <c r="D45" s="73"/>
      <c r="E45" s="73"/>
      <c r="F45" s="71"/>
      <c r="G45" s="71"/>
      <c r="H45" s="71"/>
      <c r="I45" s="71"/>
      <c r="J45" s="55"/>
      <c r="K45" s="50"/>
    </row>
    <row r="46" spans="1:11" ht="12.75" customHeight="1">
      <c r="A46" s="44"/>
      <c r="B46" s="72"/>
      <c r="C46" s="169" t="s">
        <v>31</v>
      </c>
      <c r="D46" s="169"/>
      <c r="E46" s="169"/>
      <c r="F46" s="71"/>
      <c r="G46" s="160" t="s">
        <v>32</v>
      </c>
      <c r="H46" s="170"/>
      <c r="I46" s="170"/>
      <c r="J46" s="55"/>
      <c r="K46" s="50"/>
    </row>
    <row r="47" spans="1:11" ht="12.75" customHeight="1">
      <c r="A47" s="44"/>
      <c r="B47" s="72"/>
      <c r="C47" s="169"/>
      <c r="D47" s="169"/>
      <c r="E47" s="169"/>
      <c r="F47" s="71"/>
      <c r="G47" s="170"/>
      <c r="H47" s="170"/>
      <c r="I47" s="170"/>
      <c r="J47" s="55"/>
      <c r="K47" s="50"/>
    </row>
    <row r="48" spans="1:11" ht="12.75" customHeight="1">
      <c r="A48" s="44"/>
      <c r="B48" s="54"/>
      <c r="C48" s="74"/>
      <c r="D48" s="74"/>
      <c r="E48" s="74"/>
      <c r="F48" s="52"/>
      <c r="G48" s="75"/>
      <c r="H48" s="75"/>
      <c r="I48" s="75"/>
      <c r="J48" s="55"/>
      <c r="K48" s="50"/>
    </row>
    <row r="49" spans="1:11" ht="35.25" customHeight="1">
      <c r="A49" s="44"/>
      <c r="B49" s="54"/>
      <c r="C49" s="74"/>
      <c r="D49" s="74"/>
      <c r="E49" s="74"/>
      <c r="F49" s="52"/>
      <c r="G49" s="75"/>
      <c r="H49" s="75"/>
      <c r="I49" s="75"/>
      <c r="J49" s="55"/>
      <c r="K49" s="50"/>
    </row>
    <row r="50" spans="1:11">
      <c r="A50" s="44"/>
      <c r="B50" s="54"/>
      <c r="C50" s="171"/>
      <c r="D50" s="171"/>
      <c r="E50" s="171"/>
      <c r="F50" s="52"/>
      <c r="G50" s="172"/>
      <c r="H50" s="173"/>
      <c r="I50" s="173"/>
      <c r="J50" s="55"/>
      <c r="K50" s="50"/>
    </row>
    <row r="51" spans="1:11">
      <c r="A51" s="44"/>
      <c r="B51" s="54"/>
      <c r="C51" s="171"/>
      <c r="D51" s="171"/>
      <c r="E51" s="171"/>
      <c r="F51" s="52"/>
      <c r="G51" s="173"/>
      <c r="H51" s="173"/>
      <c r="I51" s="173"/>
      <c r="J51" s="55"/>
      <c r="K51" s="50"/>
    </row>
    <row r="52" spans="1:11">
      <c r="A52" s="44"/>
      <c r="B52" s="54"/>
      <c r="C52" s="52"/>
      <c r="D52" s="52"/>
      <c r="E52" s="52"/>
      <c r="F52" s="52"/>
      <c r="G52" s="52"/>
      <c r="H52" s="52"/>
      <c r="I52" s="52"/>
      <c r="J52" s="55"/>
      <c r="K52" s="50"/>
    </row>
    <row r="53" spans="1:11">
      <c r="A53" s="44"/>
      <c r="B53" s="54"/>
      <c r="C53" s="52"/>
      <c r="D53" s="52"/>
      <c r="E53" s="162" t="s">
        <v>64</v>
      </c>
      <c r="F53" s="162"/>
      <c r="G53" s="162"/>
      <c r="H53" s="52"/>
      <c r="I53" s="52"/>
      <c r="J53" s="55"/>
      <c r="K53" s="50"/>
    </row>
    <row r="54" spans="1:11">
      <c r="A54" s="44"/>
      <c r="B54" s="54"/>
      <c r="C54" s="52"/>
      <c r="D54" s="52"/>
      <c r="E54" s="162"/>
      <c r="F54" s="162"/>
      <c r="G54" s="162"/>
      <c r="H54" s="52"/>
      <c r="I54" s="52"/>
      <c r="J54" s="55"/>
      <c r="K54" s="50"/>
    </row>
    <row r="55" spans="1:11" ht="21" customHeight="1" thickBot="1">
      <c r="A55" s="44"/>
      <c r="B55" s="76"/>
      <c r="C55" s="77"/>
      <c r="D55" s="77"/>
      <c r="E55" s="163"/>
      <c r="F55" s="163"/>
      <c r="G55" s="163"/>
      <c r="H55" s="77"/>
      <c r="I55" s="77"/>
      <c r="J55" s="78"/>
      <c r="K55" s="50"/>
    </row>
    <row r="56" spans="1:11" ht="8.25" customHeight="1" thickTop="1" thickBot="1">
      <c r="A56" s="79"/>
      <c r="B56" s="80"/>
      <c r="C56" s="80"/>
      <c r="D56" s="80"/>
      <c r="E56" s="80"/>
      <c r="F56" s="80"/>
      <c r="G56" s="80"/>
      <c r="H56" s="80"/>
      <c r="I56" s="80"/>
      <c r="J56" s="80"/>
      <c r="K56" s="81"/>
    </row>
    <row r="57" spans="1:11" ht="13.5" thickTop="1"/>
  </sheetData>
  <mergeCells count="18"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  <mergeCell ref="C6:I8"/>
    <mergeCell ref="D33:H33"/>
    <mergeCell ref="D37:E38"/>
    <mergeCell ref="G37:I38"/>
    <mergeCell ref="B40:E41"/>
    <mergeCell ref="G40:I41"/>
    <mergeCell ref="D29:H3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Zeros="0" view="pageBreakPreview" zoomScale="110" zoomScaleNormal="100" zoomScaleSheetLayoutView="110" workbookViewId="0">
      <selection sqref="A1:IV65536"/>
    </sheetView>
  </sheetViews>
  <sheetFormatPr defaultRowHeight="12.75" outlineLevelRow="1"/>
  <cols>
    <col min="1" max="1" width="5.85546875" style="82" customWidth="1"/>
    <col min="2" max="2" width="34.7109375" style="82" customWidth="1"/>
    <col min="3" max="3" width="12.7109375" style="82" customWidth="1"/>
    <col min="4" max="4" width="12.7109375" style="103" customWidth="1"/>
    <col min="5" max="5" width="11.85546875" style="82" customWidth="1"/>
    <col min="6" max="6" width="13.85546875" style="82" customWidth="1"/>
    <col min="7" max="16384" width="9.140625" style="82"/>
  </cols>
  <sheetData>
    <row r="1" spans="1:6">
      <c r="B1" s="83"/>
      <c r="C1" s="178"/>
      <c r="D1" s="178"/>
      <c r="E1" s="178"/>
      <c r="F1" s="178"/>
    </row>
    <row r="2" spans="1:6" ht="21" customHeight="1">
      <c r="A2" s="182" t="s">
        <v>3</v>
      </c>
      <c r="B2" s="182"/>
      <c r="C2" s="84"/>
      <c r="D2" s="84"/>
      <c r="E2" s="84"/>
      <c r="F2" s="84"/>
    </row>
    <row r="3" spans="1:6" ht="14.25">
      <c r="B3" s="85"/>
      <c r="C3" s="178"/>
      <c r="D3" s="178"/>
      <c r="E3" s="178"/>
      <c r="F3" s="178"/>
    </row>
    <row r="4" spans="1:6">
      <c r="A4" s="181" t="e">
        <f>+#REF!</f>
        <v>#REF!</v>
      </c>
      <c r="B4" s="181"/>
      <c r="C4" s="181"/>
      <c r="D4" s="181"/>
      <c r="E4" s="181"/>
      <c r="F4" s="181"/>
    </row>
    <row r="5" spans="1:6">
      <c r="A5" s="181"/>
      <c r="B5" s="181"/>
      <c r="C5" s="181"/>
      <c r="D5" s="181"/>
      <c r="E5" s="181"/>
      <c r="F5" s="181"/>
    </row>
    <row r="6" spans="1:6">
      <c r="A6" s="181"/>
      <c r="B6" s="181"/>
      <c r="C6" s="181"/>
      <c r="D6" s="181"/>
      <c r="E6" s="181"/>
      <c r="F6" s="181"/>
    </row>
    <row r="7" spans="1:6">
      <c r="B7" s="86"/>
      <c r="C7" s="86"/>
      <c r="D7" s="86"/>
      <c r="E7" s="86"/>
      <c r="F7" s="86"/>
    </row>
    <row r="9" spans="1:6">
      <c r="A9" s="87"/>
      <c r="B9" s="179" t="s">
        <v>36</v>
      </c>
      <c r="C9" s="179"/>
      <c r="D9" s="179"/>
      <c r="E9" s="179"/>
      <c r="F9" s="179"/>
    </row>
    <row r="10" spans="1:6">
      <c r="A10" s="87"/>
      <c r="B10" s="179" t="s">
        <v>59</v>
      </c>
      <c r="C10" s="179"/>
      <c r="D10" s="179"/>
      <c r="E10" s="179"/>
      <c r="F10" s="179"/>
    </row>
    <row r="11" spans="1:6">
      <c r="A11" s="87"/>
      <c r="B11" s="87"/>
      <c r="C11" s="87"/>
      <c r="D11" s="87"/>
      <c r="E11" s="87"/>
      <c r="F11" s="87"/>
    </row>
    <row r="12" spans="1:6">
      <c r="A12" s="87"/>
      <c r="B12" s="183" t="s">
        <v>37</v>
      </c>
      <c r="C12" s="183"/>
      <c r="D12" s="183"/>
      <c r="E12" s="89" t="e">
        <f>F36</f>
        <v>#REF!</v>
      </c>
      <c r="F12" s="90" t="s">
        <v>2</v>
      </c>
    </row>
    <row r="13" spans="1:6" ht="12.75" customHeight="1">
      <c r="A13" s="184" t="s">
        <v>0</v>
      </c>
      <c r="B13" s="185" t="s">
        <v>4</v>
      </c>
      <c r="C13" s="177" t="s">
        <v>11</v>
      </c>
      <c r="D13" s="177" t="s">
        <v>38</v>
      </c>
      <c r="E13" s="177" t="s">
        <v>39</v>
      </c>
      <c r="F13" s="177" t="s">
        <v>5</v>
      </c>
    </row>
    <row r="14" spans="1:6" ht="32.25" customHeight="1">
      <c r="A14" s="184"/>
      <c r="B14" s="185"/>
      <c r="C14" s="177"/>
      <c r="D14" s="177"/>
      <c r="E14" s="177"/>
      <c r="F14" s="177"/>
    </row>
    <row r="15" spans="1:6" ht="12" customHeight="1">
      <c r="A15" s="91">
        <v>1</v>
      </c>
      <c r="B15" s="91">
        <v>2</v>
      </c>
      <c r="C15" s="92">
        <v>3</v>
      </c>
      <c r="D15" s="93">
        <v>4</v>
      </c>
      <c r="E15" s="92">
        <v>5</v>
      </c>
      <c r="F15" s="92">
        <v>6</v>
      </c>
    </row>
    <row r="16" spans="1:6" ht="18" customHeight="1" outlineLevel="1">
      <c r="A16" s="94" t="s">
        <v>42</v>
      </c>
      <c r="B16" s="95" t="e">
        <f>+#REF!</f>
        <v>#REF!</v>
      </c>
      <c r="C16" s="96" t="e">
        <f>F16-D16</f>
        <v>#REF!</v>
      </c>
      <c r="D16" s="96" t="e">
        <f>+#REF!</f>
        <v>#REF!</v>
      </c>
      <c r="E16" s="96"/>
      <c r="F16" s="97" t="e">
        <f>+#REF!</f>
        <v>#REF!</v>
      </c>
    </row>
    <row r="17" spans="1:6" ht="18" customHeight="1" outlineLevel="1">
      <c r="A17" s="94" t="s">
        <v>43</v>
      </c>
      <c r="B17" s="98"/>
      <c r="C17" s="96">
        <f t="shared" ref="C17:C32" si="0">F17-D17</f>
        <v>0</v>
      </c>
      <c r="D17" s="96"/>
      <c r="E17" s="96"/>
      <c r="F17" s="97"/>
    </row>
    <row r="18" spans="1:6" ht="18" customHeight="1" outlineLevel="1">
      <c r="A18" s="94" t="s">
        <v>44</v>
      </c>
      <c r="B18" s="98"/>
      <c r="C18" s="96">
        <f t="shared" si="0"/>
        <v>0</v>
      </c>
      <c r="D18" s="96"/>
      <c r="E18" s="96"/>
      <c r="F18" s="97"/>
    </row>
    <row r="19" spans="1:6" ht="18" customHeight="1" outlineLevel="1">
      <c r="A19" s="94" t="s">
        <v>45</v>
      </c>
      <c r="B19" s="98"/>
      <c r="C19" s="96">
        <f t="shared" si="0"/>
        <v>0</v>
      </c>
      <c r="D19" s="96"/>
      <c r="E19" s="96"/>
      <c r="F19" s="97"/>
    </row>
    <row r="20" spans="1:6" ht="18" customHeight="1" outlineLevel="1">
      <c r="A20" s="94" t="s">
        <v>46</v>
      </c>
      <c r="B20" s="98"/>
      <c r="C20" s="96">
        <f t="shared" si="0"/>
        <v>0</v>
      </c>
      <c r="D20" s="97"/>
      <c r="E20" s="97"/>
      <c r="F20" s="97"/>
    </row>
    <row r="21" spans="1:6" ht="18" customHeight="1" outlineLevel="1">
      <c r="A21" s="94" t="s">
        <v>47</v>
      </c>
      <c r="B21" s="98"/>
      <c r="C21" s="96">
        <f t="shared" si="0"/>
        <v>0</v>
      </c>
      <c r="D21" s="97"/>
      <c r="E21" s="97"/>
      <c r="F21" s="97"/>
    </row>
    <row r="22" spans="1:6" ht="18" customHeight="1" outlineLevel="1">
      <c r="A22" s="94" t="s">
        <v>48</v>
      </c>
      <c r="B22" s="98"/>
      <c r="C22" s="96">
        <f t="shared" si="0"/>
        <v>0</v>
      </c>
      <c r="D22" s="97"/>
      <c r="E22" s="97"/>
      <c r="F22" s="97"/>
    </row>
    <row r="23" spans="1:6" ht="18" customHeight="1" outlineLevel="1">
      <c r="A23" s="94" t="s">
        <v>49</v>
      </c>
      <c r="B23" s="98"/>
      <c r="C23" s="96">
        <f t="shared" si="0"/>
        <v>0</v>
      </c>
      <c r="D23" s="97"/>
      <c r="E23" s="97"/>
      <c r="F23" s="97"/>
    </row>
    <row r="24" spans="1:6" ht="18" customHeight="1" outlineLevel="1">
      <c r="A24" s="94" t="s">
        <v>50</v>
      </c>
      <c r="B24" s="98"/>
      <c r="C24" s="96">
        <f t="shared" si="0"/>
        <v>0</v>
      </c>
      <c r="D24" s="97"/>
      <c r="E24" s="97"/>
      <c r="F24" s="97"/>
    </row>
    <row r="25" spans="1:6" ht="18" customHeight="1" outlineLevel="1">
      <c r="A25" s="94" t="s">
        <v>51</v>
      </c>
      <c r="B25" s="98"/>
      <c r="C25" s="96">
        <f t="shared" si="0"/>
        <v>0</v>
      </c>
      <c r="D25" s="97"/>
      <c r="E25" s="97"/>
      <c r="F25" s="97"/>
    </row>
    <row r="26" spans="1:6" ht="18" customHeight="1" outlineLevel="1">
      <c r="A26" s="94" t="s">
        <v>52</v>
      </c>
      <c r="B26" s="98"/>
      <c r="C26" s="96">
        <f t="shared" si="0"/>
        <v>0</v>
      </c>
      <c r="D26" s="96"/>
      <c r="E26" s="96"/>
      <c r="F26" s="97"/>
    </row>
    <row r="27" spans="1:6" ht="18" customHeight="1" outlineLevel="1">
      <c r="A27" s="94" t="s">
        <v>53</v>
      </c>
      <c r="B27" s="98"/>
      <c r="C27" s="96">
        <f t="shared" si="0"/>
        <v>0</v>
      </c>
      <c r="D27" s="97"/>
      <c r="E27" s="97"/>
      <c r="F27" s="97"/>
    </row>
    <row r="28" spans="1:6" ht="18" customHeight="1" outlineLevel="1">
      <c r="A28" s="94" t="s">
        <v>54</v>
      </c>
      <c r="B28" s="98"/>
      <c r="C28" s="96">
        <f t="shared" si="0"/>
        <v>0</v>
      </c>
      <c r="D28" s="97"/>
      <c r="E28" s="97"/>
      <c r="F28" s="97"/>
    </row>
    <row r="29" spans="1:6" ht="18" customHeight="1" outlineLevel="1">
      <c r="A29" s="94" t="s">
        <v>55</v>
      </c>
      <c r="B29" s="98"/>
      <c r="C29" s="96">
        <f t="shared" si="0"/>
        <v>0</v>
      </c>
      <c r="D29" s="97"/>
      <c r="E29" s="97"/>
      <c r="F29" s="97"/>
    </row>
    <row r="30" spans="1:6" ht="18" customHeight="1" outlineLevel="1">
      <c r="A30" s="94" t="s">
        <v>56</v>
      </c>
      <c r="B30" s="98"/>
      <c r="C30" s="96">
        <f t="shared" si="0"/>
        <v>0</v>
      </c>
      <c r="D30" s="96"/>
      <c r="E30" s="96"/>
      <c r="F30" s="97"/>
    </row>
    <row r="31" spans="1:6" ht="18" customHeight="1" outlineLevel="1">
      <c r="A31" s="94" t="s">
        <v>57</v>
      </c>
      <c r="B31" s="98"/>
      <c r="C31" s="96">
        <f t="shared" si="0"/>
        <v>0</v>
      </c>
      <c r="D31" s="97"/>
      <c r="E31" s="97"/>
      <c r="F31" s="97"/>
    </row>
    <row r="32" spans="1:6" ht="18" customHeight="1" outlineLevel="1">
      <c r="A32" s="94" t="s">
        <v>58</v>
      </c>
      <c r="B32" s="98"/>
      <c r="C32" s="96">
        <f t="shared" si="0"/>
        <v>0</v>
      </c>
      <c r="D32" s="97"/>
      <c r="E32" s="97"/>
      <c r="F32" s="97"/>
    </row>
    <row r="33" spans="1:6" ht="18" customHeight="1" outlineLevel="1">
      <c r="A33" s="94" t="s">
        <v>56</v>
      </c>
      <c r="B33" s="98"/>
      <c r="C33" s="96">
        <f>F33-D33</f>
        <v>0</v>
      </c>
      <c r="D33" s="96"/>
      <c r="E33" s="96"/>
      <c r="F33" s="97"/>
    </row>
    <row r="34" spans="1:6" ht="18" customHeight="1" outlineLevel="1">
      <c r="A34" s="94" t="s">
        <v>57</v>
      </c>
      <c r="B34" s="98"/>
      <c r="C34" s="96">
        <f>F34-D34</f>
        <v>0</v>
      </c>
      <c r="D34" s="97"/>
      <c r="E34" s="97"/>
      <c r="F34" s="97"/>
    </row>
    <row r="35" spans="1:6" ht="18" customHeight="1" outlineLevel="1">
      <c r="A35" s="94" t="s">
        <v>58</v>
      </c>
      <c r="B35" s="98"/>
      <c r="C35" s="96">
        <f>F35-D35</f>
        <v>0</v>
      </c>
      <c r="D35" s="97"/>
      <c r="E35" s="97"/>
      <c r="F35" s="97"/>
    </row>
    <row r="36" spans="1:6" ht="24.75" customHeight="1" outlineLevel="1">
      <c r="A36" s="99"/>
      <c r="B36" s="100" t="s">
        <v>6</v>
      </c>
      <c r="C36" s="101" t="e">
        <f>SUM(C16:C35)</f>
        <v>#REF!</v>
      </c>
      <c r="D36" s="101" t="e">
        <f>SUM(D16:D35)</f>
        <v>#REF!</v>
      </c>
      <c r="E36" s="102">
        <f>SUM(E16:E35)</f>
        <v>0</v>
      </c>
      <c r="F36" s="101" t="e">
        <f>SUM(C36:E36)</f>
        <v>#REF!</v>
      </c>
    </row>
    <row r="39" spans="1:6">
      <c r="B39" s="88" t="s">
        <v>40</v>
      </c>
      <c r="D39" s="180" t="s">
        <v>41</v>
      </c>
      <c r="E39" s="180"/>
    </row>
  </sheetData>
  <mergeCells count="14">
    <mergeCell ref="F13:F14"/>
    <mergeCell ref="C1:F1"/>
    <mergeCell ref="C3:F3"/>
    <mergeCell ref="B9:F9"/>
    <mergeCell ref="D39:E39"/>
    <mergeCell ref="A4:F6"/>
    <mergeCell ref="A2:B2"/>
    <mergeCell ref="B10:F10"/>
    <mergeCell ref="B12:D12"/>
    <mergeCell ref="A13:A14"/>
    <mergeCell ref="B13:B14"/>
    <mergeCell ref="C13:C14"/>
    <mergeCell ref="D13:D14"/>
    <mergeCell ref="E13:E14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8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10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201" t="e">
        <f>#REF!</f>
        <v>#REF!</v>
      </c>
      <c r="B1" s="201"/>
      <c r="C1" s="201"/>
      <c r="D1" s="201"/>
      <c r="E1" s="201"/>
      <c r="F1" s="201"/>
      <c r="G1" s="201"/>
    </row>
    <row r="2" spans="1:7" ht="12.75" customHeight="1">
      <c r="A2" s="175"/>
      <c r="B2" s="175"/>
      <c r="C2" s="175"/>
      <c r="D2" s="175"/>
      <c r="E2" s="175"/>
      <c r="F2" s="175"/>
      <c r="G2" s="175"/>
    </row>
    <row r="3" spans="1:7" ht="12.75" customHeight="1">
      <c r="A3" s="174" t="s">
        <v>7</v>
      </c>
      <c r="B3" s="174"/>
      <c r="C3" s="174"/>
      <c r="D3" s="174"/>
      <c r="E3" s="174"/>
      <c r="F3" s="174"/>
      <c r="G3" s="174"/>
    </row>
    <row r="4" spans="1:7" ht="9" customHeight="1">
      <c r="C4" s="2"/>
      <c r="D4" s="2"/>
      <c r="E4" s="2"/>
    </row>
    <row r="5" spans="1:7" ht="12.75" customHeight="1">
      <c r="A5" s="202" t="s">
        <v>0</v>
      </c>
      <c r="B5" s="204" t="s">
        <v>0</v>
      </c>
      <c r="C5" s="203" t="s">
        <v>1</v>
      </c>
      <c r="D5" s="203" t="s">
        <v>8</v>
      </c>
      <c r="E5" s="203" t="s">
        <v>9</v>
      </c>
      <c r="F5" s="200" t="s">
        <v>19</v>
      </c>
      <c r="G5" s="200" t="s">
        <v>18</v>
      </c>
    </row>
    <row r="6" spans="1:7" ht="21" customHeight="1">
      <c r="A6" s="202"/>
      <c r="B6" s="204"/>
      <c r="C6" s="203"/>
      <c r="D6" s="203"/>
      <c r="E6" s="203"/>
      <c r="F6" s="200"/>
      <c r="G6" s="200"/>
    </row>
    <row r="7" spans="1:7" ht="12.75">
      <c r="A7" s="12">
        <v>1</v>
      </c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1">
        <v>6</v>
      </c>
    </row>
    <row r="8" spans="1:7" ht="9.75" customHeight="1">
      <c r="A8" s="205"/>
      <c r="B8" s="214"/>
      <c r="C8" s="208" t="e">
        <f>#REF!</f>
        <v>#REF!</v>
      </c>
      <c r="D8" s="205"/>
      <c r="E8" s="211"/>
      <c r="F8" s="186"/>
      <c r="G8" s="190"/>
    </row>
    <row r="9" spans="1:7" ht="9.75" customHeight="1">
      <c r="A9" s="206"/>
      <c r="B9" s="215"/>
      <c r="C9" s="209"/>
      <c r="D9" s="206"/>
      <c r="E9" s="212"/>
      <c r="F9" s="186"/>
      <c r="G9" s="190"/>
    </row>
    <row r="10" spans="1:7" ht="9.75" customHeight="1">
      <c r="A10" s="206"/>
      <c r="B10" s="215"/>
      <c r="C10" s="209"/>
      <c r="D10" s="206"/>
      <c r="E10" s="212"/>
      <c r="F10" s="186"/>
      <c r="G10" s="190"/>
    </row>
    <row r="11" spans="1:7" ht="9.75" customHeight="1">
      <c r="A11" s="206"/>
      <c r="B11" s="215"/>
      <c r="C11" s="209"/>
      <c r="D11" s="206"/>
      <c r="E11" s="212"/>
      <c r="F11" s="186"/>
      <c r="G11" s="190"/>
    </row>
    <row r="12" spans="1:7" ht="9.75" customHeight="1">
      <c r="A12" s="207"/>
      <c r="B12" s="216"/>
      <c r="C12" s="210"/>
      <c r="D12" s="207"/>
      <c r="E12" s="213"/>
      <c r="F12" s="186"/>
      <c r="G12" s="190"/>
    </row>
    <row r="13" spans="1:7" ht="9.75" customHeight="1">
      <c r="A13" s="205"/>
      <c r="B13" s="214"/>
      <c r="C13" s="226"/>
      <c r="D13" s="220"/>
      <c r="E13" s="223"/>
      <c r="F13" s="186"/>
      <c r="G13" s="190"/>
    </row>
    <row r="14" spans="1:7" ht="9.75" customHeight="1">
      <c r="A14" s="206"/>
      <c r="B14" s="215"/>
      <c r="C14" s="227"/>
      <c r="D14" s="221"/>
      <c r="E14" s="224"/>
      <c r="F14" s="186"/>
      <c r="G14" s="190"/>
    </row>
    <row r="15" spans="1:7" ht="9.75" customHeight="1">
      <c r="A15" s="206"/>
      <c r="B15" s="215"/>
      <c r="C15" s="227"/>
      <c r="D15" s="221"/>
      <c r="E15" s="224"/>
      <c r="F15" s="186"/>
      <c r="G15" s="190"/>
    </row>
    <row r="16" spans="1:7" ht="9.75" customHeight="1">
      <c r="A16" s="206"/>
      <c r="B16" s="215"/>
      <c r="C16" s="227"/>
      <c r="D16" s="221"/>
      <c r="E16" s="224"/>
      <c r="F16" s="186"/>
      <c r="G16" s="190"/>
    </row>
    <row r="17" spans="1:7" ht="9.75" customHeight="1">
      <c r="A17" s="207"/>
      <c r="B17" s="216"/>
      <c r="C17" s="228"/>
      <c r="D17" s="222"/>
      <c r="E17" s="225"/>
      <c r="F17" s="186"/>
      <c r="G17" s="190"/>
    </row>
    <row r="18" spans="1:7" ht="9.75" customHeight="1">
      <c r="A18" s="205"/>
      <c r="B18" s="214"/>
      <c r="C18" s="217"/>
      <c r="D18" s="220"/>
      <c r="E18" s="223"/>
      <c r="F18" s="186"/>
      <c r="G18" s="190"/>
    </row>
    <row r="19" spans="1:7" ht="9.75" customHeight="1">
      <c r="A19" s="206"/>
      <c r="B19" s="215"/>
      <c r="C19" s="218"/>
      <c r="D19" s="221"/>
      <c r="E19" s="224"/>
      <c r="F19" s="186"/>
      <c r="G19" s="190"/>
    </row>
    <row r="20" spans="1:7" ht="9.75" customHeight="1">
      <c r="A20" s="206"/>
      <c r="B20" s="215"/>
      <c r="C20" s="218"/>
      <c r="D20" s="221"/>
      <c r="E20" s="224"/>
      <c r="F20" s="186"/>
      <c r="G20" s="190"/>
    </row>
    <row r="21" spans="1:7" ht="9.75" customHeight="1">
      <c r="A21" s="206"/>
      <c r="B21" s="215"/>
      <c r="C21" s="218"/>
      <c r="D21" s="221"/>
      <c r="E21" s="224"/>
      <c r="F21" s="186"/>
      <c r="G21" s="190"/>
    </row>
    <row r="22" spans="1:7" ht="9.75" customHeight="1">
      <c r="A22" s="207"/>
      <c r="B22" s="216"/>
      <c r="C22" s="219"/>
      <c r="D22" s="222"/>
      <c r="E22" s="225"/>
      <c r="F22" s="186"/>
      <c r="G22" s="190"/>
    </row>
    <row r="23" spans="1:7" ht="9.75" customHeight="1">
      <c r="A23" s="205"/>
      <c r="B23" s="214"/>
      <c r="C23" s="217"/>
      <c r="D23" s="220"/>
      <c r="E23" s="223"/>
      <c r="F23" s="186"/>
      <c r="G23" s="190"/>
    </row>
    <row r="24" spans="1:7" ht="9.75" customHeight="1">
      <c r="A24" s="206"/>
      <c r="B24" s="215"/>
      <c r="C24" s="218"/>
      <c r="D24" s="221"/>
      <c r="E24" s="224"/>
      <c r="F24" s="186"/>
      <c r="G24" s="190"/>
    </row>
    <row r="25" spans="1:7" ht="9.75" customHeight="1">
      <c r="A25" s="206"/>
      <c r="B25" s="215"/>
      <c r="C25" s="218"/>
      <c r="D25" s="221"/>
      <c r="E25" s="224"/>
      <c r="F25" s="186"/>
      <c r="G25" s="190"/>
    </row>
    <row r="26" spans="1:7" ht="9.75" customHeight="1">
      <c r="A26" s="206"/>
      <c r="B26" s="215"/>
      <c r="C26" s="218"/>
      <c r="D26" s="221"/>
      <c r="E26" s="224"/>
      <c r="F26" s="186"/>
      <c r="G26" s="190"/>
    </row>
    <row r="27" spans="1:7" ht="9.75" customHeight="1">
      <c r="A27" s="207"/>
      <c r="B27" s="216"/>
      <c r="C27" s="219"/>
      <c r="D27" s="222"/>
      <c r="E27" s="225"/>
      <c r="F27" s="186"/>
      <c r="G27" s="190"/>
    </row>
    <row r="28" spans="1:7" ht="9.75" customHeight="1">
      <c r="A28" s="186"/>
      <c r="B28" s="191"/>
      <c r="C28" s="187"/>
      <c r="D28" s="188"/>
      <c r="E28" s="189"/>
      <c r="F28" s="186"/>
      <c r="G28" s="190"/>
    </row>
    <row r="29" spans="1:7" ht="9.75" customHeight="1">
      <c r="A29" s="186"/>
      <c r="B29" s="191"/>
      <c r="C29" s="187"/>
      <c r="D29" s="188"/>
      <c r="E29" s="189"/>
      <c r="F29" s="186"/>
      <c r="G29" s="190"/>
    </row>
    <row r="30" spans="1:7" ht="9.75" customHeight="1">
      <c r="A30" s="186"/>
      <c r="B30" s="191"/>
      <c r="C30" s="187"/>
      <c r="D30" s="188"/>
      <c r="E30" s="189"/>
      <c r="F30" s="186"/>
      <c r="G30" s="190"/>
    </row>
    <row r="31" spans="1:7" ht="9.75" customHeight="1">
      <c r="A31" s="186"/>
      <c r="B31" s="191"/>
      <c r="C31" s="187"/>
      <c r="D31" s="188"/>
      <c r="E31" s="189"/>
      <c r="F31" s="186"/>
      <c r="G31" s="190"/>
    </row>
    <row r="32" spans="1:7" ht="9.75" customHeight="1">
      <c r="A32" s="186"/>
      <c r="B32" s="191"/>
      <c r="C32" s="187"/>
      <c r="D32" s="188"/>
      <c r="E32" s="189"/>
      <c r="F32" s="186"/>
      <c r="G32" s="190"/>
    </row>
    <row r="33" spans="1:7" ht="9.75" customHeight="1">
      <c r="A33" s="186"/>
      <c r="B33" s="191"/>
      <c r="C33" s="187"/>
      <c r="D33" s="188"/>
      <c r="E33" s="198"/>
      <c r="F33" s="186"/>
      <c r="G33" s="190"/>
    </row>
    <row r="34" spans="1:7" ht="9.75" customHeight="1">
      <c r="A34" s="186"/>
      <c r="B34" s="191"/>
      <c r="C34" s="187"/>
      <c r="D34" s="188"/>
      <c r="E34" s="198"/>
      <c r="F34" s="186"/>
      <c r="G34" s="190"/>
    </row>
    <row r="35" spans="1:7" ht="9.75" customHeight="1">
      <c r="A35" s="186"/>
      <c r="B35" s="191"/>
      <c r="C35" s="187"/>
      <c r="D35" s="188"/>
      <c r="E35" s="198"/>
      <c r="F35" s="186"/>
      <c r="G35" s="190"/>
    </row>
    <row r="36" spans="1:7" ht="9.75" customHeight="1">
      <c r="A36" s="186"/>
      <c r="B36" s="191"/>
      <c r="C36" s="187"/>
      <c r="D36" s="188"/>
      <c r="E36" s="198"/>
      <c r="F36" s="186"/>
      <c r="G36" s="190"/>
    </row>
    <row r="37" spans="1:7" ht="9.75" customHeight="1">
      <c r="A37" s="186"/>
      <c r="B37" s="191"/>
      <c r="C37" s="187"/>
      <c r="D37" s="188"/>
      <c r="E37" s="198"/>
      <c r="F37" s="186"/>
      <c r="G37" s="190"/>
    </row>
    <row r="38" spans="1:7" ht="9.75" customHeight="1">
      <c r="A38" s="186"/>
      <c r="B38" s="191"/>
      <c r="C38" s="187"/>
      <c r="D38" s="188"/>
      <c r="E38" s="189"/>
      <c r="F38" s="186"/>
      <c r="G38" s="190"/>
    </row>
    <row r="39" spans="1:7" ht="9.75" customHeight="1">
      <c r="A39" s="186"/>
      <c r="B39" s="191"/>
      <c r="C39" s="187"/>
      <c r="D39" s="188"/>
      <c r="E39" s="189"/>
      <c r="F39" s="186"/>
      <c r="G39" s="190"/>
    </row>
    <row r="40" spans="1:7" ht="9.75" customHeight="1">
      <c r="A40" s="186"/>
      <c r="B40" s="191"/>
      <c r="C40" s="187"/>
      <c r="D40" s="188"/>
      <c r="E40" s="189"/>
      <c r="F40" s="186"/>
      <c r="G40" s="190"/>
    </row>
    <row r="41" spans="1:7" ht="9.75" customHeight="1">
      <c r="A41" s="186"/>
      <c r="B41" s="191"/>
      <c r="C41" s="187"/>
      <c r="D41" s="188"/>
      <c r="E41" s="189"/>
      <c r="F41" s="186"/>
      <c r="G41" s="190"/>
    </row>
    <row r="42" spans="1:7" ht="9.75" customHeight="1">
      <c r="A42" s="186"/>
      <c r="B42" s="191"/>
      <c r="C42" s="187"/>
      <c r="D42" s="188"/>
      <c r="E42" s="189"/>
      <c r="F42" s="186"/>
      <c r="G42" s="190"/>
    </row>
    <row r="43" spans="1:7" ht="9.75" customHeight="1">
      <c r="A43" s="186"/>
      <c r="B43" s="191"/>
      <c r="C43" s="187"/>
      <c r="D43" s="188"/>
      <c r="E43" s="189"/>
      <c r="F43" s="186"/>
      <c r="G43" s="190"/>
    </row>
    <row r="44" spans="1:7" ht="9.75" customHeight="1">
      <c r="A44" s="186"/>
      <c r="B44" s="191"/>
      <c r="C44" s="187"/>
      <c r="D44" s="188"/>
      <c r="E44" s="189"/>
      <c r="F44" s="186"/>
      <c r="G44" s="190"/>
    </row>
    <row r="45" spans="1:7" ht="9.75" customHeight="1">
      <c r="A45" s="186"/>
      <c r="B45" s="191"/>
      <c r="C45" s="187"/>
      <c r="D45" s="188"/>
      <c r="E45" s="189"/>
      <c r="F45" s="186"/>
      <c r="G45" s="190"/>
    </row>
    <row r="46" spans="1:7" ht="9.75" customHeight="1">
      <c r="A46" s="186"/>
      <c r="B46" s="191"/>
      <c r="C46" s="187"/>
      <c r="D46" s="188"/>
      <c r="E46" s="189"/>
      <c r="F46" s="186"/>
      <c r="G46" s="190"/>
    </row>
    <row r="47" spans="1:7" ht="9.75" customHeight="1">
      <c r="A47" s="186"/>
      <c r="B47" s="191"/>
      <c r="C47" s="187"/>
      <c r="D47" s="188"/>
      <c r="E47" s="189"/>
      <c r="F47" s="186"/>
      <c r="G47" s="190"/>
    </row>
    <row r="48" spans="1:7" ht="9.75" customHeight="1">
      <c r="A48" s="186"/>
      <c r="B48" s="191"/>
      <c r="C48" s="187"/>
      <c r="D48" s="188"/>
      <c r="E48" s="189"/>
      <c r="F48" s="186"/>
      <c r="G48" s="190"/>
    </row>
    <row r="49" spans="1:7" ht="9.75" customHeight="1">
      <c r="A49" s="186"/>
      <c r="B49" s="191"/>
      <c r="C49" s="187"/>
      <c r="D49" s="188"/>
      <c r="E49" s="189"/>
      <c r="F49" s="186"/>
      <c r="G49" s="190"/>
    </row>
    <row r="50" spans="1:7" ht="9.75" customHeight="1">
      <c r="A50" s="186"/>
      <c r="B50" s="191"/>
      <c r="C50" s="187"/>
      <c r="D50" s="188"/>
      <c r="E50" s="189"/>
      <c r="F50" s="186"/>
      <c r="G50" s="190"/>
    </row>
    <row r="51" spans="1:7" ht="9.75" customHeight="1">
      <c r="A51" s="186"/>
      <c r="B51" s="191"/>
      <c r="C51" s="187"/>
      <c r="D51" s="188"/>
      <c r="E51" s="189"/>
      <c r="F51" s="186"/>
      <c r="G51" s="190"/>
    </row>
    <row r="52" spans="1:7" ht="9.75" customHeight="1">
      <c r="A52" s="186"/>
      <c r="B52" s="191"/>
      <c r="C52" s="187"/>
      <c r="D52" s="188"/>
      <c r="E52" s="189"/>
      <c r="F52" s="186"/>
      <c r="G52" s="190"/>
    </row>
    <row r="53" spans="1:7" ht="9.75" customHeight="1">
      <c r="A53" s="186"/>
      <c r="B53" s="191"/>
      <c r="C53" s="187"/>
      <c r="D53" s="188"/>
      <c r="E53" s="189"/>
      <c r="F53" s="186"/>
      <c r="G53" s="190"/>
    </row>
    <row r="54" spans="1:7" ht="9.75" customHeight="1">
      <c r="A54" s="186"/>
      <c r="B54" s="191"/>
      <c r="C54" s="187"/>
      <c r="D54" s="188"/>
      <c r="E54" s="189"/>
      <c r="F54" s="186"/>
      <c r="G54" s="190"/>
    </row>
    <row r="55" spans="1:7" ht="9.75" customHeight="1">
      <c r="A55" s="186"/>
      <c r="B55" s="191"/>
      <c r="C55" s="187"/>
      <c r="D55" s="188"/>
      <c r="E55" s="189"/>
      <c r="F55" s="186"/>
      <c r="G55" s="190"/>
    </row>
    <row r="56" spans="1:7" ht="9.75" customHeight="1">
      <c r="A56" s="186"/>
      <c r="B56" s="191"/>
      <c r="C56" s="187"/>
      <c r="D56" s="188"/>
      <c r="E56" s="189"/>
      <c r="F56" s="186"/>
      <c r="G56" s="190"/>
    </row>
    <row r="57" spans="1:7" ht="9.75" customHeight="1">
      <c r="A57" s="186"/>
      <c r="B57" s="191"/>
      <c r="C57" s="187"/>
      <c r="D57" s="188"/>
      <c r="E57" s="189"/>
      <c r="F57" s="186"/>
      <c r="G57" s="190"/>
    </row>
    <row r="58" spans="1:7" ht="9.75" customHeight="1">
      <c r="A58" s="186"/>
      <c r="B58" s="191"/>
      <c r="C58" s="187"/>
      <c r="D58" s="188"/>
      <c r="E58" s="189"/>
      <c r="F58" s="186"/>
      <c r="G58" s="190"/>
    </row>
    <row r="59" spans="1:7" ht="9.75" customHeight="1">
      <c r="A59" s="186"/>
      <c r="B59" s="191"/>
      <c r="C59" s="187"/>
      <c r="D59" s="188"/>
      <c r="E59" s="189"/>
      <c r="F59" s="186"/>
      <c r="G59" s="190"/>
    </row>
    <row r="60" spans="1:7" ht="9.75" customHeight="1">
      <c r="A60" s="186"/>
      <c r="B60" s="191"/>
      <c r="C60" s="187"/>
      <c r="D60" s="188"/>
      <c r="E60" s="189"/>
      <c r="F60" s="186"/>
      <c r="G60" s="190"/>
    </row>
    <row r="61" spans="1:7" ht="9.75" customHeight="1">
      <c r="A61" s="186"/>
      <c r="B61" s="191"/>
      <c r="C61" s="187"/>
      <c r="D61" s="188"/>
      <c r="E61" s="189"/>
      <c r="F61" s="186"/>
      <c r="G61" s="190"/>
    </row>
    <row r="62" spans="1:7" ht="9.75" customHeight="1">
      <c r="A62" s="186"/>
      <c r="B62" s="191"/>
      <c r="C62" s="187"/>
      <c r="D62" s="188"/>
      <c r="E62" s="189"/>
      <c r="F62" s="186"/>
      <c r="G62" s="190"/>
    </row>
    <row r="63" spans="1:7" ht="9.75" customHeight="1">
      <c r="A63" s="186"/>
      <c r="B63" s="191"/>
      <c r="C63" s="187"/>
      <c r="D63" s="188"/>
      <c r="E63" s="189"/>
      <c r="F63" s="186"/>
      <c r="G63" s="190"/>
    </row>
    <row r="64" spans="1:7" ht="9.75" customHeight="1">
      <c r="A64" s="186"/>
      <c r="B64" s="191"/>
      <c r="C64" s="187"/>
      <c r="D64" s="188"/>
      <c r="E64" s="189"/>
      <c r="F64" s="186"/>
      <c r="G64" s="190"/>
    </row>
    <row r="65" spans="1:7" ht="9.75" customHeight="1">
      <c r="A65" s="186"/>
      <c r="B65" s="191"/>
      <c r="C65" s="187"/>
      <c r="D65" s="188"/>
      <c r="E65" s="189"/>
      <c r="F65" s="186"/>
      <c r="G65" s="190"/>
    </row>
    <row r="66" spans="1:7" ht="9.75" customHeight="1">
      <c r="A66" s="186"/>
      <c r="B66" s="191"/>
      <c r="C66" s="187"/>
      <c r="D66" s="188"/>
      <c r="E66" s="189"/>
      <c r="F66" s="186"/>
      <c r="G66" s="190"/>
    </row>
    <row r="67" spans="1:7" ht="9.75" customHeight="1">
      <c r="A67" s="186"/>
      <c r="B67" s="191"/>
      <c r="C67" s="187"/>
      <c r="D67" s="188"/>
      <c r="E67" s="189"/>
      <c r="F67" s="186"/>
      <c r="G67" s="190"/>
    </row>
    <row r="68" spans="1:7" ht="9.75" customHeight="1">
      <c r="A68" s="186"/>
      <c r="B68" s="191"/>
      <c r="C68" s="187"/>
      <c r="D68" s="188"/>
      <c r="E68" s="189"/>
      <c r="F68" s="186"/>
      <c r="G68" s="190"/>
    </row>
    <row r="69" spans="1:7" ht="9.75" customHeight="1">
      <c r="A69" s="186"/>
      <c r="B69" s="191"/>
      <c r="C69" s="187"/>
      <c r="D69" s="188"/>
      <c r="E69" s="189"/>
      <c r="F69" s="186"/>
      <c r="G69" s="190"/>
    </row>
    <row r="70" spans="1:7" ht="9.75" customHeight="1">
      <c r="A70" s="186"/>
      <c r="B70" s="191"/>
      <c r="C70" s="187"/>
      <c r="D70" s="188"/>
      <c r="E70" s="189"/>
      <c r="F70" s="186"/>
      <c r="G70" s="190"/>
    </row>
    <row r="71" spans="1:7" ht="9.75" customHeight="1">
      <c r="A71" s="186"/>
      <c r="B71" s="191"/>
      <c r="C71" s="187"/>
      <c r="D71" s="188"/>
      <c r="E71" s="189"/>
      <c r="F71" s="186"/>
      <c r="G71" s="190"/>
    </row>
    <row r="72" spans="1:7" ht="9.75" customHeight="1">
      <c r="A72" s="186"/>
      <c r="B72" s="191"/>
      <c r="C72" s="187"/>
      <c r="D72" s="188"/>
      <c r="E72" s="189"/>
      <c r="F72" s="186"/>
      <c r="G72" s="190"/>
    </row>
    <row r="73" spans="1:7" ht="9.75" customHeight="1">
      <c r="A73" s="186"/>
      <c r="B73" s="191"/>
      <c r="C73" s="187"/>
      <c r="D73" s="188"/>
      <c r="E73" s="189"/>
      <c r="F73" s="186"/>
      <c r="G73" s="190"/>
    </row>
    <row r="74" spans="1:7" ht="9.75" customHeight="1">
      <c r="A74" s="186"/>
      <c r="B74" s="191"/>
      <c r="C74" s="187"/>
      <c r="D74" s="188"/>
      <c r="E74" s="189"/>
      <c r="F74" s="186"/>
      <c r="G74" s="190"/>
    </row>
    <row r="75" spans="1:7" ht="9.75" customHeight="1">
      <c r="A75" s="186"/>
      <c r="B75" s="191"/>
      <c r="C75" s="187"/>
      <c r="D75" s="188"/>
      <c r="E75" s="189"/>
      <c r="F75" s="186"/>
      <c r="G75" s="190"/>
    </row>
    <row r="76" spans="1:7" ht="9.75" customHeight="1">
      <c r="A76" s="186"/>
      <c r="B76" s="191"/>
      <c r="C76" s="187"/>
      <c r="D76" s="188"/>
      <c r="E76" s="189"/>
      <c r="F76" s="186"/>
      <c r="G76" s="190"/>
    </row>
    <row r="77" spans="1:7" ht="9.75" customHeight="1">
      <c r="A77" s="186"/>
      <c r="B77" s="191"/>
      <c r="C77" s="187"/>
      <c r="D77" s="188"/>
      <c r="E77" s="189"/>
      <c r="F77" s="186"/>
      <c r="G77" s="190"/>
    </row>
    <row r="78" spans="1:7" ht="9.75" customHeight="1">
      <c r="A78" s="186"/>
      <c r="B78" s="191"/>
      <c r="C78" s="187"/>
      <c r="D78" s="188"/>
      <c r="E78" s="189"/>
      <c r="F78" s="186"/>
      <c r="G78" s="190"/>
    </row>
    <row r="79" spans="1:7" ht="9.75" customHeight="1">
      <c r="A79" s="186"/>
      <c r="B79" s="191"/>
      <c r="C79" s="187"/>
      <c r="D79" s="188"/>
      <c r="E79" s="189"/>
      <c r="F79" s="186"/>
      <c r="G79" s="190"/>
    </row>
    <row r="80" spans="1:7" ht="9.75" customHeight="1">
      <c r="A80" s="186"/>
      <c r="B80" s="191"/>
      <c r="C80" s="187"/>
      <c r="D80" s="188"/>
      <c r="E80" s="189"/>
      <c r="F80" s="186"/>
      <c r="G80" s="190"/>
    </row>
    <row r="81" spans="1:7" ht="9.75" customHeight="1">
      <c r="A81" s="186"/>
      <c r="B81" s="191"/>
      <c r="C81" s="187"/>
      <c r="D81" s="188"/>
      <c r="E81" s="189"/>
      <c r="F81" s="186"/>
      <c r="G81" s="190"/>
    </row>
    <row r="82" spans="1:7" ht="9.75" customHeight="1">
      <c r="A82" s="186"/>
      <c r="B82" s="191"/>
      <c r="C82" s="187"/>
      <c r="D82" s="188"/>
      <c r="E82" s="189"/>
      <c r="F82" s="186"/>
      <c r="G82" s="190"/>
    </row>
    <row r="83" spans="1:7" ht="9.75" customHeight="1">
      <c r="A83" s="186"/>
      <c r="B83" s="191"/>
      <c r="C83" s="187"/>
      <c r="D83" s="188"/>
      <c r="E83" s="189"/>
      <c r="F83" s="186"/>
      <c r="G83" s="190"/>
    </row>
    <row r="84" spans="1:7" ht="9.75" customHeight="1">
      <c r="A84" s="186"/>
      <c r="B84" s="191"/>
      <c r="C84" s="187"/>
      <c r="D84" s="188"/>
      <c r="E84" s="189"/>
      <c r="F84" s="186"/>
      <c r="G84" s="190"/>
    </row>
    <row r="85" spans="1:7" ht="9.75" customHeight="1">
      <c r="A85" s="186"/>
      <c r="B85" s="191"/>
      <c r="C85" s="187"/>
      <c r="D85" s="188"/>
      <c r="E85" s="189"/>
      <c r="F85" s="186"/>
      <c r="G85" s="190"/>
    </row>
    <row r="86" spans="1:7" ht="9.75" customHeight="1">
      <c r="A86" s="186"/>
      <c r="B86" s="191"/>
      <c r="C86" s="187"/>
      <c r="D86" s="188"/>
      <c r="E86" s="189"/>
      <c r="F86" s="186"/>
      <c r="G86" s="190"/>
    </row>
    <row r="87" spans="1:7" ht="9.75" customHeight="1">
      <c r="A87" s="186"/>
      <c r="B87" s="191"/>
      <c r="C87" s="187"/>
      <c r="D87" s="188"/>
      <c r="E87" s="189"/>
      <c r="F87" s="186"/>
      <c r="G87" s="190"/>
    </row>
    <row r="88" spans="1:7" ht="9.75" customHeight="1">
      <c r="A88" s="186"/>
      <c r="B88" s="191"/>
      <c r="C88" s="187"/>
      <c r="D88" s="188"/>
      <c r="E88" s="189"/>
      <c r="F88" s="186"/>
      <c r="G88" s="190"/>
    </row>
    <row r="89" spans="1:7" ht="9.75" customHeight="1">
      <c r="A89" s="186"/>
      <c r="B89" s="191"/>
      <c r="C89" s="187"/>
      <c r="D89" s="188"/>
      <c r="E89" s="189"/>
      <c r="F89" s="186"/>
      <c r="G89" s="190"/>
    </row>
    <row r="90" spans="1:7" ht="9.75" customHeight="1">
      <c r="A90" s="186"/>
      <c r="B90" s="191"/>
      <c r="C90" s="187"/>
      <c r="D90" s="188"/>
      <c r="E90" s="189"/>
      <c r="F90" s="186"/>
      <c r="G90" s="190"/>
    </row>
    <row r="91" spans="1:7" ht="9.75" customHeight="1">
      <c r="A91" s="186"/>
      <c r="B91" s="191"/>
      <c r="C91" s="187"/>
      <c r="D91" s="188"/>
      <c r="E91" s="189"/>
      <c r="F91" s="186"/>
      <c r="G91" s="190"/>
    </row>
    <row r="92" spans="1:7" ht="9.75" customHeight="1">
      <c r="A92" s="186"/>
      <c r="B92" s="191"/>
      <c r="C92" s="187"/>
      <c r="D92" s="188"/>
      <c r="E92" s="189"/>
      <c r="F92" s="186"/>
      <c r="G92" s="190"/>
    </row>
    <row r="93" spans="1:7" ht="9.75" customHeight="1">
      <c r="A93" s="186"/>
      <c r="B93" s="191"/>
      <c r="C93" s="187"/>
      <c r="D93" s="188"/>
      <c r="E93" s="189"/>
      <c r="F93" s="186"/>
      <c r="G93" s="190"/>
    </row>
    <row r="94" spans="1:7" ht="9.75" customHeight="1">
      <c r="A94" s="186"/>
      <c r="B94" s="191"/>
      <c r="C94" s="187"/>
      <c r="D94" s="188"/>
      <c r="E94" s="189"/>
      <c r="F94" s="186"/>
      <c r="G94" s="190"/>
    </row>
    <row r="95" spans="1:7" ht="9.75" customHeight="1">
      <c r="A95" s="186"/>
      <c r="B95" s="191"/>
      <c r="C95" s="187"/>
      <c r="D95" s="188"/>
      <c r="E95" s="189"/>
      <c r="F95" s="186"/>
      <c r="G95" s="190"/>
    </row>
    <row r="96" spans="1:7" ht="9.75" customHeight="1">
      <c r="A96" s="186"/>
      <c r="B96" s="191"/>
      <c r="C96" s="187"/>
      <c r="D96" s="188"/>
      <c r="E96" s="189"/>
      <c r="F96" s="186"/>
      <c r="G96" s="190"/>
    </row>
    <row r="97" spans="1:7" ht="9.75" customHeight="1">
      <c r="A97" s="186"/>
      <c r="B97" s="191"/>
      <c r="C97" s="187"/>
      <c r="D97" s="188"/>
      <c r="E97" s="189"/>
      <c r="F97" s="186"/>
      <c r="G97" s="190"/>
    </row>
    <row r="98" spans="1:7" ht="9.75" customHeight="1">
      <c r="A98" s="186"/>
      <c r="B98" s="191"/>
      <c r="C98" s="187"/>
      <c r="D98" s="188"/>
      <c r="E98" s="189"/>
      <c r="F98" s="186"/>
      <c r="G98" s="190"/>
    </row>
    <row r="99" spans="1:7" ht="9.75" customHeight="1">
      <c r="A99" s="186"/>
      <c r="B99" s="191"/>
      <c r="C99" s="187"/>
      <c r="D99" s="188"/>
      <c r="E99" s="189"/>
      <c r="F99" s="186"/>
      <c r="G99" s="190"/>
    </row>
    <row r="100" spans="1:7" ht="9.75" customHeight="1">
      <c r="A100" s="186"/>
      <c r="B100" s="191"/>
      <c r="C100" s="187"/>
      <c r="D100" s="188"/>
      <c r="E100" s="189"/>
      <c r="F100" s="186"/>
      <c r="G100" s="190"/>
    </row>
    <row r="101" spans="1:7" ht="9.75" customHeight="1">
      <c r="A101" s="186"/>
      <c r="B101" s="191"/>
      <c r="C101" s="187"/>
      <c r="D101" s="188"/>
      <c r="E101" s="189"/>
      <c r="F101" s="186"/>
      <c r="G101" s="190"/>
    </row>
    <row r="102" spans="1:7" ht="9.75" customHeight="1">
      <c r="A102" s="186"/>
      <c r="B102" s="191"/>
      <c r="C102" s="187"/>
      <c r="D102" s="188"/>
      <c r="E102" s="189"/>
      <c r="F102" s="186"/>
      <c r="G102" s="190"/>
    </row>
    <row r="103" spans="1:7" ht="9.75" customHeight="1">
      <c r="A103" s="186"/>
      <c r="B103" s="191"/>
      <c r="C103" s="187"/>
      <c r="D103" s="188"/>
      <c r="E103" s="189"/>
      <c r="F103" s="186"/>
      <c r="G103" s="190"/>
    </row>
    <row r="104" spans="1:7" ht="9.75" customHeight="1">
      <c r="A104" s="186"/>
      <c r="B104" s="191"/>
      <c r="C104" s="187"/>
      <c r="D104" s="188"/>
      <c r="E104" s="189"/>
      <c r="F104" s="186"/>
      <c r="G104" s="190"/>
    </row>
    <row r="105" spans="1:7" ht="9.75" customHeight="1">
      <c r="A105" s="186"/>
      <c r="B105" s="191"/>
      <c r="C105" s="187"/>
      <c r="D105" s="188"/>
      <c r="E105" s="189"/>
      <c r="F105" s="186"/>
      <c r="G105" s="190"/>
    </row>
    <row r="106" spans="1:7" ht="9.75" customHeight="1">
      <c r="A106" s="186"/>
      <c r="B106" s="191"/>
      <c r="C106" s="187"/>
      <c r="D106" s="188"/>
      <c r="E106" s="189"/>
      <c r="F106" s="186"/>
      <c r="G106" s="190"/>
    </row>
    <row r="107" spans="1:7" ht="9.75" customHeight="1">
      <c r="A107" s="186"/>
      <c r="B107" s="191"/>
      <c r="C107" s="187"/>
      <c r="D107" s="188"/>
      <c r="E107" s="189"/>
      <c r="F107" s="186"/>
      <c r="G107" s="190"/>
    </row>
    <row r="108" spans="1:7" ht="9.75" customHeight="1">
      <c r="A108" s="186"/>
      <c r="B108" s="191"/>
      <c r="C108" s="187"/>
      <c r="D108" s="188"/>
      <c r="E108" s="189"/>
      <c r="F108" s="186"/>
      <c r="G108" s="190"/>
    </row>
    <row r="109" spans="1:7" ht="9.75" customHeight="1">
      <c r="A109" s="186"/>
      <c r="B109" s="191"/>
      <c r="C109" s="187"/>
      <c r="D109" s="188"/>
      <c r="E109" s="189"/>
      <c r="F109" s="186"/>
      <c r="G109" s="190"/>
    </row>
    <row r="110" spans="1:7" ht="9.75" customHeight="1">
      <c r="A110" s="186"/>
      <c r="B110" s="191"/>
      <c r="C110" s="187"/>
      <c r="D110" s="188"/>
      <c r="E110" s="189"/>
      <c r="F110" s="186"/>
      <c r="G110" s="190"/>
    </row>
    <row r="111" spans="1:7" ht="9.75" customHeight="1">
      <c r="A111" s="186"/>
      <c r="B111" s="191"/>
      <c r="C111" s="187"/>
      <c r="D111" s="188"/>
      <c r="E111" s="189"/>
      <c r="F111" s="186"/>
      <c r="G111" s="190"/>
    </row>
    <row r="112" spans="1:7" ht="9.75" customHeight="1">
      <c r="A112" s="186"/>
      <c r="B112" s="191"/>
      <c r="C112" s="187"/>
      <c r="D112" s="188"/>
      <c r="E112" s="189"/>
      <c r="F112" s="186"/>
      <c r="G112" s="190"/>
    </row>
    <row r="113" spans="1:7" ht="9.75" customHeight="1">
      <c r="A113" s="186"/>
      <c r="B113" s="191"/>
      <c r="C113" s="195"/>
      <c r="D113" s="188"/>
      <c r="E113" s="196"/>
      <c r="F113" s="186"/>
      <c r="G113" s="190"/>
    </row>
    <row r="114" spans="1:7" ht="9.75" customHeight="1">
      <c r="A114" s="186"/>
      <c r="B114" s="191"/>
      <c r="C114" s="195"/>
      <c r="D114" s="188"/>
      <c r="E114" s="196"/>
      <c r="F114" s="186"/>
      <c r="G114" s="190"/>
    </row>
    <row r="115" spans="1:7" ht="9.75" customHeight="1">
      <c r="A115" s="186"/>
      <c r="B115" s="191"/>
      <c r="C115" s="195"/>
      <c r="D115" s="188"/>
      <c r="E115" s="196"/>
      <c r="F115" s="186"/>
      <c r="G115" s="190"/>
    </row>
    <row r="116" spans="1:7" ht="9.75" customHeight="1">
      <c r="A116" s="186"/>
      <c r="B116" s="191"/>
      <c r="C116" s="195"/>
      <c r="D116" s="188"/>
      <c r="E116" s="196"/>
      <c r="F116" s="186"/>
      <c r="G116" s="190"/>
    </row>
    <row r="117" spans="1:7" ht="9.75" customHeight="1">
      <c r="A117" s="186"/>
      <c r="B117" s="191"/>
      <c r="C117" s="195"/>
      <c r="D117" s="188"/>
      <c r="E117" s="196"/>
      <c r="F117" s="186"/>
      <c r="G117" s="190"/>
    </row>
    <row r="118" spans="1:7" ht="9.75" customHeight="1">
      <c r="A118" s="186"/>
      <c r="B118" s="191"/>
      <c r="C118" s="195"/>
      <c r="D118" s="188"/>
      <c r="E118" s="199"/>
      <c r="F118" s="186"/>
      <c r="G118" s="190"/>
    </row>
    <row r="119" spans="1:7" ht="9.75" customHeight="1">
      <c r="A119" s="186"/>
      <c r="B119" s="191"/>
      <c r="C119" s="195"/>
      <c r="D119" s="188"/>
      <c r="E119" s="199"/>
      <c r="F119" s="186"/>
      <c r="G119" s="190"/>
    </row>
    <row r="120" spans="1:7" ht="9.75" customHeight="1">
      <c r="A120" s="186"/>
      <c r="B120" s="191"/>
      <c r="C120" s="195"/>
      <c r="D120" s="188"/>
      <c r="E120" s="199"/>
      <c r="F120" s="186"/>
      <c r="G120" s="190"/>
    </row>
    <row r="121" spans="1:7" ht="9.75" customHeight="1">
      <c r="A121" s="186"/>
      <c r="B121" s="191"/>
      <c r="C121" s="195"/>
      <c r="D121" s="188"/>
      <c r="E121" s="199"/>
      <c r="F121" s="186"/>
      <c r="G121" s="190"/>
    </row>
    <row r="122" spans="1:7" ht="9.75" customHeight="1">
      <c r="A122" s="186"/>
      <c r="B122" s="191"/>
      <c r="C122" s="195"/>
      <c r="D122" s="188"/>
      <c r="E122" s="199"/>
      <c r="F122" s="186"/>
      <c r="G122" s="190"/>
    </row>
    <row r="123" spans="1:7" ht="9.75" customHeight="1">
      <c r="A123" s="186"/>
      <c r="B123" s="191"/>
      <c r="C123" s="187"/>
      <c r="D123" s="188"/>
      <c r="E123" s="189"/>
      <c r="F123" s="186"/>
      <c r="G123" s="190"/>
    </row>
    <row r="124" spans="1:7" ht="9.75" customHeight="1">
      <c r="A124" s="186"/>
      <c r="B124" s="191"/>
      <c r="C124" s="187"/>
      <c r="D124" s="188"/>
      <c r="E124" s="189"/>
      <c r="F124" s="186"/>
      <c r="G124" s="190"/>
    </row>
    <row r="125" spans="1:7" ht="9.75" customHeight="1">
      <c r="A125" s="186"/>
      <c r="B125" s="191"/>
      <c r="C125" s="187"/>
      <c r="D125" s="188"/>
      <c r="E125" s="189"/>
      <c r="F125" s="186"/>
      <c r="G125" s="190"/>
    </row>
    <row r="126" spans="1:7" ht="9.75" customHeight="1">
      <c r="A126" s="186"/>
      <c r="B126" s="191"/>
      <c r="C126" s="187"/>
      <c r="D126" s="188"/>
      <c r="E126" s="189"/>
      <c r="F126" s="186"/>
      <c r="G126" s="190"/>
    </row>
    <row r="127" spans="1:7" ht="9.75" customHeight="1">
      <c r="A127" s="186"/>
      <c r="B127" s="191"/>
      <c r="C127" s="187"/>
      <c r="D127" s="188"/>
      <c r="E127" s="189"/>
      <c r="F127" s="186"/>
      <c r="G127" s="190"/>
    </row>
    <row r="128" spans="1:7" ht="9.75" customHeight="1">
      <c r="A128" s="186"/>
      <c r="B128" s="191"/>
      <c r="C128" s="187"/>
      <c r="D128" s="188"/>
      <c r="E128" s="189"/>
      <c r="F128" s="186"/>
      <c r="G128" s="190"/>
    </row>
    <row r="129" spans="1:7" ht="9.75" customHeight="1">
      <c r="A129" s="186"/>
      <c r="B129" s="191"/>
      <c r="C129" s="187"/>
      <c r="D129" s="188"/>
      <c r="E129" s="189"/>
      <c r="F129" s="186"/>
      <c r="G129" s="190"/>
    </row>
    <row r="130" spans="1:7" ht="9.75" customHeight="1">
      <c r="A130" s="186"/>
      <c r="B130" s="191"/>
      <c r="C130" s="187"/>
      <c r="D130" s="188"/>
      <c r="E130" s="189"/>
      <c r="F130" s="186"/>
      <c r="G130" s="190"/>
    </row>
    <row r="131" spans="1:7" ht="9.75" customHeight="1">
      <c r="A131" s="186"/>
      <c r="B131" s="191"/>
      <c r="C131" s="187"/>
      <c r="D131" s="188"/>
      <c r="E131" s="189"/>
      <c r="F131" s="186"/>
      <c r="G131" s="190"/>
    </row>
    <row r="132" spans="1:7" ht="9.75" customHeight="1">
      <c r="A132" s="186"/>
      <c r="B132" s="191"/>
      <c r="C132" s="187"/>
      <c r="D132" s="188"/>
      <c r="E132" s="189"/>
      <c r="F132" s="186"/>
      <c r="G132" s="190"/>
    </row>
    <row r="133" spans="1:7" ht="9.75" customHeight="1">
      <c r="A133" s="186"/>
      <c r="B133" s="191"/>
      <c r="C133" s="187"/>
      <c r="D133" s="188"/>
      <c r="E133" s="189"/>
      <c r="F133" s="186"/>
      <c r="G133" s="190"/>
    </row>
    <row r="134" spans="1:7" ht="9.75" customHeight="1">
      <c r="A134" s="186"/>
      <c r="B134" s="191"/>
      <c r="C134" s="187"/>
      <c r="D134" s="188"/>
      <c r="E134" s="189"/>
      <c r="F134" s="186"/>
      <c r="G134" s="190"/>
    </row>
    <row r="135" spans="1:7" ht="9.75" customHeight="1">
      <c r="A135" s="186"/>
      <c r="B135" s="191"/>
      <c r="C135" s="187"/>
      <c r="D135" s="188"/>
      <c r="E135" s="189"/>
      <c r="F135" s="186"/>
      <c r="G135" s="190"/>
    </row>
    <row r="136" spans="1:7" ht="9.75" customHeight="1">
      <c r="A136" s="186"/>
      <c r="B136" s="191"/>
      <c r="C136" s="187"/>
      <c r="D136" s="188"/>
      <c r="E136" s="189"/>
      <c r="F136" s="186"/>
      <c r="G136" s="190"/>
    </row>
    <row r="137" spans="1:7" ht="9.75" customHeight="1">
      <c r="A137" s="186"/>
      <c r="B137" s="191"/>
      <c r="C137" s="187"/>
      <c r="D137" s="188"/>
      <c r="E137" s="189"/>
      <c r="F137" s="186"/>
      <c r="G137" s="190"/>
    </row>
    <row r="138" spans="1:7" ht="9.75" customHeight="1">
      <c r="A138" s="186"/>
      <c r="B138" s="191"/>
      <c r="C138" s="187"/>
      <c r="D138" s="188"/>
      <c r="E138" s="189"/>
      <c r="F138" s="186"/>
      <c r="G138" s="190"/>
    </row>
    <row r="139" spans="1:7" ht="9.75" customHeight="1">
      <c r="A139" s="186"/>
      <c r="B139" s="191"/>
      <c r="C139" s="187"/>
      <c r="D139" s="188"/>
      <c r="E139" s="189"/>
      <c r="F139" s="186"/>
      <c r="G139" s="190"/>
    </row>
    <row r="140" spans="1:7" ht="9.75" customHeight="1">
      <c r="A140" s="186"/>
      <c r="B140" s="191"/>
      <c r="C140" s="187"/>
      <c r="D140" s="188"/>
      <c r="E140" s="189"/>
      <c r="F140" s="186"/>
      <c r="G140" s="190"/>
    </row>
    <row r="141" spans="1:7" ht="9.75" customHeight="1">
      <c r="A141" s="186"/>
      <c r="B141" s="191"/>
      <c r="C141" s="187"/>
      <c r="D141" s="188"/>
      <c r="E141" s="189"/>
      <c r="F141" s="186"/>
      <c r="G141" s="190"/>
    </row>
    <row r="142" spans="1:7" ht="6.75" customHeight="1">
      <c r="A142" s="186"/>
      <c r="B142" s="191"/>
      <c r="C142" s="187"/>
      <c r="D142" s="188"/>
      <c r="E142" s="189"/>
      <c r="F142" s="186"/>
      <c r="G142" s="190"/>
    </row>
    <row r="143" spans="1:7" ht="9.75" customHeight="1">
      <c r="A143" s="186"/>
      <c r="B143" s="191"/>
      <c r="C143" s="187"/>
      <c r="D143" s="188"/>
      <c r="E143" s="189"/>
      <c r="F143" s="186"/>
      <c r="G143" s="190"/>
    </row>
    <row r="144" spans="1:7" ht="9.75" customHeight="1">
      <c r="A144" s="186"/>
      <c r="B144" s="191"/>
      <c r="C144" s="187"/>
      <c r="D144" s="188"/>
      <c r="E144" s="189"/>
      <c r="F144" s="186"/>
      <c r="G144" s="190"/>
    </row>
    <row r="145" spans="1:7" ht="9.75" customHeight="1">
      <c r="A145" s="186"/>
      <c r="B145" s="191"/>
      <c r="C145" s="187"/>
      <c r="D145" s="188"/>
      <c r="E145" s="189"/>
      <c r="F145" s="186"/>
      <c r="G145" s="190"/>
    </row>
    <row r="146" spans="1:7" ht="9.75" customHeight="1">
      <c r="A146" s="186"/>
      <c r="B146" s="191"/>
      <c r="C146" s="187"/>
      <c r="D146" s="188"/>
      <c r="E146" s="189"/>
      <c r="F146" s="186"/>
      <c r="G146" s="190"/>
    </row>
    <row r="147" spans="1:7" ht="9.75" customHeight="1">
      <c r="A147" s="186"/>
      <c r="B147" s="191"/>
      <c r="C147" s="187"/>
      <c r="D147" s="188"/>
      <c r="E147" s="189"/>
      <c r="F147" s="186"/>
      <c r="G147" s="190"/>
    </row>
    <row r="148" spans="1:7" ht="9.75" customHeight="1">
      <c r="A148" s="186"/>
      <c r="B148" s="191"/>
      <c r="C148" s="187"/>
      <c r="D148" s="188"/>
      <c r="E148" s="189"/>
      <c r="F148" s="186"/>
      <c r="G148" s="190"/>
    </row>
    <row r="149" spans="1:7" ht="9.75" customHeight="1">
      <c r="A149" s="186"/>
      <c r="B149" s="191"/>
      <c r="C149" s="187"/>
      <c r="D149" s="188"/>
      <c r="E149" s="189"/>
      <c r="F149" s="186"/>
      <c r="G149" s="190"/>
    </row>
    <row r="150" spans="1:7" ht="9.75" customHeight="1">
      <c r="A150" s="186"/>
      <c r="B150" s="191"/>
      <c r="C150" s="187"/>
      <c r="D150" s="188"/>
      <c r="E150" s="189"/>
      <c r="F150" s="186"/>
      <c r="G150" s="190"/>
    </row>
    <row r="151" spans="1:7" ht="9.75" customHeight="1">
      <c r="A151" s="186"/>
      <c r="B151" s="191"/>
      <c r="C151" s="187"/>
      <c r="D151" s="188"/>
      <c r="E151" s="189"/>
      <c r="F151" s="186"/>
      <c r="G151" s="190"/>
    </row>
    <row r="152" spans="1:7" ht="9.75" customHeight="1">
      <c r="A152" s="186"/>
      <c r="B152" s="191"/>
      <c r="C152" s="187"/>
      <c r="D152" s="188"/>
      <c r="E152" s="189"/>
      <c r="F152" s="186"/>
      <c r="G152" s="190"/>
    </row>
    <row r="153" spans="1:7" ht="9.75" customHeight="1">
      <c r="A153" s="186"/>
      <c r="B153" s="191"/>
      <c r="C153" s="187"/>
      <c r="D153" s="188"/>
      <c r="E153" s="189"/>
      <c r="F153" s="186"/>
      <c r="G153" s="190"/>
    </row>
    <row r="154" spans="1:7" ht="9.75" customHeight="1">
      <c r="A154" s="186"/>
      <c r="B154" s="191"/>
      <c r="C154" s="187"/>
      <c r="D154" s="188"/>
      <c r="E154" s="189"/>
      <c r="F154" s="186"/>
      <c r="G154" s="190"/>
    </row>
    <row r="155" spans="1:7" ht="9.75" customHeight="1">
      <c r="A155" s="186"/>
      <c r="B155" s="191"/>
      <c r="C155" s="187"/>
      <c r="D155" s="188"/>
      <c r="E155" s="189"/>
      <c r="F155" s="186"/>
      <c r="G155" s="190"/>
    </row>
    <row r="156" spans="1:7" ht="9.75" customHeight="1">
      <c r="A156" s="186"/>
      <c r="B156" s="191"/>
      <c r="C156" s="187"/>
      <c r="D156" s="188"/>
      <c r="E156" s="189"/>
      <c r="F156" s="186"/>
      <c r="G156" s="190"/>
    </row>
    <row r="157" spans="1:7" ht="9.75" customHeight="1">
      <c r="A157" s="186"/>
      <c r="B157" s="191"/>
      <c r="C157" s="187"/>
      <c r="D157" s="188"/>
      <c r="E157" s="189"/>
      <c r="F157" s="186"/>
      <c r="G157" s="190"/>
    </row>
    <row r="158" spans="1:7" ht="9.75" customHeight="1">
      <c r="A158" s="186"/>
      <c r="B158" s="191"/>
      <c r="C158" s="187"/>
      <c r="D158" s="188"/>
      <c r="E158" s="189"/>
      <c r="F158" s="186"/>
      <c r="G158" s="190"/>
    </row>
    <row r="159" spans="1:7" ht="9.75" customHeight="1">
      <c r="A159" s="186"/>
      <c r="B159" s="191"/>
      <c r="C159" s="187"/>
      <c r="D159" s="188"/>
      <c r="E159" s="189"/>
      <c r="F159" s="186"/>
      <c r="G159" s="190"/>
    </row>
    <row r="160" spans="1:7" ht="9.75" customHeight="1">
      <c r="A160" s="186"/>
      <c r="B160" s="191"/>
      <c r="C160" s="187"/>
      <c r="D160" s="188"/>
      <c r="E160" s="189"/>
      <c r="F160" s="186"/>
      <c r="G160" s="190"/>
    </row>
    <row r="161" spans="1:7" ht="9.75" customHeight="1">
      <c r="A161" s="186"/>
      <c r="B161" s="191"/>
      <c r="C161" s="187"/>
      <c r="D161" s="188"/>
      <c r="E161" s="189"/>
      <c r="F161" s="186"/>
      <c r="G161" s="190"/>
    </row>
    <row r="162" spans="1:7" ht="9.75" customHeight="1">
      <c r="A162" s="186"/>
      <c r="B162" s="191"/>
      <c r="C162" s="187"/>
      <c r="D162" s="188"/>
      <c r="E162" s="189"/>
      <c r="F162" s="186"/>
      <c r="G162" s="190"/>
    </row>
    <row r="163" spans="1:7" ht="9.75" customHeight="1">
      <c r="A163" s="186"/>
      <c r="B163" s="191"/>
      <c r="C163" s="187"/>
      <c r="D163" s="188"/>
      <c r="E163" s="198"/>
      <c r="F163" s="186"/>
      <c r="G163" s="190"/>
    </row>
    <row r="164" spans="1:7" ht="9.75" customHeight="1">
      <c r="A164" s="186"/>
      <c r="B164" s="191"/>
      <c r="C164" s="187"/>
      <c r="D164" s="188"/>
      <c r="E164" s="198"/>
      <c r="F164" s="186"/>
      <c r="G164" s="190"/>
    </row>
    <row r="165" spans="1:7" ht="9.75" customHeight="1">
      <c r="A165" s="186"/>
      <c r="B165" s="191"/>
      <c r="C165" s="187"/>
      <c r="D165" s="188"/>
      <c r="E165" s="198"/>
      <c r="F165" s="186"/>
      <c r="G165" s="190"/>
    </row>
    <row r="166" spans="1:7" ht="9.75" customHeight="1">
      <c r="A166" s="186"/>
      <c r="B166" s="191"/>
      <c r="C166" s="187"/>
      <c r="D166" s="188"/>
      <c r="E166" s="198"/>
      <c r="F166" s="186"/>
      <c r="G166" s="190"/>
    </row>
    <row r="167" spans="1:7" ht="9.75" customHeight="1">
      <c r="A167" s="186"/>
      <c r="B167" s="191"/>
      <c r="C167" s="187"/>
      <c r="D167" s="188"/>
      <c r="E167" s="198"/>
      <c r="F167" s="186"/>
      <c r="G167" s="190"/>
    </row>
    <row r="168" spans="1:7" ht="9.75" customHeight="1">
      <c r="A168" s="186"/>
      <c r="B168" s="191"/>
      <c r="C168" s="187"/>
      <c r="D168" s="188"/>
      <c r="E168" s="189"/>
      <c r="F168" s="186"/>
      <c r="G168" s="190"/>
    </row>
    <row r="169" spans="1:7" ht="9.75" customHeight="1">
      <c r="A169" s="186"/>
      <c r="B169" s="191"/>
      <c r="C169" s="187"/>
      <c r="D169" s="188"/>
      <c r="E169" s="189"/>
      <c r="F169" s="186"/>
      <c r="G169" s="190"/>
    </row>
    <row r="170" spans="1:7" ht="9.75" customHeight="1">
      <c r="A170" s="186"/>
      <c r="B170" s="191"/>
      <c r="C170" s="187"/>
      <c r="D170" s="188"/>
      <c r="E170" s="189"/>
      <c r="F170" s="186"/>
      <c r="G170" s="190"/>
    </row>
    <row r="171" spans="1:7" ht="9.75" customHeight="1">
      <c r="A171" s="186"/>
      <c r="B171" s="191"/>
      <c r="C171" s="187"/>
      <c r="D171" s="188"/>
      <c r="E171" s="189"/>
      <c r="F171" s="186"/>
      <c r="G171" s="190"/>
    </row>
    <row r="172" spans="1:7" ht="9.75" customHeight="1">
      <c r="A172" s="186"/>
      <c r="B172" s="191"/>
      <c r="C172" s="187"/>
      <c r="D172" s="188"/>
      <c r="E172" s="189"/>
      <c r="F172" s="186"/>
      <c r="G172" s="190"/>
    </row>
    <row r="173" spans="1:7" ht="9.75" customHeight="1">
      <c r="A173" s="186"/>
      <c r="B173" s="191"/>
      <c r="C173" s="187"/>
      <c r="D173" s="188"/>
      <c r="E173" s="189"/>
      <c r="F173" s="186"/>
      <c r="G173" s="190"/>
    </row>
    <row r="174" spans="1:7" ht="9.75" customHeight="1">
      <c r="A174" s="186"/>
      <c r="B174" s="191"/>
      <c r="C174" s="187"/>
      <c r="D174" s="188"/>
      <c r="E174" s="189"/>
      <c r="F174" s="186"/>
      <c r="G174" s="190"/>
    </row>
    <row r="175" spans="1:7" ht="9.75" customHeight="1">
      <c r="A175" s="186"/>
      <c r="B175" s="191"/>
      <c r="C175" s="187"/>
      <c r="D175" s="188"/>
      <c r="E175" s="189"/>
      <c r="F175" s="186"/>
      <c r="G175" s="190"/>
    </row>
    <row r="176" spans="1:7" ht="9.75" customHeight="1">
      <c r="A176" s="186"/>
      <c r="B176" s="191"/>
      <c r="C176" s="187"/>
      <c r="D176" s="188"/>
      <c r="E176" s="189"/>
      <c r="F176" s="186"/>
      <c r="G176" s="190"/>
    </row>
    <row r="177" spans="1:7" ht="9.75" customHeight="1">
      <c r="A177" s="186"/>
      <c r="B177" s="191"/>
      <c r="C177" s="187"/>
      <c r="D177" s="188"/>
      <c r="E177" s="189"/>
      <c r="F177" s="186"/>
      <c r="G177" s="190"/>
    </row>
    <row r="178" spans="1:7" ht="9.75" customHeight="1">
      <c r="A178" s="186"/>
      <c r="B178" s="191"/>
      <c r="C178" s="187"/>
      <c r="D178" s="188"/>
      <c r="E178" s="189"/>
      <c r="F178" s="186"/>
      <c r="G178" s="190"/>
    </row>
    <row r="179" spans="1:7" ht="9.75" customHeight="1">
      <c r="A179" s="186"/>
      <c r="B179" s="191"/>
      <c r="C179" s="187"/>
      <c r="D179" s="188"/>
      <c r="E179" s="189"/>
      <c r="F179" s="186"/>
      <c r="G179" s="190"/>
    </row>
    <row r="180" spans="1:7" ht="9.75" customHeight="1">
      <c r="A180" s="186"/>
      <c r="B180" s="191"/>
      <c r="C180" s="187"/>
      <c r="D180" s="188"/>
      <c r="E180" s="189"/>
      <c r="F180" s="186"/>
      <c r="G180" s="190"/>
    </row>
    <row r="181" spans="1:7" ht="9.75" customHeight="1">
      <c r="A181" s="186"/>
      <c r="B181" s="191"/>
      <c r="C181" s="187"/>
      <c r="D181" s="188"/>
      <c r="E181" s="189"/>
      <c r="F181" s="186"/>
      <c r="G181" s="190"/>
    </row>
    <row r="182" spans="1:7" ht="9.75" customHeight="1">
      <c r="A182" s="186"/>
      <c r="B182" s="191"/>
      <c r="C182" s="187"/>
      <c r="D182" s="188"/>
      <c r="E182" s="189"/>
      <c r="F182" s="186"/>
      <c r="G182" s="190"/>
    </row>
    <row r="183" spans="1:7" ht="9.75" customHeight="1">
      <c r="A183" s="186"/>
      <c r="B183" s="191"/>
      <c r="C183" s="187"/>
      <c r="D183" s="188"/>
      <c r="E183" s="189"/>
      <c r="F183" s="186"/>
      <c r="G183" s="190"/>
    </row>
    <row r="184" spans="1:7" ht="9.75" customHeight="1">
      <c r="A184" s="186"/>
      <c r="B184" s="191"/>
      <c r="C184" s="187"/>
      <c r="D184" s="188"/>
      <c r="E184" s="189"/>
      <c r="F184" s="186"/>
      <c r="G184" s="190"/>
    </row>
    <row r="185" spans="1:7" ht="9.75" customHeight="1">
      <c r="A185" s="186"/>
      <c r="B185" s="191"/>
      <c r="C185" s="187"/>
      <c r="D185" s="188"/>
      <c r="E185" s="189"/>
      <c r="F185" s="186"/>
      <c r="G185" s="190"/>
    </row>
    <row r="186" spans="1:7" ht="9.75" customHeight="1">
      <c r="A186" s="186"/>
      <c r="B186" s="191"/>
      <c r="C186" s="187"/>
      <c r="D186" s="188"/>
      <c r="E186" s="189"/>
      <c r="F186" s="186"/>
      <c r="G186" s="190"/>
    </row>
    <row r="187" spans="1:7" ht="9.75" customHeight="1">
      <c r="A187" s="186"/>
      <c r="B187" s="191"/>
      <c r="C187" s="187"/>
      <c r="D187" s="188"/>
      <c r="E187" s="189"/>
      <c r="F187" s="186"/>
      <c r="G187" s="190"/>
    </row>
    <row r="188" spans="1:7" ht="9.75" customHeight="1">
      <c r="A188" s="186"/>
      <c r="B188" s="191"/>
      <c r="C188" s="187"/>
      <c r="D188" s="188"/>
      <c r="E188" s="189"/>
      <c r="F188" s="186"/>
      <c r="G188" s="190"/>
    </row>
    <row r="189" spans="1:7" ht="9.75" customHeight="1">
      <c r="A189" s="186"/>
      <c r="B189" s="191"/>
      <c r="C189" s="187"/>
      <c r="D189" s="188"/>
      <c r="E189" s="189"/>
      <c r="F189" s="186"/>
      <c r="G189" s="190"/>
    </row>
    <row r="190" spans="1:7" ht="9.75" customHeight="1">
      <c r="A190" s="186"/>
      <c r="B190" s="191"/>
      <c r="C190" s="187"/>
      <c r="D190" s="188"/>
      <c r="E190" s="189"/>
      <c r="F190" s="186"/>
      <c r="G190" s="190"/>
    </row>
    <row r="191" spans="1:7" ht="9.75" customHeight="1">
      <c r="A191" s="186"/>
      <c r="B191" s="191"/>
      <c r="C191" s="187"/>
      <c r="D191" s="188"/>
      <c r="E191" s="189"/>
      <c r="F191" s="186"/>
      <c r="G191" s="190"/>
    </row>
    <row r="192" spans="1:7" ht="9.75" customHeight="1">
      <c r="A192" s="186"/>
      <c r="B192" s="191"/>
      <c r="C192" s="187"/>
      <c r="D192" s="188"/>
      <c r="E192" s="189"/>
      <c r="F192" s="186"/>
      <c r="G192" s="190"/>
    </row>
    <row r="193" spans="1:7" ht="9.75" customHeight="1">
      <c r="A193" s="186"/>
      <c r="B193" s="191"/>
      <c r="C193" s="187"/>
      <c r="D193" s="188"/>
      <c r="E193" s="189"/>
      <c r="F193" s="186"/>
      <c r="G193" s="190"/>
    </row>
    <row r="194" spans="1:7" ht="9.75" customHeight="1">
      <c r="A194" s="186"/>
      <c r="B194" s="191"/>
      <c r="C194" s="187"/>
      <c r="D194" s="188"/>
      <c r="E194" s="189"/>
      <c r="F194" s="186"/>
      <c r="G194" s="190"/>
    </row>
    <row r="195" spans="1:7" ht="9.75" customHeight="1">
      <c r="A195" s="186"/>
      <c r="B195" s="191"/>
      <c r="C195" s="187"/>
      <c r="D195" s="188"/>
      <c r="E195" s="189"/>
      <c r="F195" s="186"/>
      <c r="G195" s="190"/>
    </row>
    <row r="196" spans="1:7" ht="9.75" customHeight="1">
      <c r="A196" s="186"/>
      <c r="B196" s="191"/>
      <c r="C196" s="187"/>
      <c r="D196" s="188"/>
      <c r="E196" s="189"/>
      <c r="F196" s="186"/>
      <c r="G196" s="190"/>
    </row>
    <row r="197" spans="1:7" ht="9.75" customHeight="1">
      <c r="A197" s="186"/>
      <c r="B197" s="191"/>
      <c r="C197" s="187"/>
      <c r="D197" s="188"/>
      <c r="E197" s="189"/>
      <c r="F197" s="186"/>
      <c r="G197" s="190"/>
    </row>
    <row r="198" spans="1:7" ht="9.75" customHeight="1">
      <c r="A198" s="186"/>
      <c r="B198" s="191"/>
      <c r="C198" s="187"/>
      <c r="D198" s="188"/>
      <c r="E198" s="189"/>
      <c r="F198" s="186"/>
      <c r="G198" s="190"/>
    </row>
    <row r="199" spans="1:7" ht="9.75" customHeight="1">
      <c r="A199" s="186"/>
      <c r="B199" s="191"/>
      <c r="C199" s="187"/>
      <c r="D199" s="188"/>
      <c r="E199" s="189"/>
      <c r="F199" s="186"/>
      <c r="G199" s="190"/>
    </row>
    <row r="200" spans="1:7" ht="9.75" customHeight="1">
      <c r="A200" s="186"/>
      <c r="B200" s="191"/>
      <c r="C200" s="187"/>
      <c r="D200" s="188"/>
      <c r="E200" s="189"/>
      <c r="F200" s="186"/>
      <c r="G200" s="190"/>
    </row>
    <row r="201" spans="1:7" ht="9.75" customHeight="1">
      <c r="A201" s="186"/>
      <c r="B201" s="191"/>
      <c r="C201" s="187"/>
      <c r="D201" s="188"/>
      <c r="E201" s="189"/>
      <c r="F201" s="186"/>
      <c r="G201" s="190"/>
    </row>
    <row r="202" spans="1:7" ht="9.75" customHeight="1">
      <c r="A202" s="186"/>
      <c r="B202" s="191"/>
      <c r="C202" s="187"/>
      <c r="D202" s="188"/>
      <c r="E202" s="189"/>
      <c r="F202" s="186"/>
      <c r="G202" s="190"/>
    </row>
    <row r="203" spans="1:7" ht="9.75" customHeight="1">
      <c r="A203" s="186"/>
      <c r="B203" s="191"/>
      <c r="C203" s="192"/>
      <c r="D203" s="186"/>
      <c r="E203" s="193"/>
      <c r="F203" s="186"/>
      <c r="G203" s="190"/>
    </row>
    <row r="204" spans="1:7" ht="9.75" customHeight="1">
      <c r="A204" s="186"/>
      <c r="B204" s="191"/>
      <c r="C204" s="192"/>
      <c r="D204" s="186"/>
      <c r="E204" s="193"/>
      <c r="F204" s="186"/>
      <c r="G204" s="190"/>
    </row>
    <row r="205" spans="1:7" ht="9.75" customHeight="1">
      <c r="A205" s="186"/>
      <c r="B205" s="191"/>
      <c r="C205" s="192"/>
      <c r="D205" s="186"/>
      <c r="E205" s="193"/>
      <c r="F205" s="186"/>
      <c r="G205" s="190"/>
    </row>
    <row r="206" spans="1:7" ht="9.75" customHeight="1">
      <c r="A206" s="186"/>
      <c r="B206" s="191"/>
      <c r="C206" s="192"/>
      <c r="D206" s="186"/>
      <c r="E206" s="193"/>
      <c r="F206" s="186"/>
      <c r="G206" s="190"/>
    </row>
    <row r="207" spans="1:7" ht="9.75" customHeight="1">
      <c r="A207" s="186"/>
      <c r="B207" s="191"/>
      <c r="C207" s="192"/>
      <c r="D207" s="186"/>
      <c r="E207" s="193"/>
      <c r="F207" s="186"/>
      <c r="G207" s="190"/>
    </row>
    <row r="208" spans="1:7" ht="9.75" customHeight="1">
      <c r="A208" s="186"/>
      <c r="B208" s="191"/>
      <c r="C208" s="194"/>
      <c r="D208" s="188"/>
      <c r="E208" s="189"/>
      <c r="F208" s="186"/>
      <c r="G208" s="190"/>
    </row>
    <row r="209" spans="1:7" ht="9.75" customHeight="1">
      <c r="A209" s="186"/>
      <c r="B209" s="191"/>
      <c r="C209" s="194"/>
      <c r="D209" s="188"/>
      <c r="E209" s="189"/>
      <c r="F209" s="186"/>
      <c r="G209" s="190"/>
    </row>
    <row r="210" spans="1:7" ht="9.75" customHeight="1">
      <c r="A210" s="186"/>
      <c r="B210" s="191"/>
      <c r="C210" s="194"/>
      <c r="D210" s="188"/>
      <c r="E210" s="189"/>
      <c r="F210" s="186"/>
      <c r="G210" s="190"/>
    </row>
    <row r="211" spans="1:7" ht="9.75" customHeight="1">
      <c r="A211" s="186"/>
      <c r="B211" s="191"/>
      <c r="C211" s="194"/>
      <c r="D211" s="188"/>
      <c r="E211" s="189"/>
      <c r="F211" s="186"/>
      <c r="G211" s="190"/>
    </row>
    <row r="212" spans="1:7" ht="9.75" customHeight="1">
      <c r="A212" s="186"/>
      <c r="B212" s="191"/>
      <c r="C212" s="194"/>
      <c r="D212" s="188"/>
      <c r="E212" s="189"/>
      <c r="F212" s="186"/>
      <c r="G212" s="190"/>
    </row>
    <row r="213" spans="1:7" ht="9.75" customHeight="1">
      <c r="A213" s="186"/>
      <c r="B213" s="191"/>
      <c r="C213" s="187"/>
      <c r="D213" s="188"/>
      <c r="E213" s="189"/>
      <c r="F213" s="186"/>
      <c r="G213" s="190"/>
    </row>
    <row r="214" spans="1:7" ht="9.75" customHeight="1">
      <c r="A214" s="186"/>
      <c r="B214" s="191"/>
      <c r="C214" s="187"/>
      <c r="D214" s="188"/>
      <c r="E214" s="189"/>
      <c r="F214" s="186"/>
      <c r="G214" s="190"/>
    </row>
    <row r="215" spans="1:7" ht="9.75" customHeight="1">
      <c r="A215" s="186"/>
      <c r="B215" s="191"/>
      <c r="C215" s="187"/>
      <c r="D215" s="188"/>
      <c r="E215" s="189"/>
      <c r="F215" s="186"/>
      <c r="G215" s="190"/>
    </row>
    <row r="216" spans="1:7" ht="9.75" customHeight="1">
      <c r="A216" s="186"/>
      <c r="B216" s="191"/>
      <c r="C216" s="187"/>
      <c r="D216" s="188"/>
      <c r="E216" s="189"/>
      <c r="F216" s="186"/>
      <c r="G216" s="190"/>
    </row>
    <row r="217" spans="1:7" ht="7.5" customHeight="1">
      <c r="A217" s="186"/>
      <c r="B217" s="191"/>
      <c r="C217" s="187"/>
      <c r="D217" s="188"/>
      <c r="E217" s="189"/>
      <c r="F217" s="186"/>
      <c r="G217" s="190"/>
    </row>
    <row r="218" spans="1:7" ht="9.75" customHeight="1">
      <c r="A218" s="186"/>
      <c r="B218" s="191"/>
      <c r="C218" s="187"/>
      <c r="D218" s="188"/>
      <c r="E218" s="189"/>
      <c r="F218" s="186"/>
      <c r="G218" s="190"/>
    </row>
    <row r="219" spans="1:7" ht="9.75" customHeight="1">
      <c r="A219" s="186"/>
      <c r="B219" s="191"/>
      <c r="C219" s="187"/>
      <c r="D219" s="188"/>
      <c r="E219" s="189"/>
      <c r="F219" s="186"/>
      <c r="G219" s="190"/>
    </row>
    <row r="220" spans="1:7" ht="9.75" customHeight="1">
      <c r="A220" s="186"/>
      <c r="B220" s="191"/>
      <c r="C220" s="187"/>
      <c r="D220" s="188"/>
      <c r="E220" s="189"/>
      <c r="F220" s="186"/>
      <c r="G220" s="190"/>
    </row>
    <row r="221" spans="1:7" ht="9.75" customHeight="1">
      <c r="A221" s="186"/>
      <c r="B221" s="191"/>
      <c r="C221" s="187"/>
      <c r="D221" s="188"/>
      <c r="E221" s="189"/>
      <c r="F221" s="186"/>
      <c r="G221" s="190"/>
    </row>
    <row r="222" spans="1:7" ht="9.75" customHeight="1">
      <c r="A222" s="186"/>
      <c r="B222" s="191"/>
      <c r="C222" s="187"/>
      <c r="D222" s="188"/>
      <c r="E222" s="189"/>
      <c r="F222" s="186"/>
      <c r="G222" s="190"/>
    </row>
    <row r="223" spans="1:7" ht="9.75" customHeight="1">
      <c r="A223" s="186"/>
      <c r="B223" s="191"/>
      <c r="C223" s="187"/>
      <c r="D223" s="188"/>
      <c r="E223" s="189"/>
      <c r="F223" s="186"/>
      <c r="G223" s="190"/>
    </row>
    <row r="224" spans="1:7" ht="9.75" customHeight="1">
      <c r="A224" s="186"/>
      <c r="B224" s="191"/>
      <c r="C224" s="187"/>
      <c r="D224" s="188"/>
      <c r="E224" s="189"/>
      <c r="F224" s="186"/>
      <c r="G224" s="190"/>
    </row>
    <row r="225" spans="1:7" ht="9.75" customHeight="1">
      <c r="A225" s="186"/>
      <c r="B225" s="191"/>
      <c r="C225" s="187"/>
      <c r="D225" s="188"/>
      <c r="E225" s="189"/>
      <c r="F225" s="186"/>
      <c r="G225" s="190"/>
    </row>
    <row r="226" spans="1:7" ht="9.75" customHeight="1">
      <c r="A226" s="186"/>
      <c r="B226" s="191"/>
      <c r="C226" s="187"/>
      <c r="D226" s="188"/>
      <c r="E226" s="189"/>
      <c r="F226" s="186"/>
      <c r="G226" s="190"/>
    </row>
    <row r="227" spans="1:7" ht="9.75" customHeight="1">
      <c r="A227" s="186"/>
      <c r="B227" s="191"/>
      <c r="C227" s="187"/>
      <c r="D227" s="188"/>
      <c r="E227" s="189"/>
      <c r="F227" s="186"/>
      <c r="G227" s="190"/>
    </row>
    <row r="228" spans="1:7" ht="9.75" customHeight="1">
      <c r="A228" s="186"/>
      <c r="B228" s="191"/>
      <c r="C228" s="187"/>
      <c r="D228" s="188"/>
      <c r="E228" s="189"/>
      <c r="F228" s="186"/>
      <c r="G228" s="190"/>
    </row>
    <row r="229" spans="1:7" ht="9.75" customHeight="1">
      <c r="A229" s="186"/>
      <c r="B229" s="191"/>
      <c r="C229" s="187"/>
      <c r="D229" s="188"/>
      <c r="E229" s="189"/>
      <c r="F229" s="186"/>
      <c r="G229" s="190"/>
    </row>
    <row r="230" spans="1:7" ht="9.75" customHeight="1">
      <c r="A230" s="186"/>
      <c r="B230" s="191"/>
      <c r="C230" s="187"/>
      <c r="D230" s="188"/>
      <c r="E230" s="189"/>
      <c r="F230" s="186"/>
      <c r="G230" s="190"/>
    </row>
    <row r="231" spans="1:7" ht="9.75" customHeight="1">
      <c r="A231" s="186"/>
      <c r="B231" s="191"/>
      <c r="C231" s="187"/>
      <c r="D231" s="188"/>
      <c r="E231" s="189"/>
      <c r="F231" s="186"/>
      <c r="G231" s="190"/>
    </row>
    <row r="232" spans="1:7" ht="9.75" customHeight="1">
      <c r="A232" s="186"/>
      <c r="B232" s="191"/>
      <c r="C232" s="187"/>
      <c r="D232" s="188"/>
      <c r="E232" s="189"/>
      <c r="F232" s="186"/>
      <c r="G232" s="190"/>
    </row>
    <row r="233" spans="1:7" ht="9.75" customHeight="1">
      <c r="A233" s="186"/>
      <c r="B233" s="191"/>
      <c r="C233" s="187"/>
      <c r="D233" s="188"/>
      <c r="E233" s="189"/>
      <c r="F233" s="186"/>
      <c r="G233" s="190"/>
    </row>
    <row r="234" spans="1:7" ht="9.75" customHeight="1">
      <c r="A234" s="186"/>
      <c r="B234" s="191"/>
      <c r="C234" s="187"/>
      <c r="D234" s="188"/>
      <c r="E234" s="189"/>
      <c r="F234" s="186"/>
      <c r="G234" s="190"/>
    </row>
    <row r="235" spans="1:7" ht="9.75" customHeight="1">
      <c r="A235" s="186"/>
      <c r="B235" s="191"/>
      <c r="C235" s="187"/>
      <c r="D235" s="188"/>
      <c r="E235" s="189"/>
      <c r="F235" s="186"/>
      <c r="G235" s="190"/>
    </row>
    <row r="236" spans="1:7" ht="9.75" customHeight="1">
      <c r="A236" s="186"/>
      <c r="B236" s="191"/>
      <c r="C236" s="187"/>
      <c r="D236" s="188"/>
      <c r="E236" s="189"/>
      <c r="F236" s="186"/>
      <c r="G236" s="190"/>
    </row>
    <row r="237" spans="1:7" ht="9.75" customHeight="1">
      <c r="A237" s="186"/>
      <c r="B237" s="191"/>
      <c r="C237" s="187"/>
      <c r="D237" s="188"/>
      <c r="E237" s="189"/>
      <c r="F237" s="186"/>
      <c r="G237" s="190"/>
    </row>
    <row r="238" spans="1:7" ht="9.75" customHeight="1">
      <c r="A238" s="186"/>
      <c r="B238" s="191"/>
      <c r="C238" s="192"/>
      <c r="D238" s="186"/>
      <c r="E238" s="193"/>
      <c r="F238" s="186"/>
      <c r="G238" s="190"/>
    </row>
    <row r="239" spans="1:7" ht="9.75" customHeight="1">
      <c r="A239" s="186"/>
      <c r="B239" s="191"/>
      <c r="C239" s="192"/>
      <c r="D239" s="186"/>
      <c r="E239" s="193"/>
      <c r="F239" s="186"/>
      <c r="G239" s="190"/>
    </row>
    <row r="240" spans="1:7" ht="9.75" customHeight="1">
      <c r="A240" s="186"/>
      <c r="B240" s="191"/>
      <c r="C240" s="192"/>
      <c r="D240" s="186"/>
      <c r="E240" s="193"/>
      <c r="F240" s="186"/>
      <c r="G240" s="190"/>
    </row>
    <row r="241" spans="1:7" ht="9.75" customHeight="1">
      <c r="A241" s="186"/>
      <c r="B241" s="191"/>
      <c r="C241" s="192"/>
      <c r="D241" s="186"/>
      <c r="E241" s="193"/>
      <c r="F241" s="186"/>
      <c r="G241" s="190"/>
    </row>
    <row r="242" spans="1:7" ht="9.75" customHeight="1">
      <c r="A242" s="186"/>
      <c r="B242" s="191"/>
      <c r="C242" s="192"/>
      <c r="D242" s="186"/>
      <c r="E242" s="193"/>
      <c r="F242" s="186"/>
      <c r="G242" s="190"/>
    </row>
    <row r="243" spans="1:7" ht="9.75" customHeight="1">
      <c r="A243" s="186"/>
      <c r="B243" s="191"/>
      <c r="C243" s="194"/>
      <c r="D243" s="188"/>
      <c r="E243" s="189"/>
      <c r="F243" s="186"/>
      <c r="G243" s="190"/>
    </row>
    <row r="244" spans="1:7" ht="9.75" customHeight="1">
      <c r="A244" s="186"/>
      <c r="B244" s="191"/>
      <c r="C244" s="194"/>
      <c r="D244" s="188"/>
      <c r="E244" s="189"/>
      <c r="F244" s="186"/>
      <c r="G244" s="190"/>
    </row>
    <row r="245" spans="1:7" ht="9.75" customHeight="1">
      <c r="A245" s="186"/>
      <c r="B245" s="191"/>
      <c r="C245" s="194"/>
      <c r="D245" s="188"/>
      <c r="E245" s="189"/>
      <c r="F245" s="186"/>
      <c r="G245" s="190"/>
    </row>
    <row r="246" spans="1:7" ht="9.75" customHeight="1">
      <c r="A246" s="186"/>
      <c r="B246" s="191"/>
      <c r="C246" s="194"/>
      <c r="D246" s="188"/>
      <c r="E246" s="189"/>
      <c r="F246" s="186"/>
      <c r="G246" s="190"/>
    </row>
    <row r="247" spans="1:7" ht="9.75" customHeight="1">
      <c r="A247" s="186"/>
      <c r="B247" s="191"/>
      <c r="C247" s="194"/>
      <c r="D247" s="188"/>
      <c r="E247" s="189"/>
      <c r="F247" s="186"/>
      <c r="G247" s="190"/>
    </row>
    <row r="248" spans="1:7" ht="9.75" customHeight="1">
      <c r="A248" s="186"/>
      <c r="B248" s="191"/>
      <c r="C248" s="187"/>
      <c r="D248" s="188"/>
      <c r="E248" s="189"/>
      <c r="F248" s="186"/>
      <c r="G248" s="190"/>
    </row>
    <row r="249" spans="1:7" ht="9.75" customHeight="1">
      <c r="A249" s="186"/>
      <c r="B249" s="191"/>
      <c r="C249" s="187"/>
      <c r="D249" s="188"/>
      <c r="E249" s="189"/>
      <c r="F249" s="186"/>
      <c r="G249" s="190"/>
    </row>
    <row r="250" spans="1:7" ht="9.75" customHeight="1">
      <c r="A250" s="186"/>
      <c r="B250" s="191"/>
      <c r="C250" s="187"/>
      <c r="D250" s="188"/>
      <c r="E250" s="189"/>
      <c r="F250" s="186"/>
      <c r="G250" s="190"/>
    </row>
    <row r="251" spans="1:7" ht="9.75" customHeight="1">
      <c r="A251" s="186"/>
      <c r="B251" s="191"/>
      <c r="C251" s="187"/>
      <c r="D251" s="188"/>
      <c r="E251" s="189"/>
      <c r="F251" s="186"/>
      <c r="G251" s="190"/>
    </row>
    <row r="252" spans="1:7" ht="9.75" customHeight="1">
      <c r="A252" s="186"/>
      <c r="B252" s="191"/>
      <c r="C252" s="187"/>
      <c r="D252" s="188"/>
      <c r="E252" s="189"/>
      <c r="F252" s="186"/>
      <c r="G252" s="190"/>
    </row>
    <row r="253" spans="1:7" ht="9.75" customHeight="1">
      <c r="A253" s="186"/>
      <c r="B253" s="191"/>
      <c r="C253" s="187"/>
      <c r="D253" s="188"/>
      <c r="E253" s="189"/>
      <c r="F253" s="186"/>
      <c r="G253" s="190"/>
    </row>
    <row r="254" spans="1:7" ht="9.75" customHeight="1">
      <c r="A254" s="186"/>
      <c r="B254" s="191"/>
      <c r="C254" s="187"/>
      <c r="D254" s="188"/>
      <c r="E254" s="189"/>
      <c r="F254" s="186"/>
      <c r="G254" s="190"/>
    </row>
    <row r="255" spans="1:7" ht="9.75" customHeight="1">
      <c r="A255" s="186"/>
      <c r="B255" s="191"/>
      <c r="C255" s="187"/>
      <c r="D255" s="188"/>
      <c r="E255" s="189"/>
      <c r="F255" s="186"/>
      <c r="G255" s="190"/>
    </row>
    <row r="256" spans="1:7" ht="9.75" customHeight="1">
      <c r="A256" s="186"/>
      <c r="B256" s="191"/>
      <c r="C256" s="187"/>
      <c r="D256" s="188"/>
      <c r="E256" s="189"/>
      <c r="F256" s="186"/>
      <c r="G256" s="190"/>
    </row>
    <row r="257" spans="1:7" ht="9.75" customHeight="1">
      <c r="A257" s="186"/>
      <c r="B257" s="191"/>
      <c r="C257" s="187"/>
      <c r="D257" s="188"/>
      <c r="E257" s="189"/>
      <c r="F257" s="186"/>
      <c r="G257" s="190"/>
    </row>
    <row r="258" spans="1:7" ht="9.75" customHeight="1">
      <c r="A258" s="186"/>
      <c r="B258" s="191"/>
      <c r="C258" s="187"/>
      <c r="D258" s="188"/>
      <c r="E258" s="189"/>
      <c r="F258" s="186"/>
      <c r="G258" s="190"/>
    </row>
    <row r="259" spans="1:7" ht="9.75" customHeight="1">
      <c r="A259" s="186"/>
      <c r="B259" s="191"/>
      <c r="C259" s="187"/>
      <c r="D259" s="188"/>
      <c r="E259" s="189"/>
      <c r="F259" s="186"/>
      <c r="G259" s="190"/>
    </row>
    <row r="260" spans="1:7" ht="9.75" customHeight="1">
      <c r="A260" s="186"/>
      <c r="B260" s="191"/>
      <c r="C260" s="187"/>
      <c r="D260" s="188"/>
      <c r="E260" s="189"/>
      <c r="F260" s="186"/>
      <c r="G260" s="190"/>
    </row>
    <row r="261" spans="1:7" ht="9.75" customHeight="1">
      <c r="A261" s="186"/>
      <c r="B261" s="191"/>
      <c r="C261" s="187"/>
      <c r="D261" s="188"/>
      <c r="E261" s="189"/>
      <c r="F261" s="186"/>
      <c r="G261" s="190"/>
    </row>
    <row r="262" spans="1:7" ht="9.75" customHeight="1">
      <c r="A262" s="186"/>
      <c r="B262" s="191"/>
      <c r="C262" s="187"/>
      <c r="D262" s="188"/>
      <c r="E262" s="189"/>
      <c r="F262" s="186"/>
      <c r="G262" s="190"/>
    </row>
    <row r="263" spans="1:7" ht="9.75" customHeight="1">
      <c r="A263" s="186"/>
      <c r="B263" s="191"/>
      <c r="C263" s="187"/>
      <c r="D263" s="188"/>
      <c r="E263" s="189"/>
      <c r="F263" s="186"/>
      <c r="G263" s="190"/>
    </row>
    <row r="264" spans="1:7" ht="9.75" customHeight="1">
      <c r="A264" s="186"/>
      <c r="B264" s="191"/>
      <c r="C264" s="187"/>
      <c r="D264" s="188"/>
      <c r="E264" s="189"/>
      <c r="F264" s="186"/>
      <c r="G264" s="190"/>
    </row>
    <row r="265" spans="1:7" ht="9.75" customHeight="1">
      <c r="A265" s="186"/>
      <c r="B265" s="191"/>
      <c r="C265" s="187"/>
      <c r="D265" s="188"/>
      <c r="E265" s="189"/>
      <c r="F265" s="186"/>
      <c r="G265" s="190"/>
    </row>
    <row r="266" spans="1:7" ht="9.75" customHeight="1">
      <c r="A266" s="186"/>
      <c r="B266" s="191"/>
      <c r="C266" s="187"/>
      <c r="D266" s="188"/>
      <c r="E266" s="189"/>
      <c r="F266" s="186"/>
      <c r="G266" s="190"/>
    </row>
    <row r="267" spans="1:7" ht="9.75" customHeight="1">
      <c r="A267" s="186"/>
      <c r="B267" s="191"/>
      <c r="C267" s="187"/>
      <c r="D267" s="188"/>
      <c r="E267" s="189"/>
      <c r="F267" s="186"/>
      <c r="G267" s="190"/>
    </row>
    <row r="268" spans="1:7" ht="9.75" customHeight="1">
      <c r="A268" s="186"/>
      <c r="B268" s="191"/>
      <c r="C268" s="187"/>
      <c r="D268" s="188"/>
      <c r="E268" s="189"/>
      <c r="F268" s="186"/>
      <c r="G268" s="190"/>
    </row>
    <row r="269" spans="1:7" ht="9.75" customHeight="1">
      <c r="A269" s="186"/>
      <c r="B269" s="191"/>
      <c r="C269" s="187"/>
      <c r="D269" s="188"/>
      <c r="E269" s="189"/>
      <c r="F269" s="186"/>
      <c r="G269" s="190"/>
    </row>
    <row r="270" spans="1:7" ht="9.75" customHeight="1">
      <c r="A270" s="186"/>
      <c r="B270" s="191"/>
      <c r="C270" s="187"/>
      <c r="D270" s="188"/>
      <c r="E270" s="189"/>
      <c r="F270" s="186"/>
      <c r="G270" s="190"/>
    </row>
    <row r="271" spans="1:7" ht="9.75" customHeight="1">
      <c r="A271" s="186"/>
      <c r="B271" s="191"/>
      <c r="C271" s="187"/>
      <c r="D271" s="188"/>
      <c r="E271" s="189"/>
      <c r="F271" s="186"/>
      <c r="G271" s="190"/>
    </row>
    <row r="272" spans="1:7" ht="9.75" customHeight="1">
      <c r="A272" s="186"/>
      <c r="B272" s="191"/>
      <c r="C272" s="187"/>
      <c r="D272" s="188"/>
      <c r="E272" s="189"/>
      <c r="F272" s="186"/>
      <c r="G272" s="190"/>
    </row>
    <row r="273" spans="1:7" ht="9.75" customHeight="1">
      <c r="A273" s="186"/>
      <c r="B273" s="191"/>
      <c r="C273" s="187"/>
      <c r="D273" s="188"/>
      <c r="E273" s="189"/>
      <c r="F273" s="186"/>
      <c r="G273" s="190"/>
    </row>
    <row r="274" spans="1:7" ht="9.75" customHeight="1">
      <c r="A274" s="186"/>
      <c r="B274" s="191"/>
      <c r="C274" s="187"/>
      <c r="D274" s="188"/>
      <c r="E274" s="189"/>
      <c r="F274" s="186"/>
      <c r="G274" s="190"/>
    </row>
    <row r="275" spans="1:7" ht="9.75" customHeight="1">
      <c r="A275" s="186"/>
      <c r="B275" s="191"/>
      <c r="C275" s="187"/>
      <c r="D275" s="188"/>
      <c r="E275" s="189"/>
      <c r="F275" s="186"/>
      <c r="G275" s="190"/>
    </row>
    <row r="276" spans="1:7" ht="9.75" customHeight="1">
      <c r="A276" s="186"/>
      <c r="B276" s="191"/>
      <c r="C276" s="187"/>
      <c r="D276" s="188"/>
      <c r="E276" s="189"/>
      <c r="F276" s="186"/>
      <c r="G276" s="190"/>
    </row>
    <row r="277" spans="1:7" ht="9.75" customHeight="1">
      <c r="A277" s="186"/>
      <c r="B277" s="191"/>
      <c r="C277" s="187"/>
      <c r="D277" s="188"/>
      <c r="E277" s="189"/>
      <c r="F277" s="186"/>
      <c r="G277" s="190"/>
    </row>
    <row r="278" spans="1:7" ht="9.75" customHeight="1">
      <c r="A278" s="186"/>
      <c r="B278" s="191"/>
      <c r="C278" s="187"/>
      <c r="D278" s="188"/>
      <c r="E278" s="189"/>
      <c r="F278" s="186"/>
      <c r="G278" s="190"/>
    </row>
    <row r="279" spans="1:7" ht="9.75" customHeight="1">
      <c r="A279" s="186"/>
      <c r="B279" s="191"/>
      <c r="C279" s="187"/>
      <c r="D279" s="188"/>
      <c r="E279" s="189"/>
      <c r="F279" s="186"/>
      <c r="G279" s="190"/>
    </row>
    <row r="280" spans="1:7" ht="9.75" customHeight="1">
      <c r="A280" s="186"/>
      <c r="B280" s="191"/>
      <c r="C280" s="187"/>
      <c r="D280" s="188"/>
      <c r="E280" s="189"/>
      <c r="F280" s="186"/>
      <c r="G280" s="190"/>
    </row>
    <row r="281" spans="1:7" ht="9.75" customHeight="1">
      <c r="A281" s="186"/>
      <c r="B281" s="191"/>
      <c r="C281" s="187"/>
      <c r="D281" s="188"/>
      <c r="E281" s="189"/>
      <c r="F281" s="186"/>
      <c r="G281" s="190"/>
    </row>
    <row r="282" spans="1:7" ht="9.75" customHeight="1">
      <c r="A282" s="186"/>
      <c r="B282" s="191"/>
      <c r="C282" s="187"/>
      <c r="D282" s="188"/>
      <c r="E282" s="189"/>
      <c r="F282" s="186"/>
      <c r="G282" s="190"/>
    </row>
    <row r="283" spans="1:7" ht="9.75" customHeight="1">
      <c r="A283" s="186"/>
      <c r="B283" s="191"/>
      <c r="C283" s="187"/>
      <c r="D283" s="188"/>
      <c r="E283" s="189"/>
      <c r="F283" s="186"/>
      <c r="G283" s="190"/>
    </row>
    <row r="284" spans="1:7" ht="9.75" customHeight="1">
      <c r="A284" s="186"/>
      <c r="B284" s="191"/>
      <c r="C284" s="187"/>
      <c r="D284" s="188"/>
      <c r="E284" s="189"/>
      <c r="F284" s="186"/>
      <c r="G284" s="190"/>
    </row>
    <row r="285" spans="1:7" ht="9.75" customHeight="1">
      <c r="A285" s="186"/>
      <c r="B285" s="191"/>
      <c r="C285" s="187"/>
      <c r="D285" s="188"/>
      <c r="E285" s="189"/>
      <c r="F285" s="186"/>
      <c r="G285" s="190"/>
    </row>
    <row r="286" spans="1:7" ht="9.75" customHeight="1">
      <c r="A286" s="186"/>
      <c r="B286" s="191"/>
      <c r="C286" s="187"/>
      <c r="D286" s="188"/>
      <c r="E286" s="189"/>
      <c r="F286" s="186"/>
      <c r="G286" s="190"/>
    </row>
    <row r="287" spans="1:7" ht="9.75" customHeight="1">
      <c r="A287" s="186"/>
      <c r="B287" s="191"/>
      <c r="C287" s="187"/>
      <c r="D287" s="188"/>
      <c r="E287" s="189"/>
      <c r="F287" s="186"/>
      <c r="G287" s="190"/>
    </row>
    <row r="288" spans="1:7" ht="9.75" customHeight="1">
      <c r="A288" s="186"/>
      <c r="B288" s="191"/>
      <c r="C288" s="187"/>
      <c r="D288" s="188"/>
      <c r="E288" s="189"/>
      <c r="F288" s="186"/>
      <c r="G288" s="190"/>
    </row>
    <row r="289" spans="1:7" ht="9.75" customHeight="1">
      <c r="A289" s="186"/>
      <c r="B289" s="191"/>
      <c r="C289" s="187"/>
      <c r="D289" s="188"/>
      <c r="E289" s="189"/>
      <c r="F289" s="186"/>
      <c r="G289" s="190"/>
    </row>
    <row r="290" spans="1:7" ht="9.75" customHeight="1">
      <c r="A290" s="186"/>
      <c r="B290" s="191"/>
      <c r="C290" s="187"/>
      <c r="D290" s="188"/>
      <c r="E290" s="189"/>
      <c r="F290" s="186"/>
      <c r="G290" s="190"/>
    </row>
    <row r="291" spans="1:7" ht="9.75" customHeight="1">
      <c r="A291" s="186"/>
      <c r="B291" s="191"/>
      <c r="C291" s="187"/>
      <c r="D291" s="188"/>
      <c r="E291" s="189"/>
      <c r="F291" s="186"/>
      <c r="G291" s="190"/>
    </row>
    <row r="292" spans="1:7" ht="9.75" customHeight="1">
      <c r="A292" s="186"/>
      <c r="B292" s="191"/>
      <c r="C292" s="187"/>
      <c r="D292" s="188"/>
      <c r="E292" s="189"/>
      <c r="F292" s="186"/>
      <c r="G292" s="190"/>
    </row>
    <row r="293" spans="1:7" ht="9.75" customHeight="1">
      <c r="A293" s="186"/>
      <c r="B293" s="191"/>
      <c r="C293" s="187"/>
      <c r="D293" s="188"/>
      <c r="E293" s="189"/>
      <c r="F293" s="186"/>
      <c r="G293" s="190"/>
    </row>
    <row r="294" spans="1:7" ht="9.75" customHeight="1">
      <c r="A294" s="186"/>
      <c r="B294" s="191"/>
      <c r="C294" s="187"/>
      <c r="D294" s="188"/>
      <c r="E294" s="189"/>
      <c r="F294" s="186"/>
      <c r="G294" s="190"/>
    </row>
    <row r="295" spans="1:7" ht="9.75" customHeight="1">
      <c r="A295" s="186"/>
      <c r="B295" s="191"/>
      <c r="C295" s="187"/>
      <c r="D295" s="188"/>
      <c r="E295" s="189"/>
      <c r="F295" s="186"/>
      <c r="G295" s="190"/>
    </row>
    <row r="296" spans="1:7" ht="9.75" customHeight="1">
      <c r="A296" s="186"/>
      <c r="B296" s="191"/>
      <c r="C296" s="187"/>
      <c r="D296" s="188"/>
      <c r="E296" s="189"/>
      <c r="F296" s="186"/>
      <c r="G296" s="190"/>
    </row>
    <row r="297" spans="1:7" ht="8.25" customHeight="1">
      <c r="A297" s="186"/>
      <c r="B297" s="191"/>
      <c r="C297" s="187"/>
      <c r="D297" s="188"/>
      <c r="E297" s="189"/>
      <c r="F297" s="186"/>
      <c r="G297" s="190"/>
    </row>
    <row r="298" spans="1:7" ht="9.75" customHeight="1">
      <c r="A298" s="186"/>
      <c r="B298" s="191"/>
      <c r="C298" s="187"/>
      <c r="D298" s="188"/>
      <c r="E298" s="189"/>
      <c r="F298" s="186"/>
      <c r="G298" s="190"/>
    </row>
    <row r="299" spans="1:7" ht="9.75" customHeight="1">
      <c r="A299" s="186"/>
      <c r="B299" s="191"/>
      <c r="C299" s="187"/>
      <c r="D299" s="188"/>
      <c r="E299" s="189"/>
      <c r="F299" s="186"/>
      <c r="G299" s="190"/>
    </row>
    <row r="300" spans="1:7" ht="9.75" customHeight="1">
      <c r="A300" s="186"/>
      <c r="B300" s="191"/>
      <c r="C300" s="187"/>
      <c r="D300" s="188"/>
      <c r="E300" s="189"/>
      <c r="F300" s="186"/>
      <c r="G300" s="190"/>
    </row>
    <row r="301" spans="1:7" ht="9.75" customHeight="1">
      <c r="A301" s="186"/>
      <c r="B301" s="191"/>
      <c r="C301" s="187"/>
      <c r="D301" s="188"/>
      <c r="E301" s="189"/>
      <c r="F301" s="186"/>
      <c r="G301" s="190"/>
    </row>
    <row r="302" spans="1:7" ht="9.75" customHeight="1">
      <c r="A302" s="186"/>
      <c r="B302" s="191"/>
      <c r="C302" s="187"/>
      <c r="D302" s="188"/>
      <c r="E302" s="189"/>
      <c r="F302" s="186"/>
      <c r="G302" s="190"/>
    </row>
    <row r="303" spans="1:7" ht="9.75" customHeight="1">
      <c r="A303" s="186"/>
      <c r="B303" s="191"/>
      <c r="C303" s="187"/>
      <c r="D303" s="188"/>
      <c r="E303" s="189"/>
      <c r="F303" s="186"/>
      <c r="G303" s="190"/>
    </row>
    <row r="304" spans="1:7" ht="9.75" customHeight="1">
      <c r="A304" s="186"/>
      <c r="B304" s="191"/>
      <c r="C304" s="187"/>
      <c r="D304" s="188"/>
      <c r="E304" s="189"/>
      <c r="F304" s="186"/>
      <c r="G304" s="190"/>
    </row>
    <row r="305" spans="1:7" ht="9.75" customHeight="1">
      <c r="A305" s="186"/>
      <c r="B305" s="191"/>
      <c r="C305" s="187"/>
      <c r="D305" s="188"/>
      <c r="E305" s="189"/>
      <c r="F305" s="186"/>
      <c r="G305" s="190"/>
    </row>
    <row r="306" spans="1:7" ht="9.75" customHeight="1">
      <c r="A306" s="186"/>
      <c r="B306" s="191"/>
      <c r="C306" s="187"/>
      <c r="D306" s="188"/>
      <c r="E306" s="189"/>
      <c r="F306" s="186"/>
      <c r="G306" s="190"/>
    </row>
    <row r="307" spans="1:7" ht="9.75" customHeight="1">
      <c r="A307" s="186"/>
      <c r="B307" s="191"/>
      <c r="C307" s="187"/>
      <c r="D307" s="188"/>
      <c r="E307" s="189"/>
      <c r="F307" s="186"/>
      <c r="G307" s="190"/>
    </row>
    <row r="308" spans="1:7" ht="9.75" customHeight="1">
      <c r="A308" s="186"/>
      <c r="B308" s="191"/>
      <c r="C308" s="187"/>
      <c r="D308" s="188"/>
      <c r="E308" s="189"/>
      <c r="F308" s="186"/>
      <c r="G308" s="190"/>
    </row>
    <row r="309" spans="1:7" ht="9.75" customHeight="1">
      <c r="A309" s="186"/>
      <c r="B309" s="191"/>
      <c r="C309" s="187"/>
      <c r="D309" s="188"/>
      <c r="E309" s="189"/>
      <c r="F309" s="186"/>
      <c r="G309" s="190"/>
    </row>
    <row r="310" spans="1:7" ht="9.75" customHeight="1">
      <c r="A310" s="186"/>
      <c r="B310" s="191"/>
      <c r="C310" s="187"/>
      <c r="D310" s="188"/>
      <c r="E310" s="189"/>
      <c r="F310" s="186"/>
      <c r="G310" s="190"/>
    </row>
    <row r="311" spans="1:7" ht="9.75" customHeight="1">
      <c r="A311" s="186"/>
      <c r="B311" s="191"/>
      <c r="C311" s="187"/>
      <c r="D311" s="188"/>
      <c r="E311" s="189"/>
      <c r="F311" s="186"/>
      <c r="G311" s="190"/>
    </row>
    <row r="312" spans="1:7" ht="9.75" customHeight="1">
      <c r="A312" s="186"/>
      <c r="B312" s="191"/>
      <c r="C312" s="187"/>
      <c r="D312" s="188"/>
      <c r="E312" s="189"/>
      <c r="F312" s="186"/>
      <c r="G312" s="190"/>
    </row>
    <row r="313" spans="1:7" ht="9.75" customHeight="1">
      <c r="A313" s="186"/>
      <c r="B313" s="191"/>
      <c r="C313" s="187"/>
      <c r="D313" s="188"/>
      <c r="E313" s="189"/>
      <c r="F313" s="186"/>
      <c r="G313" s="190"/>
    </row>
    <row r="314" spans="1:7" ht="9.75" customHeight="1">
      <c r="A314" s="186"/>
      <c r="B314" s="191"/>
      <c r="C314" s="187"/>
      <c r="D314" s="188"/>
      <c r="E314" s="189"/>
      <c r="F314" s="186"/>
      <c r="G314" s="190"/>
    </row>
    <row r="315" spans="1:7" ht="9.75" customHeight="1">
      <c r="A315" s="186"/>
      <c r="B315" s="191"/>
      <c r="C315" s="187"/>
      <c r="D315" s="188"/>
      <c r="E315" s="189"/>
      <c r="F315" s="186"/>
      <c r="G315" s="190"/>
    </row>
    <row r="316" spans="1:7" ht="9.75" customHeight="1">
      <c r="A316" s="186"/>
      <c r="B316" s="191"/>
      <c r="C316" s="187"/>
      <c r="D316" s="188"/>
      <c r="E316" s="189"/>
      <c r="F316" s="186"/>
      <c r="G316" s="190"/>
    </row>
    <row r="317" spans="1:7" ht="9.75" customHeight="1">
      <c r="A317" s="186"/>
      <c r="B317" s="191"/>
      <c r="C317" s="187"/>
      <c r="D317" s="188"/>
      <c r="E317" s="189"/>
      <c r="F317" s="186"/>
      <c r="G317" s="190"/>
    </row>
    <row r="318" spans="1:7" ht="9.75" customHeight="1">
      <c r="A318" s="186"/>
      <c r="B318" s="191"/>
      <c r="C318" s="187"/>
      <c r="D318" s="188"/>
      <c r="E318" s="189"/>
      <c r="F318" s="186"/>
      <c r="G318" s="190"/>
    </row>
    <row r="319" spans="1:7" ht="9.75" customHeight="1">
      <c r="A319" s="186"/>
      <c r="B319" s="191"/>
      <c r="C319" s="187"/>
      <c r="D319" s="188"/>
      <c r="E319" s="189"/>
      <c r="F319" s="186"/>
      <c r="G319" s="190"/>
    </row>
    <row r="320" spans="1:7" ht="9.75" customHeight="1">
      <c r="A320" s="186"/>
      <c r="B320" s="191"/>
      <c r="C320" s="187"/>
      <c r="D320" s="188"/>
      <c r="E320" s="189"/>
      <c r="F320" s="186"/>
      <c r="G320" s="190"/>
    </row>
    <row r="321" spans="1:7" ht="9.75" customHeight="1">
      <c r="A321" s="186"/>
      <c r="B321" s="191"/>
      <c r="C321" s="187"/>
      <c r="D321" s="188"/>
      <c r="E321" s="189"/>
      <c r="F321" s="186"/>
      <c r="G321" s="190"/>
    </row>
    <row r="322" spans="1:7" ht="9.75" customHeight="1">
      <c r="A322" s="186"/>
      <c r="B322" s="191"/>
      <c r="C322" s="187"/>
      <c r="D322" s="188"/>
      <c r="E322" s="189"/>
      <c r="F322" s="186"/>
      <c r="G322" s="190"/>
    </row>
    <row r="323" spans="1:7" ht="9.75" customHeight="1">
      <c r="A323" s="186"/>
      <c r="B323" s="191"/>
      <c r="C323" s="195"/>
      <c r="D323" s="186"/>
      <c r="E323" s="196"/>
      <c r="F323" s="186"/>
      <c r="G323" s="190"/>
    </row>
    <row r="324" spans="1:7" ht="9.75" customHeight="1">
      <c r="A324" s="186"/>
      <c r="B324" s="191"/>
      <c r="C324" s="195"/>
      <c r="D324" s="186"/>
      <c r="E324" s="196"/>
      <c r="F324" s="186"/>
      <c r="G324" s="190"/>
    </row>
    <row r="325" spans="1:7" ht="9.75" customHeight="1">
      <c r="A325" s="186"/>
      <c r="B325" s="191"/>
      <c r="C325" s="195"/>
      <c r="D325" s="186"/>
      <c r="E325" s="196"/>
      <c r="F325" s="186"/>
      <c r="G325" s="190"/>
    </row>
    <row r="326" spans="1:7" ht="9.75" customHeight="1">
      <c r="A326" s="186"/>
      <c r="B326" s="191"/>
      <c r="C326" s="195"/>
      <c r="D326" s="186"/>
      <c r="E326" s="196"/>
      <c r="F326" s="186"/>
      <c r="G326" s="190"/>
    </row>
    <row r="327" spans="1:7" ht="9.75" customHeight="1">
      <c r="A327" s="186"/>
      <c r="B327" s="191"/>
      <c r="C327" s="195"/>
      <c r="D327" s="186"/>
      <c r="E327" s="196"/>
      <c r="F327" s="186"/>
      <c r="G327" s="190"/>
    </row>
    <row r="328" spans="1:7" ht="9.75" customHeight="1">
      <c r="A328" s="186"/>
      <c r="B328" s="191"/>
      <c r="C328" s="195"/>
      <c r="D328" s="186"/>
      <c r="E328" s="199"/>
      <c r="F328" s="186"/>
      <c r="G328" s="190"/>
    </row>
    <row r="329" spans="1:7" ht="9.75" customHeight="1">
      <c r="A329" s="186"/>
      <c r="B329" s="191"/>
      <c r="C329" s="195"/>
      <c r="D329" s="186"/>
      <c r="E329" s="199"/>
      <c r="F329" s="186"/>
      <c r="G329" s="190"/>
    </row>
    <row r="330" spans="1:7" ht="9.75" customHeight="1">
      <c r="A330" s="186"/>
      <c r="B330" s="191"/>
      <c r="C330" s="195"/>
      <c r="D330" s="186"/>
      <c r="E330" s="199"/>
      <c r="F330" s="186"/>
      <c r="G330" s="190"/>
    </row>
    <row r="331" spans="1:7" ht="9.75" customHeight="1">
      <c r="A331" s="186"/>
      <c r="B331" s="191"/>
      <c r="C331" s="195"/>
      <c r="D331" s="186"/>
      <c r="E331" s="199"/>
      <c r="F331" s="186"/>
      <c r="G331" s="190"/>
    </row>
    <row r="332" spans="1:7" ht="9.75" customHeight="1">
      <c r="A332" s="186"/>
      <c r="B332" s="191"/>
      <c r="C332" s="195"/>
      <c r="D332" s="186"/>
      <c r="E332" s="199"/>
      <c r="F332" s="186"/>
      <c r="G332" s="190"/>
    </row>
    <row r="333" spans="1:7" ht="9.75" customHeight="1">
      <c r="A333" s="186"/>
      <c r="B333" s="191"/>
      <c r="C333" s="187"/>
      <c r="D333" s="188"/>
      <c r="E333" s="189"/>
      <c r="F333" s="186"/>
      <c r="G333" s="190"/>
    </row>
    <row r="334" spans="1:7" ht="9.75" customHeight="1">
      <c r="A334" s="186"/>
      <c r="B334" s="191"/>
      <c r="C334" s="187"/>
      <c r="D334" s="188"/>
      <c r="E334" s="189"/>
      <c r="F334" s="186"/>
      <c r="G334" s="190"/>
    </row>
    <row r="335" spans="1:7" ht="9.75" customHeight="1">
      <c r="A335" s="186"/>
      <c r="B335" s="191"/>
      <c r="C335" s="187"/>
      <c r="D335" s="188"/>
      <c r="E335" s="189"/>
      <c r="F335" s="186"/>
      <c r="G335" s="190"/>
    </row>
    <row r="336" spans="1:7" ht="9.75" customHeight="1">
      <c r="A336" s="186"/>
      <c r="B336" s="191"/>
      <c r="C336" s="187"/>
      <c r="D336" s="188"/>
      <c r="E336" s="189"/>
      <c r="F336" s="186"/>
      <c r="G336" s="190"/>
    </row>
    <row r="337" spans="1:7" ht="9.75" customHeight="1">
      <c r="A337" s="186"/>
      <c r="B337" s="191"/>
      <c r="C337" s="187"/>
      <c r="D337" s="188"/>
      <c r="E337" s="189"/>
      <c r="F337" s="186"/>
      <c r="G337" s="190"/>
    </row>
    <row r="338" spans="1:7" ht="9.75" customHeight="1">
      <c r="A338" s="186"/>
      <c r="B338" s="191"/>
      <c r="C338" s="187"/>
      <c r="D338" s="188"/>
      <c r="E338" s="189"/>
      <c r="F338" s="186"/>
      <c r="G338" s="190"/>
    </row>
    <row r="339" spans="1:7" ht="9.75" customHeight="1">
      <c r="A339" s="186"/>
      <c r="B339" s="191"/>
      <c r="C339" s="187"/>
      <c r="D339" s="188"/>
      <c r="E339" s="189"/>
      <c r="F339" s="186"/>
      <c r="G339" s="190"/>
    </row>
    <row r="340" spans="1:7" ht="9.75" customHeight="1">
      <c r="A340" s="186"/>
      <c r="B340" s="191"/>
      <c r="C340" s="187"/>
      <c r="D340" s="188"/>
      <c r="E340" s="189"/>
      <c r="F340" s="186"/>
      <c r="G340" s="190"/>
    </row>
    <row r="341" spans="1:7" ht="9.75" customHeight="1">
      <c r="A341" s="186"/>
      <c r="B341" s="191"/>
      <c r="C341" s="187"/>
      <c r="D341" s="188"/>
      <c r="E341" s="189"/>
      <c r="F341" s="186"/>
      <c r="G341" s="190"/>
    </row>
    <row r="342" spans="1:7" ht="9.75" customHeight="1">
      <c r="A342" s="186"/>
      <c r="B342" s="191"/>
      <c r="C342" s="187"/>
      <c r="D342" s="188"/>
      <c r="E342" s="189"/>
      <c r="F342" s="186"/>
      <c r="G342" s="190"/>
    </row>
    <row r="343" spans="1:7" ht="9.75" customHeight="1">
      <c r="A343" s="186"/>
      <c r="B343" s="191"/>
      <c r="C343" s="187"/>
      <c r="D343" s="188"/>
      <c r="E343" s="189"/>
      <c r="F343" s="186"/>
      <c r="G343" s="190"/>
    </row>
    <row r="344" spans="1:7" ht="9.75" customHeight="1">
      <c r="A344" s="186"/>
      <c r="B344" s="191"/>
      <c r="C344" s="187"/>
      <c r="D344" s="188"/>
      <c r="E344" s="189"/>
      <c r="F344" s="186"/>
      <c r="G344" s="190"/>
    </row>
    <row r="345" spans="1:7" ht="9.75" customHeight="1">
      <c r="A345" s="186"/>
      <c r="B345" s="191"/>
      <c r="C345" s="187"/>
      <c r="D345" s="188"/>
      <c r="E345" s="189"/>
      <c r="F345" s="186"/>
      <c r="G345" s="190"/>
    </row>
    <row r="346" spans="1:7" ht="9.75" customHeight="1">
      <c r="A346" s="186"/>
      <c r="B346" s="191"/>
      <c r="C346" s="187"/>
      <c r="D346" s="188"/>
      <c r="E346" s="189"/>
      <c r="F346" s="186"/>
      <c r="G346" s="190"/>
    </row>
    <row r="347" spans="1:7" ht="9.75" customHeight="1">
      <c r="A347" s="186"/>
      <c r="B347" s="191"/>
      <c r="C347" s="187"/>
      <c r="D347" s="188"/>
      <c r="E347" s="189"/>
      <c r="F347" s="186"/>
      <c r="G347" s="190"/>
    </row>
    <row r="348" spans="1:7" ht="9.75" customHeight="1">
      <c r="A348" s="186"/>
      <c r="B348" s="191"/>
      <c r="C348" s="187"/>
      <c r="D348" s="188"/>
      <c r="E348" s="189"/>
      <c r="F348" s="186"/>
      <c r="G348" s="190"/>
    </row>
    <row r="349" spans="1:7" ht="9.75" customHeight="1">
      <c r="A349" s="186"/>
      <c r="B349" s="191"/>
      <c r="C349" s="187"/>
      <c r="D349" s="188"/>
      <c r="E349" s="189"/>
      <c r="F349" s="186"/>
      <c r="G349" s="190"/>
    </row>
    <row r="350" spans="1:7" ht="9.75" customHeight="1">
      <c r="A350" s="186"/>
      <c r="B350" s="191"/>
      <c r="C350" s="187"/>
      <c r="D350" s="188"/>
      <c r="E350" s="189"/>
      <c r="F350" s="186"/>
      <c r="G350" s="190"/>
    </row>
    <row r="351" spans="1:7" ht="9.75" customHeight="1">
      <c r="A351" s="186"/>
      <c r="B351" s="191"/>
      <c r="C351" s="187"/>
      <c r="D351" s="188"/>
      <c r="E351" s="189"/>
      <c r="F351" s="186"/>
      <c r="G351" s="190"/>
    </row>
    <row r="352" spans="1:7" ht="9.75" customHeight="1">
      <c r="A352" s="186"/>
      <c r="B352" s="191"/>
      <c r="C352" s="187"/>
      <c r="D352" s="188"/>
      <c r="E352" s="189"/>
      <c r="F352" s="186"/>
      <c r="G352" s="190"/>
    </row>
    <row r="353" spans="1:7" ht="9.75" customHeight="1">
      <c r="A353" s="186"/>
      <c r="B353" s="191"/>
      <c r="C353" s="187"/>
      <c r="D353" s="188"/>
      <c r="E353" s="189"/>
      <c r="F353" s="186"/>
      <c r="G353" s="190"/>
    </row>
    <row r="354" spans="1:7" ht="9.75" customHeight="1">
      <c r="A354" s="186"/>
      <c r="B354" s="191"/>
      <c r="C354" s="187"/>
      <c r="D354" s="188"/>
      <c r="E354" s="189"/>
      <c r="F354" s="186"/>
      <c r="G354" s="190"/>
    </row>
    <row r="355" spans="1:7" ht="9.75" customHeight="1">
      <c r="A355" s="186"/>
      <c r="B355" s="191"/>
      <c r="C355" s="187"/>
      <c r="D355" s="188"/>
      <c r="E355" s="189"/>
      <c r="F355" s="186"/>
      <c r="G355" s="190"/>
    </row>
    <row r="356" spans="1:7" ht="9.75" customHeight="1">
      <c r="A356" s="186"/>
      <c r="B356" s="191"/>
      <c r="C356" s="187"/>
      <c r="D356" s="188"/>
      <c r="E356" s="189"/>
      <c r="F356" s="186"/>
      <c r="G356" s="190"/>
    </row>
    <row r="357" spans="1:7" ht="9.75" customHeight="1">
      <c r="A357" s="186"/>
      <c r="B357" s="191"/>
      <c r="C357" s="187"/>
      <c r="D357" s="188"/>
      <c r="E357" s="189"/>
      <c r="F357" s="186"/>
      <c r="G357" s="190"/>
    </row>
    <row r="358" spans="1:7" ht="9.75" customHeight="1">
      <c r="A358" s="186"/>
      <c r="B358" s="191"/>
      <c r="C358" s="187"/>
      <c r="D358" s="188"/>
      <c r="E358" s="189"/>
      <c r="F358" s="186"/>
      <c r="G358" s="190"/>
    </row>
    <row r="359" spans="1:7" ht="9.75" customHeight="1">
      <c r="A359" s="186"/>
      <c r="B359" s="191"/>
      <c r="C359" s="187"/>
      <c r="D359" s="188"/>
      <c r="E359" s="189"/>
      <c r="F359" s="186"/>
      <c r="G359" s="190"/>
    </row>
    <row r="360" spans="1:7" ht="9.75" customHeight="1">
      <c r="A360" s="186"/>
      <c r="B360" s="191"/>
      <c r="C360" s="187"/>
      <c r="D360" s="188"/>
      <c r="E360" s="189"/>
      <c r="F360" s="186"/>
      <c r="G360" s="190"/>
    </row>
    <row r="361" spans="1:7" ht="9.75" customHeight="1">
      <c r="A361" s="186"/>
      <c r="B361" s="191"/>
      <c r="C361" s="187"/>
      <c r="D361" s="188"/>
      <c r="E361" s="189"/>
      <c r="F361" s="186"/>
      <c r="G361" s="190"/>
    </row>
    <row r="362" spans="1:7" ht="9.75" customHeight="1">
      <c r="A362" s="186"/>
      <c r="B362" s="191"/>
      <c r="C362" s="187"/>
      <c r="D362" s="188"/>
      <c r="E362" s="189"/>
      <c r="F362" s="186"/>
      <c r="G362" s="190"/>
    </row>
    <row r="363" spans="1:7" ht="9.75" customHeight="1">
      <c r="A363" s="186"/>
      <c r="B363" s="191"/>
      <c r="C363" s="187"/>
      <c r="D363" s="188"/>
      <c r="E363" s="189"/>
      <c r="F363" s="186"/>
      <c r="G363" s="190"/>
    </row>
    <row r="364" spans="1:7" ht="9.75" customHeight="1">
      <c r="A364" s="186"/>
      <c r="B364" s="191"/>
      <c r="C364" s="187"/>
      <c r="D364" s="188"/>
      <c r="E364" s="189"/>
      <c r="F364" s="186"/>
      <c r="G364" s="190"/>
    </row>
    <row r="365" spans="1:7" ht="9.75" customHeight="1">
      <c r="A365" s="186"/>
      <c r="B365" s="191"/>
      <c r="C365" s="187"/>
      <c r="D365" s="188"/>
      <c r="E365" s="189"/>
      <c r="F365" s="186"/>
      <c r="G365" s="190"/>
    </row>
    <row r="366" spans="1:7" ht="9.75" customHeight="1">
      <c r="A366" s="186"/>
      <c r="B366" s="191"/>
      <c r="C366" s="187"/>
      <c r="D366" s="188"/>
      <c r="E366" s="189"/>
      <c r="F366" s="186"/>
      <c r="G366" s="190"/>
    </row>
    <row r="367" spans="1:7" ht="9.75" customHeight="1">
      <c r="A367" s="186"/>
      <c r="B367" s="191"/>
      <c r="C367" s="187"/>
      <c r="D367" s="188"/>
      <c r="E367" s="189"/>
      <c r="F367" s="186"/>
      <c r="G367" s="190"/>
    </row>
    <row r="368" spans="1:7" ht="9.75" customHeight="1">
      <c r="A368" s="186"/>
      <c r="B368" s="191"/>
      <c r="C368" s="187"/>
      <c r="D368" s="188"/>
      <c r="E368" s="189"/>
      <c r="F368" s="186"/>
      <c r="G368" s="190"/>
    </row>
    <row r="369" spans="1:7" ht="9.75" customHeight="1">
      <c r="A369" s="186"/>
      <c r="B369" s="191"/>
      <c r="C369" s="187"/>
      <c r="D369" s="188"/>
      <c r="E369" s="189"/>
      <c r="F369" s="186"/>
      <c r="G369" s="190"/>
    </row>
    <row r="370" spans="1:7" ht="9.75" customHeight="1">
      <c r="A370" s="186"/>
      <c r="B370" s="191"/>
      <c r="C370" s="187"/>
      <c r="D370" s="188"/>
      <c r="E370" s="189"/>
      <c r="F370" s="186"/>
      <c r="G370" s="190"/>
    </row>
    <row r="371" spans="1:7" ht="9.75" customHeight="1">
      <c r="A371" s="186"/>
      <c r="B371" s="191"/>
      <c r="C371" s="187"/>
      <c r="D371" s="188"/>
      <c r="E371" s="189"/>
      <c r="F371" s="186"/>
      <c r="G371" s="190"/>
    </row>
    <row r="372" spans="1:7" ht="6.75" customHeight="1">
      <c r="A372" s="186"/>
      <c r="B372" s="191"/>
      <c r="C372" s="187"/>
      <c r="D372" s="188"/>
      <c r="E372" s="189"/>
      <c r="F372" s="186"/>
      <c r="G372" s="190"/>
    </row>
    <row r="373" spans="1:7" ht="9.75" customHeight="1">
      <c r="A373" s="186"/>
      <c r="B373" s="191"/>
      <c r="C373" s="187"/>
      <c r="D373" s="188"/>
      <c r="E373" s="198"/>
      <c r="F373" s="186"/>
      <c r="G373" s="190"/>
    </row>
    <row r="374" spans="1:7" ht="9.75" customHeight="1">
      <c r="A374" s="186"/>
      <c r="B374" s="191"/>
      <c r="C374" s="187"/>
      <c r="D374" s="188"/>
      <c r="E374" s="198"/>
      <c r="F374" s="186"/>
      <c r="G374" s="190"/>
    </row>
    <row r="375" spans="1:7" ht="9.75" customHeight="1">
      <c r="A375" s="186"/>
      <c r="B375" s="191"/>
      <c r="C375" s="187"/>
      <c r="D375" s="188"/>
      <c r="E375" s="198"/>
      <c r="F375" s="186"/>
      <c r="G375" s="190"/>
    </row>
    <row r="376" spans="1:7" ht="9.75" customHeight="1">
      <c r="A376" s="186"/>
      <c r="B376" s="191"/>
      <c r="C376" s="187"/>
      <c r="D376" s="188"/>
      <c r="E376" s="198"/>
      <c r="F376" s="186"/>
      <c r="G376" s="190"/>
    </row>
    <row r="377" spans="1:7" ht="9.75" customHeight="1">
      <c r="A377" s="186"/>
      <c r="B377" s="191"/>
      <c r="C377" s="187"/>
      <c r="D377" s="188"/>
      <c r="E377" s="198"/>
      <c r="F377" s="186"/>
      <c r="G377" s="190"/>
    </row>
    <row r="378" spans="1:7" ht="9.75" customHeight="1">
      <c r="A378" s="186"/>
      <c r="B378" s="191"/>
      <c r="C378" s="187"/>
      <c r="D378" s="188"/>
      <c r="E378" s="189"/>
      <c r="F378" s="186"/>
      <c r="G378" s="190"/>
    </row>
    <row r="379" spans="1:7" ht="9.75" customHeight="1">
      <c r="A379" s="186"/>
      <c r="B379" s="191"/>
      <c r="C379" s="187"/>
      <c r="D379" s="188"/>
      <c r="E379" s="189"/>
      <c r="F379" s="186"/>
      <c r="G379" s="190"/>
    </row>
    <row r="380" spans="1:7" ht="9.75" customHeight="1">
      <c r="A380" s="186"/>
      <c r="B380" s="191"/>
      <c r="C380" s="187"/>
      <c r="D380" s="188"/>
      <c r="E380" s="189"/>
      <c r="F380" s="186"/>
      <c r="G380" s="190"/>
    </row>
    <row r="381" spans="1:7" ht="9.75" customHeight="1">
      <c r="A381" s="186"/>
      <c r="B381" s="191"/>
      <c r="C381" s="187"/>
      <c r="D381" s="188"/>
      <c r="E381" s="189"/>
      <c r="F381" s="186"/>
      <c r="G381" s="190"/>
    </row>
    <row r="382" spans="1:7" ht="9.75" customHeight="1">
      <c r="A382" s="186"/>
      <c r="B382" s="191"/>
      <c r="C382" s="187"/>
      <c r="D382" s="188"/>
      <c r="E382" s="189"/>
      <c r="F382" s="186"/>
      <c r="G382" s="190"/>
    </row>
    <row r="383" spans="1:7" ht="9.75" customHeight="1">
      <c r="A383" s="186"/>
      <c r="B383" s="191"/>
      <c r="C383" s="195"/>
      <c r="D383" s="186"/>
      <c r="E383" s="196"/>
      <c r="F383" s="186"/>
      <c r="G383" s="190"/>
    </row>
    <row r="384" spans="1:7" ht="9.75" customHeight="1">
      <c r="A384" s="186"/>
      <c r="B384" s="191"/>
      <c r="C384" s="195"/>
      <c r="D384" s="186"/>
      <c r="E384" s="196"/>
      <c r="F384" s="186"/>
      <c r="G384" s="190"/>
    </row>
    <row r="385" spans="1:7" ht="9.75" customHeight="1">
      <c r="A385" s="186"/>
      <c r="B385" s="191"/>
      <c r="C385" s="195"/>
      <c r="D385" s="186"/>
      <c r="E385" s="196"/>
      <c r="F385" s="186"/>
      <c r="G385" s="190"/>
    </row>
    <row r="386" spans="1:7" ht="9.75" customHeight="1">
      <c r="A386" s="186"/>
      <c r="B386" s="191"/>
      <c r="C386" s="195"/>
      <c r="D386" s="186"/>
      <c r="E386" s="196"/>
      <c r="F386" s="186"/>
      <c r="G386" s="190"/>
    </row>
    <row r="387" spans="1:7" ht="9.75" customHeight="1">
      <c r="A387" s="186"/>
      <c r="B387" s="191"/>
      <c r="C387" s="195"/>
      <c r="D387" s="186"/>
      <c r="E387" s="196"/>
      <c r="F387" s="186"/>
      <c r="G387" s="190"/>
    </row>
    <row r="388" spans="1:7" ht="9.75" customHeight="1">
      <c r="A388" s="186"/>
      <c r="B388" s="191"/>
      <c r="C388" s="187"/>
      <c r="D388" s="188"/>
      <c r="E388" s="189"/>
      <c r="F388" s="186"/>
      <c r="G388" s="190"/>
    </row>
    <row r="389" spans="1:7" ht="9.75" customHeight="1">
      <c r="A389" s="186"/>
      <c r="B389" s="191"/>
      <c r="C389" s="187"/>
      <c r="D389" s="188"/>
      <c r="E389" s="189"/>
      <c r="F389" s="186"/>
      <c r="G389" s="190"/>
    </row>
    <row r="390" spans="1:7" ht="9.75" customHeight="1">
      <c r="A390" s="186"/>
      <c r="B390" s="191"/>
      <c r="C390" s="187"/>
      <c r="D390" s="188"/>
      <c r="E390" s="189"/>
      <c r="F390" s="186"/>
      <c r="G390" s="190"/>
    </row>
    <row r="391" spans="1:7" ht="9.75" customHeight="1">
      <c r="A391" s="186"/>
      <c r="B391" s="191"/>
      <c r="C391" s="187"/>
      <c r="D391" s="188"/>
      <c r="E391" s="189"/>
      <c r="F391" s="186"/>
      <c r="G391" s="190"/>
    </row>
    <row r="392" spans="1:7" ht="9.75" customHeight="1">
      <c r="A392" s="186"/>
      <c r="B392" s="191"/>
      <c r="C392" s="187"/>
      <c r="D392" s="188"/>
      <c r="E392" s="189"/>
      <c r="F392" s="186"/>
      <c r="G392" s="190"/>
    </row>
    <row r="393" spans="1:7" ht="9.75" customHeight="1">
      <c r="A393" s="186"/>
      <c r="B393" s="191"/>
      <c r="C393" s="197"/>
      <c r="D393" s="186"/>
      <c r="E393" s="196"/>
      <c r="F393" s="186"/>
      <c r="G393" s="190"/>
    </row>
    <row r="394" spans="1:7" ht="9.75" customHeight="1">
      <c r="A394" s="186"/>
      <c r="B394" s="191"/>
      <c r="C394" s="197"/>
      <c r="D394" s="186"/>
      <c r="E394" s="196"/>
      <c r="F394" s="186"/>
      <c r="G394" s="190"/>
    </row>
    <row r="395" spans="1:7" ht="9.75" customHeight="1">
      <c r="A395" s="186"/>
      <c r="B395" s="191"/>
      <c r="C395" s="197"/>
      <c r="D395" s="186"/>
      <c r="E395" s="196"/>
      <c r="F395" s="186"/>
      <c r="G395" s="190"/>
    </row>
    <row r="396" spans="1:7" ht="9.75" customHeight="1">
      <c r="A396" s="186"/>
      <c r="B396" s="191"/>
      <c r="C396" s="197"/>
      <c r="D396" s="186"/>
      <c r="E396" s="196"/>
      <c r="F396" s="186"/>
      <c r="G396" s="190"/>
    </row>
    <row r="397" spans="1:7" ht="9.75" customHeight="1">
      <c r="A397" s="186"/>
      <c r="B397" s="191"/>
      <c r="C397" s="197"/>
      <c r="D397" s="186"/>
      <c r="E397" s="196"/>
      <c r="F397" s="186"/>
      <c r="G397" s="190"/>
    </row>
    <row r="398" spans="1:7" ht="9.75" customHeight="1">
      <c r="A398" s="186"/>
      <c r="B398" s="191"/>
      <c r="C398" s="187"/>
      <c r="D398" s="188"/>
      <c r="E398" s="189"/>
      <c r="F398" s="186"/>
      <c r="G398" s="190"/>
    </row>
    <row r="399" spans="1:7" ht="9.75" customHeight="1">
      <c r="A399" s="186"/>
      <c r="B399" s="191"/>
      <c r="C399" s="187"/>
      <c r="D399" s="188"/>
      <c r="E399" s="189"/>
      <c r="F399" s="186"/>
      <c r="G399" s="190"/>
    </row>
    <row r="400" spans="1:7" ht="9.75" customHeight="1">
      <c r="A400" s="186"/>
      <c r="B400" s="191"/>
      <c r="C400" s="187"/>
      <c r="D400" s="188"/>
      <c r="E400" s="189"/>
      <c r="F400" s="186"/>
      <c r="G400" s="190"/>
    </row>
    <row r="401" spans="1:7" ht="9.75" customHeight="1">
      <c r="A401" s="186"/>
      <c r="B401" s="191"/>
      <c r="C401" s="187"/>
      <c r="D401" s="188"/>
      <c r="E401" s="189"/>
      <c r="F401" s="186"/>
      <c r="G401" s="190"/>
    </row>
    <row r="402" spans="1:7" ht="9.75" customHeight="1">
      <c r="A402" s="186"/>
      <c r="B402" s="191"/>
      <c r="C402" s="187"/>
      <c r="D402" s="188"/>
      <c r="E402" s="189"/>
      <c r="F402" s="186"/>
      <c r="G402" s="190"/>
    </row>
    <row r="403" spans="1:7" ht="9.75" customHeight="1">
      <c r="A403" s="186"/>
      <c r="B403" s="191"/>
      <c r="C403" s="187"/>
      <c r="D403" s="188"/>
      <c r="E403" s="189"/>
      <c r="F403" s="186"/>
      <c r="G403" s="190"/>
    </row>
    <row r="404" spans="1:7" ht="9.75" customHeight="1">
      <c r="A404" s="186"/>
      <c r="B404" s="191"/>
      <c r="C404" s="187"/>
      <c r="D404" s="188"/>
      <c r="E404" s="189"/>
      <c r="F404" s="186"/>
      <c r="G404" s="190"/>
    </row>
    <row r="405" spans="1:7" ht="9.75" customHeight="1">
      <c r="A405" s="186"/>
      <c r="B405" s="191"/>
      <c r="C405" s="187"/>
      <c r="D405" s="188"/>
      <c r="E405" s="189"/>
      <c r="F405" s="186"/>
      <c r="G405" s="190"/>
    </row>
    <row r="406" spans="1:7" ht="9.75" customHeight="1">
      <c r="A406" s="186"/>
      <c r="B406" s="191"/>
      <c r="C406" s="187"/>
      <c r="D406" s="188"/>
      <c r="E406" s="189"/>
      <c r="F406" s="186"/>
      <c r="G406" s="190"/>
    </row>
    <row r="407" spans="1:7" ht="9.75" customHeight="1">
      <c r="A407" s="186"/>
      <c r="B407" s="191"/>
      <c r="C407" s="187"/>
      <c r="D407" s="188"/>
      <c r="E407" s="189"/>
      <c r="F407" s="186"/>
      <c r="G407" s="190"/>
    </row>
    <row r="408" spans="1:7" ht="9.75" customHeight="1">
      <c r="A408" s="186"/>
      <c r="B408" s="191"/>
      <c r="C408" s="187"/>
      <c r="D408" s="188"/>
      <c r="E408" s="189"/>
      <c r="F408" s="186"/>
      <c r="G408" s="190"/>
    </row>
    <row r="409" spans="1:7" ht="9.75" customHeight="1">
      <c r="A409" s="186"/>
      <c r="B409" s="191"/>
      <c r="C409" s="187"/>
      <c r="D409" s="188"/>
      <c r="E409" s="189"/>
      <c r="F409" s="186"/>
      <c r="G409" s="190"/>
    </row>
    <row r="410" spans="1:7" ht="9.75" customHeight="1">
      <c r="A410" s="186"/>
      <c r="B410" s="191"/>
      <c r="C410" s="187"/>
      <c r="D410" s="188"/>
      <c r="E410" s="189"/>
      <c r="F410" s="186"/>
      <c r="G410" s="190"/>
    </row>
    <row r="411" spans="1:7" ht="9.75" customHeight="1">
      <c r="A411" s="186"/>
      <c r="B411" s="191"/>
      <c r="C411" s="187"/>
      <c r="D411" s="188"/>
      <c r="E411" s="189"/>
      <c r="F411" s="186"/>
      <c r="G411" s="190"/>
    </row>
    <row r="412" spans="1:7" ht="9.75" customHeight="1">
      <c r="A412" s="186"/>
      <c r="B412" s="191"/>
      <c r="C412" s="187"/>
      <c r="D412" s="188"/>
      <c r="E412" s="189"/>
      <c r="F412" s="186"/>
      <c r="G412" s="190"/>
    </row>
    <row r="413" spans="1:7" ht="9.75" customHeight="1">
      <c r="A413" s="186"/>
      <c r="B413" s="191"/>
      <c r="C413" s="187"/>
      <c r="D413" s="188"/>
      <c r="E413" s="189"/>
      <c r="F413" s="186"/>
      <c r="G413" s="190"/>
    </row>
    <row r="414" spans="1:7" ht="9.75" customHeight="1">
      <c r="A414" s="186"/>
      <c r="B414" s="191"/>
      <c r="C414" s="187"/>
      <c r="D414" s="188"/>
      <c r="E414" s="189"/>
      <c r="F414" s="186"/>
      <c r="G414" s="190"/>
    </row>
    <row r="415" spans="1:7" ht="9.75" customHeight="1">
      <c r="A415" s="186"/>
      <c r="B415" s="191"/>
      <c r="C415" s="187"/>
      <c r="D415" s="188"/>
      <c r="E415" s="189"/>
      <c r="F415" s="186"/>
      <c r="G415" s="190"/>
    </row>
    <row r="416" spans="1:7" ht="9.75" customHeight="1">
      <c r="A416" s="186"/>
      <c r="B416" s="191"/>
      <c r="C416" s="187"/>
      <c r="D416" s="188"/>
      <c r="E416" s="189"/>
      <c r="F416" s="186"/>
      <c r="G416" s="190"/>
    </row>
    <row r="417" spans="1:7" ht="9.75" customHeight="1">
      <c r="A417" s="186"/>
      <c r="B417" s="191"/>
      <c r="C417" s="187"/>
      <c r="D417" s="188"/>
      <c r="E417" s="189"/>
      <c r="F417" s="186"/>
      <c r="G417" s="190"/>
    </row>
    <row r="418" spans="1:7" ht="9.75" customHeight="1">
      <c r="A418" s="186"/>
      <c r="B418" s="191"/>
      <c r="C418" s="187"/>
      <c r="D418" s="188"/>
      <c r="E418" s="189"/>
      <c r="F418" s="186"/>
      <c r="G418" s="190"/>
    </row>
    <row r="419" spans="1:7" ht="9.75" customHeight="1">
      <c r="A419" s="186"/>
      <c r="B419" s="191"/>
      <c r="C419" s="187"/>
      <c r="D419" s="188"/>
      <c r="E419" s="189"/>
      <c r="F419" s="186"/>
      <c r="G419" s="190"/>
    </row>
    <row r="420" spans="1:7" ht="9.75" customHeight="1">
      <c r="A420" s="186"/>
      <c r="B420" s="191"/>
      <c r="C420" s="187"/>
      <c r="D420" s="188"/>
      <c r="E420" s="189"/>
      <c r="F420" s="186"/>
      <c r="G420" s="190"/>
    </row>
    <row r="421" spans="1:7" ht="9.75" customHeight="1">
      <c r="A421" s="186"/>
      <c r="B421" s="191"/>
      <c r="C421" s="187"/>
      <c r="D421" s="188"/>
      <c r="E421" s="189"/>
      <c r="F421" s="186"/>
      <c r="G421" s="190"/>
    </row>
    <row r="422" spans="1:7" ht="9.75" customHeight="1">
      <c r="A422" s="186"/>
      <c r="B422" s="191"/>
      <c r="C422" s="187"/>
      <c r="D422" s="188"/>
      <c r="E422" s="189"/>
      <c r="F422" s="186"/>
      <c r="G422" s="190"/>
    </row>
    <row r="423" spans="1:7" ht="9.75" customHeight="1">
      <c r="A423" s="186"/>
      <c r="B423" s="191"/>
      <c r="C423" s="187"/>
      <c r="D423" s="188"/>
      <c r="E423" s="189"/>
      <c r="F423" s="186"/>
      <c r="G423" s="190"/>
    </row>
    <row r="424" spans="1:7" ht="9.75" customHeight="1">
      <c r="A424" s="186"/>
      <c r="B424" s="191"/>
      <c r="C424" s="187"/>
      <c r="D424" s="188"/>
      <c r="E424" s="189"/>
      <c r="F424" s="186"/>
      <c r="G424" s="190"/>
    </row>
    <row r="425" spans="1:7" ht="9.75" customHeight="1">
      <c r="A425" s="186"/>
      <c r="B425" s="191"/>
      <c r="C425" s="187"/>
      <c r="D425" s="188"/>
      <c r="E425" s="189"/>
      <c r="F425" s="186"/>
      <c r="G425" s="190"/>
    </row>
    <row r="426" spans="1:7" ht="9.75" customHeight="1">
      <c r="A426" s="186"/>
      <c r="B426" s="191"/>
      <c r="C426" s="187"/>
      <c r="D426" s="188"/>
      <c r="E426" s="189"/>
      <c r="F426" s="186"/>
      <c r="G426" s="190"/>
    </row>
    <row r="427" spans="1:7" ht="9.75" customHeight="1">
      <c r="A427" s="186"/>
      <c r="B427" s="191"/>
      <c r="C427" s="187"/>
      <c r="D427" s="188"/>
      <c r="E427" s="189"/>
      <c r="F427" s="186"/>
      <c r="G427" s="190"/>
    </row>
    <row r="428" spans="1:7" ht="9.75" customHeight="1">
      <c r="A428" s="186"/>
      <c r="B428" s="191"/>
      <c r="C428" s="187"/>
      <c r="D428" s="188"/>
      <c r="E428" s="189"/>
      <c r="F428" s="186"/>
      <c r="G428" s="190"/>
    </row>
    <row r="429" spans="1:7" ht="9.75" customHeight="1">
      <c r="A429" s="186"/>
      <c r="B429" s="191"/>
      <c r="C429" s="187"/>
      <c r="D429" s="188"/>
      <c r="E429" s="189"/>
      <c r="F429" s="186"/>
      <c r="G429" s="190"/>
    </row>
    <row r="430" spans="1:7" ht="9.75" customHeight="1">
      <c r="A430" s="186"/>
      <c r="B430" s="191"/>
      <c r="C430" s="187"/>
      <c r="D430" s="188"/>
      <c r="E430" s="189"/>
      <c r="F430" s="186"/>
      <c r="G430" s="190"/>
    </row>
    <row r="431" spans="1:7" ht="9.75" customHeight="1">
      <c r="A431" s="186"/>
      <c r="B431" s="191"/>
      <c r="C431" s="187"/>
      <c r="D431" s="188"/>
      <c r="E431" s="189"/>
      <c r="F431" s="186"/>
      <c r="G431" s="190"/>
    </row>
    <row r="432" spans="1:7" ht="9.75" customHeight="1">
      <c r="A432" s="186"/>
      <c r="B432" s="191"/>
      <c r="C432" s="187"/>
      <c r="D432" s="188"/>
      <c r="E432" s="189"/>
      <c r="F432" s="186"/>
      <c r="G432" s="190"/>
    </row>
    <row r="433" spans="1:7" ht="9.75" customHeight="1">
      <c r="A433" s="186"/>
      <c r="B433" s="191"/>
      <c r="C433" s="192"/>
      <c r="D433" s="186"/>
      <c r="E433" s="193"/>
      <c r="F433" s="186"/>
      <c r="G433" s="190"/>
    </row>
    <row r="434" spans="1:7" ht="9.75" customHeight="1">
      <c r="A434" s="186"/>
      <c r="B434" s="191"/>
      <c r="C434" s="192"/>
      <c r="D434" s="186"/>
      <c r="E434" s="193"/>
      <c r="F434" s="186"/>
      <c r="G434" s="190"/>
    </row>
    <row r="435" spans="1:7" ht="9.75" customHeight="1">
      <c r="A435" s="186"/>
      <c r="B435" s="191"/>
      <c r="C435" s="192"/>
      <c r="D435" s="186"/>
      <c r="E435" s="193"/>
      <c r="F435" s="186"/>
      <c r="G435" s="190"/>
    </row>
    <row r="436" spans="1:7" ht="9.75" customHeight="1">
      <c r="A436" s="186"/>
      <c r="B436" s="191"/>
      <c r="C436" s="192"/>
      <c r="D436" s="186"/>
      <c r="E436" s="193"/>
      <c r="F436" s="186"/>
      <c r="G436" s="190"/>
    </row>
    <row r="437" spans="1:7" ht="9.75" customHeight="1">
      <c r="A437" s="186"/>
      <c r="B437" s="191"/>
      <c r="C437" s="192"/>
      <c r="D437" s="186"/>
      <c r="E437" s="193"/>
      <c r="F437" s="186"/>
      <c r="G437" s="190"/>
    </row>
    <row r="438" spans="1:7" ht="9.75" customHeight="1">
      <c r="A438" s="186"/>
      <c r="B438" s="191"/>
      <c r="C438" s="194"/>
      <c r="D438" s="188"/>
      <c r="E438" s="189"/>
      <c r="F438" s="186"/>
      <c r="G438" s="190"/>
    </row>
    <row r="439" spans="1:7" ht="9.75" customHeight="1">
      <c r="A439" s="186"/>
      <c r="B439" s="191"/>
      <c r="C439" s="194"/>
      <c r="D439" s="188"/>
      <c r="E439" s="189"/>
      <c r="F439" s="186"/>
      <c r="G439" s="190"/>
    </row>
    <row r="440" spans="1:7" ht="9.75" customHeight="1">
      <c r="A440" s="186"/>
      <c r="B440" s="191"/>
      <c r="C440" s="194"/>
      <c r="D440" s="188"/>
      <c r="E440" s="189"/>
      <c r="F440" s="186"/>
      <c r="G440" s="190"/>
    </row>
    <row r="441" spans="1:7" ht="9.75" customHeight="1">
      <c r="A441" s="186"/>
      <c r="B441" s="191"/>
      <c r="C441" s="194"/>
      <c r="D441" s="188"/>
      <c r="E441" s="189"/>
      <c r="F441" s="186"/>
      <c r="G441" s="190"/>
    </row>
    <row r="442" spans="1:7" ht="9.75" customHeight="1">
      <c r="A442" s="186"/>
      <c r="B442" s="191"/>
      <c r="C442" s="194"/>
      <c r="D442" s="188"/>
      <c r="E442" s="189"/>
      <c r="F442" s="186"/>
      <c r="G442" s="190"/>
    </row>
    <row r="443" spans="1:7" ht="9.75" customHeight="1">
      <c r="A443" s="186"/>
      <c r="B443" s="191"/>
      <c r="C443" s="187"/>
      <c r="D443" s="188"/>
      <c r="E443" s="189"/>
      <c r="F443" s="186"/>
      <c r="G443" s="190"/>
    </row>
    <row r="444" spans="1:7" ht="9.75" customHeight="1">
      <c r="A444" s="186"/>
      <c r="B444" s="191"/>
      <c r="C444" s="187"/>
      <c r="D444" s="188"/>
      <c r="E444" s="189"/>
      <c r="F444" s="186"/>
      <c r="G444" s="190"/>
    </row>
    <row r="445" spans="1:7" ht="9.75" customHeight="1">
      <c r="A445" s="186"/>
      <c r="B445" s="191"/>
      <c r="C445" s="187"/>
      <c r="D445" s="188"/>
      <c r="E445" s="189"/>
      <c r="F445" s="186"/>
      <c r="G445" s="190"/>
    </row>
    <row r="446" spans="1:7" ht="9.75" customHeight="1">
      <c r="A446" s="186"/>
      <c r="B446" s="191"/>
      <c r="C446" s="187"/>
      <c r="D446" s="188"/>
      <c r="E446" s="189"/>
      <c r="F446" s="186"/>
      <c r="G446" s="190"/>
    </row>
    <row r="447" spans="1:7" ht="7.5" customHeight="1">
      <c r="A447" s="186"/>
      <c r="B447" s="191"/>
      <c r="C447" s="187"/>
      <c r="D447" s="188"/>
      <c r="E447" s="189"/>
      <c r="F447" s="186"/>
      <c r="G447" s="190"/>
    </row>
    <row r="448" spans="1:7" ht="9.75" customHeight="1">
      <c r="A448" s="186"/>
      <c r="B448" s="191"/>
      <c r="C448" s="187"/>
      <c r="D448" s="188"/>
      <c r="E448" s="189"/>
      <c r="F448" s="186"/>
      <c r="G448" s="190"/>
    </row>
    <row r="449" spans="1:7" ht="9.75" customHeight="1">
      <c r="A449" s="186"/>
      <c r="B449" s="191"/>
      <c r="C449" s="187"/>
      <c r="D449" s="188"/>
      <c r="E449" s="189"/>
      <c r="F449" s="186"/>
      <c r="G449" s="190"/>
    </row>
    <row r="450" spans="1:7" ht="9.75" customHeight="1">
      <c r="A450" s="186"/>
      <c r="B450" s="191"/>
      <c r="C450" s="187"/>
      <c r="D450" s="188"/>
      <c r="E450" s="189"/>
      <c r="F450" s="186"/>
      <c r="G450" s="190"/>
    </row>
    <row r="451" spans="1:7" ht="9.75" customHeight="1">
      <c r="A451" s="186"/>
      <c r="B451" s="191"/>
      <c r="C451" s="187"/>
      <c r="D451" s="188"/>
      <c r="E451" s="189"/>
      <c r="F451" s="186"/>
      <c r="G451" s="190"/>
    </row>
    <row r="452" spans="1:7" ht="9.75" customHeight="1">
      <c r="A452" s="186"/>
      <c r="B452" s="191"/>
      <c r="C452" s="187"/>
      <c r="D452" s="188"/>
      <c r="E452" s="189"/>
      <c r="F452" s="186"/>
      <c r="G452" s="190"/>
    </row>
    <row r="453" spans="1:7" ht="9.75" customHeight="1">
      <c r="A453" s="186"/>
      <c r="B453" s="191"/>
      <c r="C453" s="187"/>
      <c r="D453" s="188"/>
      <c r="E453" s="189"/>
      <c r="F453" s="186"/>
      <c r="G453" s="190"/>
    </row>
    <row r="454" spans="1:7" ht="9.75" customHeight="1">
      <c r="A454" s="186"/>
      <c r="B454" s="191"/>
      <c r="C454" s="187"/>
      <c r="D454" s="188"/>
      <c r="E454" s="189"/>
      <c r="F454" s="186"/>
      <c r="G454" s="190"/>
    </row>
    <row r="455" spans="1:7" ht="9.75" customHeight="1">
      <c r="A455" s="186"/>
      <c r="B455" s="191"/>
      <c r="C455" s="187"/>
      <c r="D455" s="188"/>
      <c r="E455" s="189"/>
      <c r="F455" s="186"/>
      <c r="G455" s="190"/>
    </row>
    <row r="456" spans="1:7" ht="9.75" customHeight="1">
      <c r="A456" s="186"/>
      <c r="B456" s="191"/>
      <c r="C456" s="187"/>
      <c r="D456" s="188"/>
      <c r="E456" s="189"/>
      <c r="F456" s="186"/>
      <c r="G456" s="190"/>
    </row>
    <row r="457" spans="1:7" ht="9.75" customHeight="1">
      <c r="A457" s="186"/>
      <c r="B457" s="191"/>
      <c r="C457" s="187"/>
      <c r="D457" s="188"/>
      <c r="E457" s="189"/>
      <c r="F457" s="186"/>
      <c r="G457" s="190"/>
    </row>
    <row r="458" spans="1:7" ht="9.75" customHeight="1">
      <c r="A458" s="186"/>
      <c r="B458" s="191"/>
      <c r="C458" s="187"/>
      <c r="D458" s="188"/>
      <c r="E458" s="189"/>
      <c r="F458" s="186"/>
      <c r="G458" s="190"/>
    </row>
    <row r="459" spans="1:7" ht="9.75" customHeight="1">
      <c r="A459" s="186"/>
      <c r="B459" s="191"/>
      <c r="C459" s="187"/>
      <c r="D459" s="188"/>
      <c r="E459" s="189"/>
      <c r="F459" s="186"/>
      <c r="G459" s="190"/>
    </row>
    <row r="460" spans="1:7" ht="9.75" customHeight="1">
      <c r="A460" s="186"/>
      <c r="B460" s="191"/>
      <c r="C460" s="187"/>
      <c r="D460" s="188"/>
      <c r="E460" s="189"/>
      <c r="F460" s="186"/>
      <c r="G460" s="190"/>
    </row>
    <row r="461" spans="1:7" ht="9.75" customHeight="1">
      <c r="A461" s="186"/>
      <c r="B461" s="191"/>
      <c r="C461" s="187"/>
      <c r="D461" s="188"/>
      <c r="E461" s="189"/>
      <c r="F461" s="186"/>
      <c r="G461" s="190"/>
    </row>
    <row r="462" spans="1:7" ht="9.75" customHeight="1">
      <c r="A462" s="186"/>
      <c r="B462" s="191"/>
      <c r="C462" s="187"/>
      <c r="D462" s="188"/>
      <c r="E462" s="189"/>
      <c r="F462" s="186"/>
      <c r="G462" s="190"/>
    </row>
    <row r="463" spans="1:7" ht="9.75" customHeight="1">
      <c r="A463" s="186"/>
      <c r="B463" s="191"/>
      <c r="C463" s="187"/>
      <c r="D463" s="188"/>
      <c r="E463" s="189"/>
      <c r="F463" s="186"/>
      <c r="G463" s="190"/>
    </row>
    <row r="464" spans="1:7" ht="9.75" customHeight="1">
      <c r="A464" s="186"/>
      <c r="B464" s="191"/>
      <c r="C464" s="187"/>
      <c r="D464" s="188"/>
      <c r="E464" s="189"/>
      <c r="F464" s="186"/>
      <c r="G464" s="190"/>
    </row>
    <row r="465" spans="1:7" ht="9.75" customHeight="1">
      <c r="A465" s="186"/>
      <c r="B465" s="191"/>
      <c r="C465" s="187"/>
      <c r="D465" s="188"/>
      <c r="E465" s="189"/>
      <c r="F465" s="186"/>
      <c r="G465" s="190"/>
    </row>
    <row r="466" spans="1:7" ht="9.75" customHeight="1">
      <c r="A466" s="186"/>
      <c r="B466" s="191"/>
      <c r="C466" s="187"/>
      <c r="D466" s="188"/>
      <c r="E466" s="189"/>
      <c r="F466" s="186"/>
      <c r="G466" s="190"/>
    </row>
    <row r="467" spans="1:7" ht="9.75" customHeight="1">
      <c r="A467" s="186"/>
      <c r="B467" s="191"/>
      <c r="C467" s="187"/>
      <c r="D467" s="188"/>
      <c r="E467" s="189"/>
      <c r="F467" s="186"/>
      <c r="G467" s="190"/>
    </row>
    <row r="468" spans="1:7" ht="9.75" customHeight="1">
      <c r="A468" s="186"/>
      <c r="B468" s="191"/>
      <c r="C468" s="192"/>
      <c r="D468" s="186"/>
      <c r="E468" s="193"/>
      <c r="F468" s="186"/>
      <c r="G468" s="190"/>
    </row>
    <row r="469" spans="1:7" ht="9.75" customHeight="1">
      <c r="A469" s="186"/>
      <c r="B469" s="191"/>
      <c r="C469" s="192"/>
      <c r="D469" s="186"/>
      <c r="E469" s="193"/>
      <c r="F469" s="186"/>
      <c r="G469" s="190"/>
    </row>
    <row r="470" spans="1:7" ht="9.75" customHeight="1">
      <c r="A470" s="186"/>
      <c r="B470" s="191"/>
      <c r="C470" s="192"/>
      <c r="D470" s="186"/>
      <c r="E470" s="193"/>
      <c r="F470" s="186"/>
      <c r="G470" s="190"/>
    </row>
    <row r="471" spans="1:7" ht="9.75" customHeight="1">
      <c r="A471" s="186"/>
      <c r="B471" s="191"/>
      <c r="C471" s="192"/>
      <c r="D471" s="186"/>
      <c r="E471" s="193"/>
      <c r="F471" s="186"/>
      <c r="G471" s="190"/>
    </row>
    <row r="472" spans="1:7" ht="9.75" customHeight="1">
      <c r="A472" s="186"/>
      <c r="B472" s="191"/>
      <c r="C472" s="192"/>
      <c r="D472" s="186"/>
      <c r="E472" s="193"/>
      <c r="F472" s="186"/>
      <c r="G472" s="190"/>
    </row>
    <row r="473" spans="1:7" ht="9.75" customHeight="1">
      <c r="A473" s="186"/>
      <c r="B473" s="191"/>
      <c r="C473" s="194"/>
      <c r="D473" s="188"/>
      <c r="E473" s="189"/>
      <c r="F473" s="186"/>
      <c r="G473" s="190"/>
    </row>
    <row r="474" spans="1:7" ht="9.75" customHeight="1">
      <c r="A474" s="186"/>
      <c r="B474" s="191"/>
      <c r="C474" s="194"/>
      <c r="D474" s="188"/>
      <c r="E474" s="189"/>
      <c r="F474" s="186"/>
      <c r="G474" s="190"/>
    </row>
    <row r="475" spans="1:7" ht="9.75" customHeight="1">
      <c r="A475" s="186"/>
      <c r="B475" s="191"/>
      <c r="C475" s="194"/>
      <c r="D475" s="188"/>
      <c r="E475" s="189"/>
      <c r="F475" s="186"/>
      <c r="G475" s="190"/>
    </row>
    <row r="476" spans="1:7" ht="9.75" customHeight="1">
      <c r="A476" s="186"/>
      <c r="B476" s="191"/>
      <c r="C476" s="194"/>
      <c r="D476" s="188"/>
      <c r="E476" s="189"/>
      <c r="F476" s="186"/>
      <c r="G476" s="190"/>
    </row>
    <row r="477" spans="1:7" ht="9.75" customHeight="1">
      <c r="A477" s="186"/>
      <c r="B477" s="191"/>
      <c r="C477" s="194"/>
      <c r="D477" s="188"/>
      <c r="E477" s="189"/>
      <c r="F477" s="186"/>
      <c r="G477" s="190"/>
    </row>
    <row r="478" spans="1:7" ht="9.75" customHeight="1">
      <c r="A478" s="186"/>
      <c r="B478" s="191"/>
      <c r="C478" s="187"/>
      <c r="D478" s="188"/>
      <c r="E478" s="189"/>
      <c r="F478" s="186"/>
      <c r="G478" s="190"/>
    </row>
    <row r="479" spans="1:7" ht="9.75" customHeight="1">
      <c r="A479" s="186"/>
      <c r="B479" s="191"/>
      <c r="C479" s="187"/>
      <c r="D479" s="188"/>
      <c r="E479" s="189"/>
      <c r="F479" s="186"/>
      <c r="G479" s="190"/>
    </row>
    <row r="480" spans="1:7" ht="9.75" customHeight="1">
      <c r="A480" s="186"/>
      <c r="B480" s="191"/>
      <c r="C480" s="187"/>
      <c r="D480" s="188"/>
      <c r="E480" s="189"/>
      <c r="F480" s="186"/>
      <c r="G480" s="190"/>
    </row>
    <row r="481" spans="1:7" ht="9.75" customHeight="1">
      <c r="A481" s="186"/>
      <c r="B481" s="191"/>
      <c r="C481" s="187"/>
      <c r="D481" s="188"/>
      <c r="E481" s="189"/>
      <c r="F481" s="186"/>
      <c r="G481" s="190"/>
    </row>
    <row r="482" spans="1:7" ht="9.75" customHeight="1">
      <c r="A482" s="186"/>
      <c r="B482" s="191"/>
      <c r="C482" s="187"/>
      <c r="D482" s="188"/>
      <c r="E482" s="189"/>
      <c r="F482" s="186"/>
      <c r="G482" s="190"/>
    </row>
    <row r="483" spans="1:7" ht="9.75" customHeight="1">
      <c r="A483" s="186"/>
      <c r="B483" s="191"/>
      <c r="C483" s="187"/>
      <c r="D483" s="188"/>
      <c r="E483" s="189"/>
      <c r="F483" s="186"/>
      <c r="G483" s="190"/>
    </row>
    <row r="484" spans="1:7" ht="9.75" customHeight="1">
      <c r="A484" s="186"/>
      <c r="B484" s="191"/>
      <c r="C484" s="187"/>
      <c r="D484" s="188"/>
      <c r="E484" s="189"/>
      <c r="F484" s="186"/>
      <c r="G484" s="190"/>
    </row>
    <row r="485" spans="1:7" ht="9.75" customHeight="1">
      <c r="A485" s="186"/>
      <c r="B485" s="191"/>
      <c r="C485" s="187"/>
      <c r="D485" s="188"/>
      <c r="E485" s="189"/>
      <c r="F485" s="186"/>
      <c r="G485" s="190"/>
    </row>
    <row r="486" spans="1:7" ht="9.75" customHeight="1">
      <c r="A486" s="186"/>
      <c r="B486" s="191"/>
      <c r="C486" s="187"/>
      <c r="D486" s="188"/>
      <c r="E486" s="189"/>
      <c r="F486" s="186"/>
      <c r="G486" s="190"/>
    </row>
    <row r="487" spans="1:7" ht="9.75" customHeight="1">
      <c r="A487" s="186"/>
      <c r="B487" s="191"/>
      <c r="C487" s="187"/>
      <c r="D487" s="188"/>
      <c r="E487" s="189"/>
      <c r="F487" s="186"/>
      <c r="G487" s="190"/>
    </row>
    <row r="488" spans="1:7" ht="9.75" customHeight="1">
      <c r="A488" s="186"/>
      <c r="B488" s="191"/>
      <c r="C488" s="187"/>
      <c r="D488" s="188"/>
      <c r="E488" s="189"/>
      <c r="F488" s="186"/>
      <c r="G488" s="190"/>
    </row>
    <row r="489" spans="1:7" ht="9.75" customHeight="1">
      <c r="A489" s="186"/>
      <c r="B489" s="191"/>
      <c r="C489" s="187"/>
      <c r="D489" s="188"/>
      <c r="E489" s="189"/>
      <c r="F489" s="186"/>
      <c r="G489" s="190"/>
    </row>
    <row r="490" spans="1:7" ht="9.75" customHeight="1">
      <c r="A490" s="186"/>
      <c r="B490" s="191"/>
      <c r="C490" s="187"/>
      <c r="D490" s="188"/>
      <c r="E490" s="189"/>
      <c r="F490" s="186"/>
      <c r="G490" s="190"/>
    </row>
    <row r="491" spans="1:7" ht="9.75" customHeight="1">
      <c r="A491" s="186"/>
      <c r="B491" s="191"/>
      <c r="C491" s="187"/>
      <c r="D491" s="188"/>
      <c r="E491" s="189"/>
      <c r="F491" s="186"/>
      <c r="G491" s="190"/>
    </row>
    <row r="492" spans="1:7" ht="9.75" customHeight="1">
      <c r="A492" s="186"/>
      <c r="B492" s="191"/>
      <c r="C492" s="187"/>
      <c r="D492" s="188"/>
      <c r="E492" s="189"/>
      <c r="F492" s="186"/>
      <c r="G492" s="190"/>
    </row>
    <row r="493" spans="1:7" ht="9.75" customHeight="1">
      <c r="A493" s="186"/>
      <c r="B493" s="191"/>
      <c r="C493" s="187"/>
      <c r="D493" s="188"/>
      <c r="E493" s="189"/>
      <c r="F493" s="186"/>
      <c r="G493" s="190"/>
    </row>
    <row r="494" spans="1:7" ht="9.75" customHeight="1">
      <c r="A494" s="186"/>
      <c r="B494" s="191"/>
      <c r="C494" s="187"/>
      <c r="D494" s="188"/>
      <c r="E494" s="189"/>
      <c r="F494" s="186"/>
      <c r="G494" s="190"/>
    </row>
    <row r="495" spans="1:7" ht="9.75" customHeight="1">
      <c r="A495" s="186"/>
      <c r="B495" s="191"/>
      <c r="C495" s="187"/>
      <c r="D495" s="188"/>
      <c r="E495" s="189"/>
      <c r="F495" s="186"/>
      <c r="G495" s="190"/>
    </row>
    <row r="496" spans="1:7" ht="9.75" customHeight="1">
      <c r="A496" s="186"/>
      <c r="B496" s="191"/>
      <c r="C496" s="187"/>
      <c r="D496" s="188"/>
      <c r="E496" s="189"/>
      <c r="F496" s="186"/>
      <c r="G496" s="190"/>
    </row>
    <row r="497" spans="1:7" ht="9.75" customHeight="1">
      <c r="A497" s="186"/>
      <c r="B497" s="191"/>
      <c r="C497" s="187"/>
      <c r="D497" s="188"/>
      <c r="E497" s="189"/>
      <c r="F497" s="186"/>
      <c r="G497" s="190"/>
    </row>
    <row r="498" spans="1:7" ht="9.75" customHeight="1">
      <c r="A498" s="186"/>
      <c r="B498" s="191"/>
      <c r="C498" s="187"/>
      <c r="D498" s="188"/>
      <c r="E498" s="189"/>
      <c r="F498" s="186"/>
      <c r="G498" s="190"/>
    </row>
    <row r="499" spans="1:7" ht="9.75" customHeight="1">
      <c r="A499" s="186"/>
      <c r="B499" s="191"/>
      <c r="C499" s="187"/>
      <c r="D499" s="188"/>
      <c r="E499" s="189"/>
      <c r="F499" s="186"/>
      <c r="G499" s="190"/>
    </row>
    <row r="500" spans="1:7" ht="9.75" customHeight="1">
      <c r="A500" s="186"/>
      <c r="B500" s="191"/>
      <c r="C500" s="187"/>
      <c r="D500" s="188"/>
      <c r="E500" s="189"/>
      <c r="F500" s="186"/>
      <c r="G500" s="190"/>
    </row>
    <row r="501" spans="1:7" ht="9.75" customHeight="1">
      <c r="A501" s="186"/>
      <c r="B501" s="191"/>
      <c r="C501" s="187"/>
      <c r="D501" s="188"/>
      <c r="E501" s="189"/>
      <c r="F501" s="186"/>
      <c r="G501" s="190"/>
    </row>
    <row r="502" spans="1:7" ht="9.75" customHeight="1">
      <c r="A502" s="186"/>
      <c r="B502" s="191"/>
      <c r="C502" s="187"/>
      <c r="D502" s="188"/>
      <c r="E502" s="189"/>
      <c r="F502" s="186"/>
      <c r="G502" s="190"/>
    </row>
    <row r="503" spans="1:7" ht="9.75" customHeight="1">
      <c r="A503" s="186"/>
      <c r="B503" s="191"/>
      <c r="C503" s="187"/>
      <c r="D503" s="188"/>
      <c r="E503" s="189"/>
      <c r="F503" s="186"/>
      <c r="G503" s="190"/>
    </row>
    <row r="504" spans="1:7" ht="9.75" customHeight="1">
      <c r="A504" s="186"/>
      <c r="B504" s="191"/>
      <c r="C504" s="187"/>
      <c r="D504" s="188"/>
      <c r="E504" s="189"/>
      <c r="F504" s="186"/>
      <c r="G504" s="190"/>
    </row>
    <row r="505" spans="1:7" ht="9.75" customHeight="1">
      <c r="A505" s="186"/>
      <c r="B505" s="191"/>
      <c r="C505" s="187"/>
      <c r="D505" s="188"/>
      <c r="E505" s="189"/>
      <c r="F505" s="186"/>
      <c r="G505" s="190"/>
    </row>
    <row r="506" spans="1:7" ht="9.75" customHeight="1">
      <c r="A506" s="186"/>
      <c r="B506" s="191"/>
      <c r="C506" s="187"/>
      <c r="D506" s="188"/>
      <c r="E506" s="189"/>
      <c r="F506" s="186"/>
      <c r="G506" s="190"/>
    </row>
    <row r="507" spans="1:7" ht="9.75" customHeight="1">
      <c r="A507" s="186"/>
      <c r="B507" s="191"/>
      <c r="C507" s="187"/>
      <c r="D507" s="188"/>
      <c r="E507" s="189"/>
      <c r="F507" s="186"/>
      <c r="G507" s="190"/>
    </row>
    <row r="508" spans="1:7" ht="9.75" customHeight="1">
      <c r="A508" s="186"/>
      <c r="B508" s="191"/>
      <c r="C508" s="187"/>
      <c r="D508" s="188"/>
      <c r="E508" s="189"/>
      <c r="F508" s="186"/>
      <c r="G508" s="190"/>
    </row>
    <row r="509" spans="1:7" ht="9.75" customHeight="1">
      <c r="A509" s="186"/>
      <c r="B509" s="191"/>
      <c r="C509" s="187"/>
      <c r="D509" s="188"/>
      <c r="E509" s="189"/>
      <c r="F509" s="186"/>
      <c r="G509" s="190"/>
    </row>
    <row r="510" spans="1:7" ht="9.75" customHeight="1">
      <c r="A510" s="186"/>
      <c r="B510" s="191"/>
      <c r="C510" s="187"/>
      <c r="D510" s="188"/>
      <c r="E510" s="189"/>
      <c r="F510" s="186"/>
      <c r="G510" s="190"/>
    </row>
    <row r="511" spans="1:7" ht="9.75" customHeight="1">
      <c r="A511" s="186"/>
      <c r="B511" s="191"/>
      <c r="C511" s="187"/>
      <c r="D511" s="188"/>
      <c r="E511" s="189"/>
      <c r="F511" s="186"/>
      <c r="G511" s="190"/>
    </row>
    <row r="512" spans="1:7" ht="9.75" customHeight="1">
      <c r="A512" s="186"/>
      <c r="B512" s="191"/>
      <c r="C512" s="187"/>
      <c r="D512" s="188"/>
      <c r="E512" s="189"/>
      <c r="F512" s="186"/>
      <c r="G512" s="190"/>
    </row>
    <row r="513" spans="1:7" ht="9.75" customHeight="1">
      <c r="A513" s="186"/>
      <c r="B513" s="191"/>
      <c r="C513" s="187"/>
      <c r="D513" s="188"/>
      <c r="E513" s="189"/>
      <c r="F513" s="186"/>
      <c r="G513" s="190"/>
    </row>
    <row r="514" spans="1:7" ht="9.75" customHeight="1">
      <c r="A514" s="186"/>
      <c r="B514" s="191"/>
      <c r="C514" s="187"/>
      <c r="D514" s="188"/>
      <c r="E514" s="189"/>
      <c r="F514" s="186"/>
      <c r="G514" s="190"/>
    </row>
    <row r="515" spans="1:7" ht="9.75" customHeight="1">
      <c r="A515" s="186"/>
      <c r="B515" s="191"/>
      <c r="C515" s="187"/>
      <c r="D515" s="188"/>
      <c r="E515" s="189"/>
      <c r="F515" s="186"/>
      <c r="G515" s="190"/>
    </row>
    <row r="516" spans="1:7" ht="9.75" customHeight="1">
      <c r="A516" s="186"/>
      <c r="B516" s="191"/>
      <c r="C516" s="187"/>
      <c r="D516" s="188"/>
      <c r="E516" s="189"/>
      <c r="F516" s="186"/>
      <c r="G516" s="190"/>
    </row>
    <row r="517" spans="1:7" ht="7.5" customHeight="1">
      <c r="A517" s="186"/>
      <c r="B517" s="191"/>
      <c r="C517" s="187"/>
      <c r="D517" s="188"/>
      <c r="E517" s="189"/>
      <c r="F517" s="186"/>
      <c r="G517" s="190"/>
    </row>
    <row r="518" spans="1:7" ht="9.75" customHeight="1">
      <c r="A518" s="186"/>
      <c r="B518" s="191"/>
      <c r="C518" s="187"/>
      <c r="D518" s="188"/>
      <c r="E518" s="189"/>
      <c r="F518" s="186"/>
      <c r="G518" s="190"/>
    </row>
    <row r="519" spans="1:7" ht="9.75" customHeight="1">
      <c r="A519" s="186"/>
      <c r="B519" s="191"/>
      <c r="C519" s="187"/>
      <c r="D519" s="188"/>
      <c r="E519" s="189"/>
      <c r="F519" s="186"/>
      <c r="G519" s="190"/>
    </row>
    <row r="520" spans="1:7" ht="9.75" customHeight="1">
      <c r="A520" s="186"/>
      <c r="B520" s="191"/>
      <c r="C520" s="187"/>
      <c r="D520" s="188"/>
      <c r="E520" s="189"/>
      <c r="F520" s="186"/>
      <c r="G520" s="190"/>
    </row>
    <row r="521" spans="1:7" ht="9.75" customHeight="1">
      <c r="A521" s="186"/>
      <c r="B521" s="191"/>
      <c r="C521" s="187"/>
      <c r="D521" s="188"/>
      <c r="E521" s="189"/>
      <c r="F521" s="186"/>
      <c r="G521" s="190"/>
    </row>
    <row r="522" spans="1:7" ht="9.75" customHeight="1">
      <c r="A522" s="186"/>
      <c r="B522" s="191"/>
      <c r="C522" s="187"/>
      <c r="D522" s="188"/>
      <c r="E522" s="189"/>
      <c r="F522" s="186"/>
      <c r="G522" s="190"/>
    </row>
    <row r="523" spans="1:7" ht="9.75" customHeight="1">
      <c r="A523" s="186"/>
      <c r="B523" s="191"/>
      <c r="C523" s="187"/>
      <c r="D523" s="188"/>
      <c r="E523" s="189"/>
      <c r="F523" s="186"/>
      <c r="G523" s="190"/>
    </row>
    <row r="524" spans="1:7" ht="9.75" customHeight="1">
      <c r="A524" s="186"/>
      <c r="B524" s="191"/>
      <c r="C524" s="187"/>
      <c r="D524" s="188"/>
      <c r="E524" s="189"/>
      <c r="F524" s="186"/>
      <c r="G524" s="190"/>
    </row>
    <row r="525" spans="1:7" ht="9.75" customHeight="1">
      <c r="A525" s="186"/>
      <c r="B525" s="191"/>
      <c r="C525" s="187"/>
      <c r="D525" s="188"/>
      <c r="E525" s="189"/>
      <c r="F525" s="186"/>
      <c r="G525" s="190"/>
    </row>
    <row r="526" spans="1:7" ht="9.75" customHeight="1">
      <c r="A526" s="186"/>
      <c r="B526" s="191"/>
      <c r="C526" s="187"/>
      <c r="D526" s="188"/>
      <c r="E526" s="189"/>
      <c r="F526" s="186"/>
      <c r="G526" s="190"/>
    </row>
    <row r="527" spans="1:7" ht="9.75" customHeight="1">
      <c r="A527" s="186"/>
      <c r="B527" s="191"/>
      <c r="C527" s="187"/>
      <c r="D527" s="188"/>
      <c r="E527" s="189"/>
      <c r="F527" s="186"/>
      <c r="G527" s="190"/>
    </row>
    <row r="528" spans="1:7" ht="9.75" customHeight="1">
      <c r="A528" s="186"/>
      <c r="B528" s="191"/>
      <c r="C528" s="187"/>
      <c r="D528" s="188"/>
      <c r="E528" s="189"/>
      <c r="F528" s="186"/>
      <c r="G528" s="190"/>
    </row>
    <row r="529" spans="1:7" ht="9.75" customHeight="1">
      <c r="A529" s="186"/>
      <c r="B529" s="191"/>
      <c r="C529" s="187"/>
      <c r="D529" s="188"/>
      <c r="E529" s="189"/>
      <c r="F529" s="186"/>
      <c r="G529" s="190"/>
    </row>
    <row r="530" spans="1:7" ht="9.75" customHeight="1">
      <c r="A530" s="186"/>
      <c r="B530" s="191"/>
      <c r="C530" s="187"/>
      <c r="D530" s="188"/>
      <c r="E530" s="189"/>
      <c r="F530" s="186"/>
      <c r="G530" s="190"/>
    </row>
    <row r="531" spans="1:7" ht="9.75" customHeight="1">
      <c r="A531" s="186"/>
      <c r="B531" s="191"/>
      <c r="C531" s="187"/>
      <c r="D531" s="188"/>
      <c r="E531" s="189"/>
      <c r="F531" s="186"/>
      <c r="G531" s="190"/>
    </row>
    <row r="532" spans="1:7" ht="9.75" customHeight="1">
      <c r="A532" s="186"/>
      <c r="B532" s="191"/>
      <c r="C532" s="187"/>
      <c r="D532" s="188"/>
      <c r="E532" s="189"/>
      <c r="F532" s="186"/>
      <c r="G532" s="190"/>
    </row>
    <row r="533" spans="1:7" ht="9.75" customHeight="1">
      <c r="A533" s="186"/>
      <c r="B533" s="191"/>
      <c r="C533" s="187"/>
      <c r="D533" s="188"/>
      <c r="E533" s="189"/>
      <c r="F533" s="186"/>
      <c r="G533" s="190"/>
    </row>
    <row r="534" spans="1:7" ht="9.75" customHeight="1">
      <c r="A534" s="186"/>
      <c r="B534" s="191"/>
      <c r="C534" s="187"/>
      <c r="D534" s="188"/>
      <c r="E534" s="189"/>
      <c r="F534" s="186"/>
      <c r="G534" s="190"/>
    </row>
    <row r="535" spans="1:7" ht="9.75" customHeight="1">
      <c r="A535" s="186"/>
      <c r="B535" s="191"/>
      <c r="C535" s="187"/>
      <c r="D535" s="188"/>
      <c r="E535" s="189"/>
      <c r="F535" s="186"/>
      <c r="G535" s="190"/>
    </row>
    <row r="536" spans="1:7" ht="9.75" customHeight="1">
      <c r="A536" s="186"/>
      <c r="B536" s="191"/>
      <c r="C536" s="187"/>
      <c r="D536" s="188"/>
      <c r="E536" s="189"/>
      <c r="F536" s="186"/>
      <c r="G536" s="190"/>
    </row>
    <row r="537" spans="1:7" ht="9.75" customHeight="1">
      <c r="A537" s="186"/>
      <c r="B537" s="191"/>
      <c r="C537" s="187"/>
      <c r="D537" s="188"/>
      <c r="E537" s="189"/>
      <c r="F537" s="186"/>
      <c r="G537" s="190"/>
    </row>
    <row r="538" spans="1:7" ht="9.75" customHeight="1">
      <c r="A538" s="186"/>
      <c r="B538" s="191"/>
      <c r="C538" s="187"/>
      <c r="D538" s="188"/>
      <c r="E538" s="189"/>
      <c r="F538" s="186"/>
      <c r="G538" s="190"/>
    </row>
    <row r="539" spans="1:7" ht="9.75" customHeight="1">
      <c r="A539" s="186"/>
      <c r="B539" s="191"/>
      <c r="C539" s="187"/>
      <c r="D539" s="188"/>
      <c r="E539" s="189"/>
      <c r="F539" s="186"/>
      <c r="G539" s="190"/>
    </row>
    <row r="540" spans="1:7" ht="9.75" customHeight="1">
      <c r="A540" s="186"/>
      <c r="B540" s="191"/>
      <c r="C540" s="187"/>
      <c r="D540" s="188"/>
      <c r="E540" s="189"/>
      <c r="F540" s="186"/>
      <c r="G540" s="190"/>
    </row>
    <row r="541" spans="1:7" ht="9.75" customHeight="1">
      <c r="A541" s="186"/>
      <c r="B541" s="191"/>
      <c r="C541" s="187"/>
      <c r="D541" s="188"/>
      <c r="E541" s="189"/>
      <c r="F541" s="186"/>
      <c r="G541" s="190"/>
    </row>
    <row r="542" spans="1:7" ht="9.75" customHeight="1">
      <c r="A542" s="186"/>
      <c r="B542" s="191"/>
      <c r="C542" s="187"/>
      <c r="D542" s="188"/>
      <c r="E542" s="189"/>
      <c r="F542" s="186"/>
      <c r="G542" s="190"/>
    </row>
    <row r="543" spans="1:7" ht="9.75" customHeight="1">
      <c r="A543" s="186"/>
      <c r="B543" s="191"/>
      <c r="C543" s="187"/>
      <c r="D543" s="188"/>
      <c r="E543" s="189"/>
      <c r="F543" s="186"/>
      <c r="G543" s="190"/>
    </row>
    <row r="544" spans="1:7" ht="9.75" customHeight="1">
      <c r="A544" s="186"/>
      <c r="B544" s="191"/>
      <c r="C544" s="187"/>
      <c r="D544" s="188"/>
      <c r="E544" s="189"/>
      <c r="F544" s="186"/>
      <c r="G544" s="190"/>
    </row>
    <row r="545" spans="1:7" ht="9.75" customHeight="1">
      <c r="A545" s="186"/>
      <c r="B545" s="191"/>
      <c r="C545" s="187"/>
      <c r="D545" s="188"/>
      <c r="E545" s="189"/>
      <c r="F545" s="186"/>
      <c r="G545" s="190"/>
    </row>
    <row r="546" spans="1:7" ht="9.75" customHeight="1">
      <c r="A546" s="186"/>
      <c r="B546" s="191"/>
      <c r="C546" s="187"/>
      <c r="D546" s="188"/>
      <c r="E546" s="189"/>
      <c r="F546" s="186"/>
      <c r="G546" s="190"/>
    </row>
    <row r="547" spans="1:7" ht="9.75" customHeight="1">
      <c r="A547" s="186"/>
      <c r="B547" s="191"/>
      <c r="C547" s="187"/>
      <c r="D547" s="188"/>
      <c r="E547" s="189"/>
      <c r="F547" s="186"/>
      <c r="G547" s="190"/>
    </row>
    <row r="548" spans="1:7" ht="9.75" customHeight="1">
      <c r="A548" s="186"/>
      <c r="B548" s="191"/>
      <c r="C548" s="187"/>
      <c r="D548" s="188"/>
      <c r="E548" s="189"/>
      <c r="F548" s="186"/>
      <c r="G548" s="190"/>
    </row>
    <row r="549" spans="1:7" ht="9.75" customHeight="1">
      <c r="A549" s="186"/>
      <c r="B549" s="191"/>
      <c r="C549" s="187"/>
      <c r="D549" s="188"/>
      <c r="E549" s="189"/>
      <c r="F549" s="186"/>
      <c r="G549" s="190"/>
    </row>
    <row r="550" spans="1:7" ht="9.75" customHeight="1">
      <c r="A550" s="186"/>
      <c r="B550" s="191"/>
      <c r="C550" s="187"/>
      <c r="D550" s="188"/>
      <c r="E550" s="189"/>
      <c r="F550" s="186"/>
      <c r="G550" s="190"/>
    </row>
    <row r="551" spans="1:7" ht="9.75" customHeight="1">
      <c r="A551" s="186"/>
      <c r="B551" s="191"/>
      <c r="C551" s="187"/>
      <c r="D551" s="188"/>
      <c r="E551" s="189"/>
      <c r="F551" s="186"/>
      <c r="G551" s="190"/>
    </row>
    <row r="552" spans="1:7" ht="9.75" customHeight="1">
      <c r="A552" s="186"/>
      <c r="B552" s="191"/>
      <c r="C552" s="187"/>
      <c r="D552" s="188"/>
      <c r="E552" s="189"/>
      <c r="F552" s="186"/>
      <c r="G552" s="190"/>
    </row>
    <row r="553" spans="1:7" ht="9.75" customHeight="1">
      <c r="A553" s="186"/>
      <c r="B553" s="191"/>
      <c r="C553" s="195"/>
      <c r="D553" s="186"/>
      <c r="E553" s="196"/>
      <c r="F553" s="186"/>
      <c r="G553" s="190"/>
    </row>
    <row r="554" spans="1:7" ht="9.75" customHeight="1">
      <c r="A554" s="186"/>
      <c r="B554" s="191"/>
      <c r="C554" s="195"/>
      <c r="D554" s="186"/>
      <c r="E554" s="196"/>
      <c r="F554" s="186"/>
      <c r="G554" s="190"/>
    </row>
    <row r="555" spans="1:7" ht="9.75" customHeight="1">
      <c r="A555" s="186"/>
      <c r="B555" s="191"/>
      <c r="C555" s="195"/>
      <c r="D555" s="186"/>
      <c r="E555" s="196"/>
      <c r="F555" s="186"/>
      <c r="G555" s="190"/>
    </row>
    <row r="556" spans="1:7" ht="9.75" customHeight="1">
      <c r="A556" s="186"/>
      <c r="B556" s="191"/>
      <c r="C556" s="195"/>
      <c r="D556" s="186"/>
      <c r="E556" s="196"/>
      <c r="F556" s="186"/>
      <c r="G556" s="190"/>
    </row>
    <row r="557" spans="1:7" ht="9.75" customHeight="1">
      <c r="A557" s="186"/>
      <c r="B557" s="191"/>
      <c r="C557" s="195"/>
      <c r="D557" s="186"/>
      <c r="E557" s="196"/>
      <c r="F557" s="186"/>
      <c r="G557" s="190"/>
    </row>
    <row r="558" spans="1:7" ht="9.75" customHeight="1">
      <c r="A558" s="186"/>
      <c r="B558" s="191"/>
      <c r="C558" s="195"/>
      <c r="D558" s="186"/>
      <c r="E558" s="199"/>
      <c r="F558" s="186"/>
      <c r="G558" s="190"/>
    </row>
    <row r="559" spans="1:7" ht="9.75" customHeight="1">
      <c r="A559" s="186"/>
      <c r="B559" s="191"/>
      <c r="C559" s="195"/>
      <c r="D559" s="186"/>
      <c r="E559" s="199"/>
      <c r="F559" s="186"/>
      <c r="G559" s="190"/>
    </row>
    <row r="560" spans="1:7" ht="9.75" customHeight="1">
      <c r="A560" s="186"/>
      <c r="B560" s="191"/>
      <c r="C560" s="195"/>
      <c r="D560" s="186"/>
      <c r="E560" s="199"/>
      <c r="F560" s="186"/>
      <c r="G560" s="190"/>
    </row>
    <row r="561" spans="1:7" ht="9.75" customHeight="1">
      <c r="A561" s="186"/>
      <c r="B561" s="191"/>
      <c r="C561" s="195"/>
      <c r="D561" s="186"/>
      <c r="E561" s="199"/>
      <c r="F561" s="186"/>
      <c r="G561" s="190"/>
    </row>
    <row r="562" spans="1:7" ht="9.75" customHeight="1">
      <c r="A562" s="186"/>
      <c r="B562" s="191"/>
      <c r="C562" s="195"/>
      <c r="D562" s="186"/>
      <c r="E562" s="199"/>
      <c r="F562" s="186"/>
      <c r="G562" s="190"/>
    </row>
    <row r="563" spans="1:7" ht="9.75" customHeight="1">
      <c r="A563" s="186"/>
      <c r="B563" s="191"/>
      <c r="C563" s="187"/>
      <c r="D563" s="188"/>
      <c r="E563" s="189"/>
      <c r="F563" s="186"/>
      <c r="G563" s="190"/>
    </row>
    <row r="564" spans="1:7" ht="9.75" customHeight="1">
      <c r="A564" s="186"/>
      <c r="B564" s="191"/>
      <c r="C564" s="187"/>
      <c r="D564" s="188"/>
      <c r="E564" s="189"/>
      <c r="F564" s="186"/>
      <c r="G564" s="190"/>
    </row>
    <row r="565" spans="1:7" ht="9.75" customHeight="1">
      <c r="A565" s="186"/>
      <c r="B565" s="191"/>
      <c r="C565" s="187"/>
      <c r="D565" s="188"/>
      <c r="E565" s="189"/>
      <c r="F565" s="186"/>
      <c r="G565" s="190"/>
    </row>
    <row r="566" spans="1:7" ht="9.75" customHeight="1">
      <c r="A566" s="186"/>
      <c r="B566" s="191"/>
      <c r="C566" s="187"/>
      <c r="D566" s="188"/>
      <c r="E566" s="189"/>
      <c r="F566" s="186"/>
      <c r="G566" s="190"/>
    </row>
    <row r="567" spans="1:7" ht="9.75" customHeight="1">
      <c r="A567" s="186"/>
      <c r="B567" s="191"/>
      <c r="C567" s="187"/>
      <c r="D567" s="188"/>
      <c r="E567" s="189"/>
      <c r="F567" s="186"/>
      <c r="G567" s="190"/>
    </row>
    <row r="568" spans="1:7" ht="9.75" customHeight="1">
      <c r="A568" s="186"/>
      <c r="B568" s="191"/>
      <c r="C568" s="187"/>
      <c r="D568" s="188"/>
      <c r="E568" s="189"/>
      <c r="F568" s="186"/>
      <c r="G568" s="190"/>
    </row>
    <row r="569" spans="1:7" ht="9.75" customHeight="1">
      <c r="A569" s="186"/>
      <c r="B569" s="191"/>
      <c r="C569" s="187"/>
      <c r="D569" s="188"/>
      <c r="E569" s="189"/>
      <c r="F569" s="186"/>
      <c r="G569" s="190"/>
    </row>
    <row r="570" spans="1:7" ht="9.75" customHeight="1">
      <c r="A570" s="186"/>
      <c r="B570" s="191"/>
      <c r="C570" s="187"/>
      <c r="D570" s="188"/>
      <c r="E570" s="189"/>
      <c r="F570" s="186"/>
      <c r="G570" s="190"/>
    </row>
    <row r="571" spans="1:7" ht="9.75" customHeight="1">
      <c r="A571" s="186"/>
      <c r="B571" s="191"/>
      <c r="C571" s="187"/>
      <c r="D571" s="188"/>
      <c r="E571" s="189"/>
      <c r="F571" s="186"/>
      <c r="G571" s="190"/>
    </row>
    <row r="572" spans="1:7" ht="9.75" customHeight="1">
      <c r="A572" s="186"/>
      <c r="B572" s="191"/>
      <c r="C572" s="187"/>
      <c r="D572" s="188"/>
      <c r="E572" s="189"/>
      <c r="F572" s="186"/>
      <c r="G572" s="190"/>
    </row>
    <row r="573" spans="1:7" ht="9.75" customHeight="1">
      <c r="A573" s="186"/>
      <c r="B573" s="191"/>
      <c r="C573" s="187"/>
      <c r="D573" s="188"/>
      <c r="E573" s="189"/>
      <c r="F573" s="186"/>
      <c r="G573" s="190"/>
    </row>
    <row r="574" spans="1:7" ht="9.75" customHeight="1">
      <c r="A574" s="186"/>
      <c r="B574" s="191"/>
      <c r="C574" s="187"/>
      <c r="D574" s="188"/>
      <c r="E574" s="189"/>
      <c r="F574" s="186"/>
      <c r="G574" s="190"/>
    </row>
    <row r="575" spans="1:7" ht="9.75" customHeight="1">
      <c r="A575" s="186"/>
      <c r="B575" s="191"/>
      <c r="C575" s="187"/>
      <c r="D575" s="188"/>
      <c r="E575" s="189"/>
      <c r="F575" s="186"/>
      <c r="G575" s="190"/>
    </row>
    <row r="576" spans="1:7" ht="9.75" customHeight="1">
      <c r="A576" s="186"/>
      <c r="B576" s="191"/>
      <c r="C576" s="187"/>
      <c r="D576" s="188"/>
      <c r="E576" s="189"/>
      <c r="F576" s="186"/>
      <c r="G576" s="190"/>
    </row>
    <row r="577" spans="1:7" ht="9.75" customHeight="1">
      <c r="A577" s="186"/>
      <c r="B577" s="191"/>
      <c r="C577" s="187"/>
      <c r="D577" s="188"/>
      <c r="E577" s="189"/>
      <c r="F577" s="186"/>
      <c r="G577" s="190"/>
    </row>
    <row r="578" spans="1:7" ht="9.75" customHeight="1">
      <c r="A578" s="186"/>
      <c r="B578" s="191"/>
      <c r="C578" s="187"/>
      <c r="D578" s="188"/>
      <c r="E578" s="189"/>
      <c r="F578" s="186"/>
      <c r="G578" s="190"/>
    </row>
    <row r="579" spans="1:7" ht="9.75" customHeight="1">
      <c r="A579" s="186"/>
      <c r="B579" s="191"/>
      <c r="C579" s="187"/>
      <c r="D579" s="188"/>
      <c r="E579" s="189"/>
      <c r="F579" s="186"/>
      <c r="G579" s="190"/>
    </row>
    <row r="580" spans="1:7" ht="9.75" customHeight="1">
      <c r="A580" s="186"/>
      <c r="B580" s="191"/>
      <c r="C580" s="187"/>
      <c r="D580" s="188"/>
      <c r="E580" s="189"/>
      <c r="F580" s="186"/>
      <c r="G580" s="190"/>
    </row>
    <row r="581" spans="1:7" ht="9.75" customHeight="1">
      <c r="A581" s="186"/>
      <c r="B581" s="191"/>
      <c r="C581" s="187"/>
      <c r="D581" s="188"/>
      <c r="E581" s="189"/>
      <c r="F581" s="186"/>
      <c r="G581" s="190"/>
    </row>
    <row r="582" spans="1:7" ht="9.75" customHeight="1">
      <c r="A582" s="186"/>
      <c r="B582" s="191"/>
      <c r="C582" s="187"/>
      <c r="D582" s="188"/>
      <c r="E582" s="189"/>
      <c r="F582" s="186"/>
      <c r="G582" s="190"/>
    </row>
    <row r="583" spans="1:7" ht="9.75" customHeight="1">
      <c r="A583" s="186"/>
      <c r="B583" s="191"/>
      <c r="C583" s="187"/>
      <c r="D583" s="188"/>
      <c r="E583" s="189"/>
      <c r="F583" s="186"/>
      <c r="G583" s="190"/>
    </row>
    <row r="584" spans="1:7" ht="9.75" customHeight="1">
      <c r="A584" s="186"/>
      <c r="B584" s="191"/>
      <c r="C584" s="187"/>
      <c r="D584" s="188"/>
      <c r="E584" s="189"/>
      <c r="F584" s="186"/>
      <c r="G584" s="190"/>
    </row>
    <row r="585" spans="1:7" ht="9.75" customHeight="1">
      <c r="A585" s="186"/>
      <c r="B585" s="191"/>
      <c r="C585" s="187"/>
      <c r="D585" s="188"/>
      <c r="E585" s="189"/>
      <c r="F585" s="186"/>
      <c r="G585" s="190"/>
    </row>
    <row r="586" spans="1:7" ht="9.75" customHeight="1">
      <c r="A586" s="186"/>
      <c r="B586" s="191"/>
      <c r="C586" s="187"/>
      <c r="D586" s="188"/>
      <c r="E586" s="189"/>
      <c r="F586" s="186"/>
      <c r="G586" s="190"/>
    </row>
    <row r="587" spans="1:7" ht="9.75" customHeight="1">
      <c r="A587" s="186"/>
      <c r="B587" s="191"/>
      <c r="C587" s="187"/>
      <c r="D587" s="188"/>
      <c r="E587" s="189"/>
      <c r="F587" s="186"/>
      <c r="G587" s="190"/>
    </row>
    <row r="588" spans="1:7" ht="9.75" customHeight="1">
      <c r="A588" s="186"/>
      <c r="B588" s="191"/>
      <c r="C588" s="187"/>
      <c r="D588" s="188"/>
      <c r="E588" s="189"/>
      <c r="F588" s="186"/>
      <c r="G588" s="190"/>
    </row>
    <row r="589" spans="1:7" ht="9.75" customHeight="1">
      <c r="A589" s="186"/>
      <c r="B589" s="191"/>
      <c r="C589" s="187"/>
      <c r="D589" s="188"/>
      <c r="E589" s="189"/>
      <c r="F589" s="186"/>
      <c r="G589" s="190"/>
    </row>
    <row r="590" spans="1:7" ht="9.75" customHeight="1">
      <c r="A590" s="186"/>
      <c r="B590" s="191"/>
      <c r="C590" s="187"/>
      <c r="D590" s="188"/>
      <c r="E590" s="189"/>
      <c r="F590" s="186"/>
      <c r="G590" s="190"/>
    </row>
    <row r="591" spans="1:7" ht="9.75" customHeight="1">
      <c r="A591" s="186"/>
      <c r="B591" s="191"/>
      <c r="C591" s="187"/>
      <c r="D591" s="188"/>
      <c r="E591" s="189"/>
      <c r="F591" s="186"/>
      <c r="G591" s="190"/>
    </row>
    <row r="592" spans="1:7" ht="9.75" customHeight="1">
      <c r="A592" s="186"/>
      <c r="B592" s="191"/>
      <c r="C592" s="187"/>
      <c r="D592" s="188"/>
      <c r="E592" s="189"/>
      <c r="F592" s="186"/>
      <c r="G592" s="190"/>
    </row>
    <row r="593" spans="1:7" ht="9.75" customHeight="1">
      <c r="A593" s="186"/>
      <c r="B593" s="191"/>
      <c r="C593" s="187"/>
      <c r="D593" s="188"/>
      <c r="E593" s="189"/>
      <c r="F593" s="186"/>
      <c r="G593" s="190"/>
    </row>
    <row r="594" spans="1:7" ht="9.75" customHeight="1">
      <c r="A594" s="186"/>
      <c r="B594" s="191"/>
      <c r="C594" s="187"/>
      <c r="D594" s="188"/>
      <c r="E594" s="189"/>
      <c r="F594" s="186"/>
      <c r="G594" s="190"/>
    </row>
    <row r="595" spans="1:7" ht="9.75" customHeight="1">
      <c r="A595" s="186"/>
      <c r="B595" s="191"/>
      <c r="C595" s="187"/>
      <c r="D595" s="188"/>
      <c r="E595" s="189"/>
      <c r="F595" s="186"/>
      <c r="G595" s="190"/>
    </row>
    <row r="596" spans="1:7" ht="9.75" customHeight="1">
      <c r="A596" s="186"/>
      <c r="B596" s="191"/>
      <c r="C596" s="187"/>
      <c r="D596" s="188"/>
      <c r="E596" s="189"/>
      <c r="F596" s="186"/>
      <c r="G596" s="190"/>
    </row>
    <row r="597" spans="1:7" ht="8.25" customHeight="1">
      <c r="A597" s="186"/>
      <c r="B597" s="191"/>
      <c r="C597" s="187"/>
      <c r="D597" s="188"/>
      <c r="E597" s="189"/>
      <c r="F597" s="186"/>
      <c r="G597" s="190"/>
    </row>
    <row r="598" spans="1:7" ht="9.75" customHeight="1">
      <c r="A598" s="186"/>
      <c r="B598" s="191"/>
      <c r="C598" s="187"/>
      <c r="D598" s="188"/>
      <c r="E598" s="189"/>
      <c r="F598" s="186"/>
      <c r="G598" s="190"/>
    </row>
    <row r="599" spans="1:7" ht="9.75" customHeight="1">
      <c r="A599" s="186"/>
      <c r="B599" s="191"/>
      <c r="C599" s="187"/>
      <c r="D599" s="188"/>
      <c r="E599" s="189"/>
      <c r="F599" s="186"/>
      <c r="G599" s="190"/>
    </row>
    <row r="600" spans="1:7" ht="9.75" customHeight="1">
      <c r="A600" s="186"/>
      <c r="B600" s="191"/>
      <c r="C600" s="187"/>
      <c r="D600" s="188"/>
      <c r="E600" s="189"/>
      <c r="F600" s="186"/>
      <c r="G600" s="190"/>
    </row>
    <row r="601" spans="1:7" ht="9.75" customHeight="1">
      <c r="A601" s="186"/>
      <c r="B601" s="191"/>
      <c r="C601" s="187"/>
      <c r="D601" s="188"/>
      <c r="E601" s="189"/>
      <c r="F601" s="186"/>
      <c r="G601" s="190"/>
    </row>
    <row r="602" spans="1:7" ht="6.75" customHeight="1">
      <c r="A602" s="186"/>
      <c r="B602" s="191"/>
      <c r="C602" s="187"/>
      <c r="D602" s="188"/>
      <c r="E602" s="189"/>
      <c r="F602" s="186"/>
      <c r="G602" s="190"/>
    </row>
    <row r="603" spans="1:7" ht="9.75" customHeight="1">
      <c r="A603" s="186"/>
      <c r="B603" s="191"/>
      <c r="C603" s="187"/>
      <c r="D603" s="188"/>
      <c r="E603" s="198"/>
      <c r="F603" s="186"/>
      <c r="G603" s="190"/>
    </row>
    <row r="604" spans="1:7" ht="9.75" customHeight="1">
      <c r="A604" s="186"/>
      <c r="B604" s="191"/>
      <c r="C604" s="187"/>
      <c r="D604" s="188"/>
      <c r="E604" s="198"/>
      <c r="F604" s="186"/>
      <c r="G604" s="190"/>
    </row>
    <row r="605" spans="1:7" ht="9.75" customHeight="1">
      <c r="A605" s="186"/>
      <c r="B605" s="191"/>
      <c r="C605" s="187"/>
      <c r="D605" s="188"/>
      <c r="E605" s="198"/>
      <c r="F605" s="186"/>
      <c r="G605" s="190"/>
    </row>
    <row r="606" spans="1:7" ht="9.75" customHeight="1">
      <c r="A606" s="186"/>
      <c r="B606" s="191"/>
      <c r="C606" s="187"/>
      <c r="D606" s="188"/>
      <c r="E606" s="198"/>
      <c r="F606" s="186"/>
      <c r="G606" s="190"/>
    </row>
    <row r="607" spans="1:7" ht="9.75" customHeight="1">
      <c r="A607" s="186"/>
      <c r="B607" s="191"/>
      <c r="C607" s="187"/>
      <c r="D607" s="188"/>
      <c r="E607" s="198"/>
      <c r="F607" s="186"/>
      <c r="G607" s="190"/>
    </row>
    <row r="608" spans="1:7" ht="9.75" customHeight="1">
      <c r="A608" s="186"/>
      <c r="B608" s="191"/>
      <c r="C608" s="187"/>
      <c r="D608" s="188"/>
      <c r="E608" s="189"/>
      <c r="F608" s="186"/>
      <c r="G608" s="190"/>
    </row>
    <row r="609" spans="1:7" ht="9.75" customHeight="1">
      <c r="A609" s="186"/>
      <c r="B609" s="191"/>
      <c r="C609" s="187"/>
      <c r="D609" s="188"/>
      <c r="E609" s="189"/>
      <c r="F609" s="186"/>
      <c r="G609" s="190"/>
    </row>
    <row r="610" spans="1:7" ht="9.75" customHeight="1">
      <c r="A610" s="186"/>
      <c r="B610" s="191"/>
      <c r="C610" s="187"/>
      <c r="D610" s="188"/>
      <c r="E610" s="189"/>
      <c r="F610" s="186"/>
      <c r="G610" s="190"/>
    </row>
    <row r="611" spans="1:7" ht="9.75" customHeight="1">
      <c r="A611" s="186"/>
      <c r="B611" s="191"/>
      <c r="C611" s="187"/>
      <c r="D611" s="188"/>
      <c r="E611" s="189"/>
      <c r="F611" s="186"/>
      <c r="G611" s="190"/>
    </row>
    <row r="612" spans="1:7" ht="9.75" customHeight="1">
      <c r="A612" s="186"/>
      <c r="B612" s="191"/>
      <c r="C612" s="187"/>
      <c r="D612" s="188"/>
      <c r="E612" s="189"/>
      <c r="F612" s="186"/>
      <c r="G612" s="190"/>
    </row>
    <row r="613" spans="1:7" ht="9.75" customHeight="1">
      <c r="A613" s="186"/>
      <c r="B613" s="191"/>
      <c r="C613" s="195"/>
      <c r="D613" s="186"/>
      <c r="E613" s="196"/>
      <c r="F613" s="186"/>
      <c r="G613" s="190"/>
    </row>
    <row r="614" spans="1:7" ht="9.75" customHeight="1">
      <c r="A614" s="186"/>
      <c r="B614" s="191"/>
      <c r="C614" s="195"/>
      <c r="D614" s="186"/>
      <c r="E614" s="196"/>
      <c r="F614" s="186"/>
      <c r="G614" s="190"/>
    </row>
    <row r="615" spans="1:7" ht="9.75" customHeight="1">
      <c r="A615" s="186"/>
      <c r="B615" s="191"/>
      <c r="C615" s="195"/>
      <c r="D615" s="186"/>
      <c r="E615" s="196"/>
      <c r="F615" s="186"/>
      <c r="G615" s="190"/>
    </row>
    <row r="616" spans="1:7" ht="9.75" customHeight="1">
      <c r="A616" s="186"/>
      <c r="B616" s="191"/>
      <c r="C616" s="195"/>
      <c r="D616" s="186"/>
      <c r="E616" s="196"/>
      <c r="F616" s="186"/>
      <c r="G616" s="190"/>
    </row>
    <row r="617" spans="1:7" ht="9.75" customHeight="1">
      <c r="A617" s="186"/>
      <c r="B617" s="191"/>
      <c r="C617" s="195"/>
      <c r="D617" s="186"/>
      <c r="E617" s="196"/>
      <c r="F617" s="186"/>
      <c r="G617" s="190"/>
    </row>
    <row r="618" spans="1:7" ht="9.75" customHeight="1">
      <c r="A618" s="186"/>
      <c r="B618" s="191"/>
      <c r="C618" s="187"/>
      <c r="D618" s="188"/>
      <c r="E618" s="189"/>
      <c r="F618" s="186"/>
      <c r="G618" s="190"/>
    </row>
    <row r="619" spans="1:7" ht="9.75" customHeight="1">
      <c r="A619" s="186"/>
      <c r="B619" s="191"/>
      <c r="C619" s="187"/>
      <c r="D619" s="188"/>
      <c r="E619" s="189"/>
      <c r="F619" s="186"/>
      <c r="G619" s="190"/>
    </row>
    <row r="620" spans="1:7" ht="9.75" customHeight="1">
      <c r="A620" s="186"/>
      <c r="B620" s="191"/>
      <c r="C620" s="187"/>
      <c r="D620" s="188"/>
      <c r="E620" s="189"/>
      <c r="F620" s="186"/>
      <c r="G620" s="190"/>
    </row>
    <row r="621" spans="1:7" ht="9.75" customHeight="1">
      <c r="A621" s="186"/>
      <c r="B621" s="191"/>
      <c r="C621" s="187"/>
      <c r="D621" s="188"/>
      <c r="E621" s="189"/>
      <c r="F621" s="186"/>
      <c r="G621" s="190"/>
    </row>
    <row r="622" spans="1:7" ht="9.75" customHeight="1">
      <c r="A622" s="186"/>
      <c r="B622" s="191"/>
      <c r="C622" s="187"/>
      <c r="D622" s="188"/>
      <c r="E622" s="189"/>
      <c r="F622" s="186"/>
      <c r="G622" s="190"/>
    </row>
    <row r="623" spans="1:7" ht="9.75" customHeight="1">
      <c r="A623" s="186"/>
      <c r="B623" s="191"/>
      <c r="C623" s="197"/>
      <c r="D623" s="186"/>
      <c r="E623" s="196"/>
      <c r="F623" s="186"/>
      <c r="G623" s="190"/>
    </row>
    <row r="624" spans="1:7" ht="9.75" customHeight="1">
      <c r="A624" s="186"/>
      <c r="B624" s="191"/>
      <c r="C624" s="197"/>
      <c r="D624" s="186"/>
      <c r="E624" s="196"/>
      <c r="F624" s="186"/>
      <c r="G624" s="190"/>
    </row>
    <row r="625" spans="1:7" ht="9.75" customHeight="1">
      <c r="A625" s="186"/>
      <c r="B625" s="191"/>
      <c r="C625" s="197"/>
      <c r="D625" s="186"/>
      <c r="E625" s="196"/>
      <c r="F625" s="186"/>
      <c r="G625" s="190"/>
    </row>
    <row r="626" spans="1:7" ht="9.75" customHeight="1">
      <c r="A626" s="186"/>
      <c r="B626" s="191"/>
      <c r="C626" s="197"/>
      <c r="D626" s="186"/>
      <c r="E626" s="196"/>
      <c r="F626" s="186"/>
      <c r="G626" s="190"/>
    </row>
    <row r="627" spans="1:7" ht="9.75" customHeight="1">
      <c r="A627" s="186"/>
      <c r="B627" s="191"/>
      <c r="C627" s="197"/>
      <c r="D627" s="186"/>
      <c r="E627" s="196"/>
      <c r="F627" s="186"/>
      <c r="G627" s="190"/>
    </row>
    <row r="628" spans="1:7" ht="9.75" customHeight="1">
      <c r="A628" s="186"/>
      <c r="B628" s="191"/>
      <c r="C628" s="187"/>
      <c r="D628" s="188"/>
      <c r="E628" s="189"/>
      <c r="F628" s="186"/>
      <c r="G628" s="190"/>
    </row>
    <row r="629" spans="1:7" ht="9.75" customHeight="1">
      <c r="A629" s="186"/>
      <c r="B629" s="191"/>
      <c r="C629" s="187"/>
      <c r="D629" s="188"/>
      <c r="E629" s="189"/>
      <c r="F629" s="186"/>
      <c r="G629" s="190"/>
    </row>
    <row r="630" spans="1:7" ht="9.75" customHeight="1">
      <c r="A630" s="186"/>
      <c r="B630" s="191"/>
      <c r="C630" s="187"/>
      <c r="D630" s="188"/>
      <c r="E630" s="189"/>
      <c r="F630" s="186"/>
      <c r="G630" s="190"/>
    </row>
    <row r="631" spans="1:7" ht="9.75" customHeight="1">
      <c r="A631" s="186"/>
      <c r="B631" s="191"/>
      <c r="C631" s="187"/>
      <c r="D631" s="188"/>
      <c r="E631" s="189"/>
      <c r="F631" s="186"/>
      <c r="G631" s="190"/>
    </row>
    <row r="632" spans="1:7" ht="9.75" customHeight="1">
      <c r="A632" s="186"/>
      <c r="B632" s="191"/>
      <c r="C632" s="187"/>
      <c r="D632" s="188"/>
      <c r="E632" s="189"/>
      <c r="F632" s="186"/>
      <c r="G632" s="190"/>
    </row>
    <row r="633" spans="1:7" ht="9.75" customHeight="1">
      <c r="A633" s="186"/>
      <c r="B633" s="191"/>
      <c r="C633" s="187"/>
      <c r="D633" s="188"/>
      <c r="E633" s="189"/>
      <c r="F633" s="186"/>
      <c r="G633" s="190"/>
    </row>
    <row r="634" spans="1:7" ht="9.75" customHeight="1">
      <c r="A634" s="186"/>
      <c r="B634" s="191"/>
      <c r="C634" s="187"/>
      <c r="D634" s="188"/>
      <c r="E634" s="189"/>
      <c r="F634" s="186"/>
      <c r="G634" s="190"/>
    </row>
    <row r="635" spans="1:7" ht="9.75" customHeight="1">
      <c r="A635" s="186"/>
      <c r="B635" s="191"/>
      <c r="C635" s="187"/>
      <c r="D635" s="188"/>
      <c r="E635" s="189"/>
      <c r="F635" s="186"/>
      <c r="G635" s="190"/>
    </row>
    <row r="636" spans="1:7" ht="9.75" customHeight="1">
      <c r="A636" s="186"/>
      <c r="B636" s="191"/>
      <c r="C636" s="187"/>
      <c r="D636" s="188"/>
      <c r="E636" s="189"/>
      <c r="F636" s="186"/>
      <c r="G636" s="190"/>
    </row>
    <row r="637" spans="1:7" ht="9.75" customHeight="1">
      <c r="A637" s="186"/>
      <c r="B637" s="191"/>
      <c r="C637" s="187"/>
      <c r="D637" s="188"/>
      <c r="E637" s="189"/>
      <c r="F637" s="186"/>
      <c r="G637" s="190"/>
    </row>
    <row r="638" spans="1:7" ht="9.75" customHeight="1">
      <c r="A638" s="186"/>
      <c r="B638" s="191"/>
      <c r="C638" s="187"/>
      <c r="D638" s="188"/>
      <c r="E638" s="189"/>
      <c r="F638" s="186"/>
      <c r="G638" s="190"/>
    </row>
    <row r="639" spans="1:7" ht="9.75" customHeight="1">
      <c r="A639" s="186"/>
      <c r="B639" s="191"/>
      <c r="C639" s="187"/>
      <c r="D639" s="188"/>
      <c r="E639" s="189"/>
      <c r="F639" s="186"/>
      <c r="G639" s="190"/>
    </row>
    <row r="640" spans="1:7" ht="9.75" customHeight="1">
      <c r="A640" s="186"/>
      <c r="B640" s="191"/>
      <c r="C640" s="187"/>
      <c r="D640" s="188"/>
      <c r="E640" s="189"/>
      <c r="F640" s="186"/>
      <c r="G640" s="190"/>
    </row>
    <row r="641" spans="1:7" ht="9.75" customHeight="1">
      <c r="A641" s="186"/>
      <c r="B641" s="191"/>
      <c r="C641" s="187"/>
      <c r="D641" s="188"/>
      <c r="E641" s="189"/>
      <c r="F641" s="186"/>
      <c r="G641" s="190"/>
    </row>
    <row r="642" spans="1:7" ht="9.75" customHeight="1">
      <c r="A642" s="186"/>
      <c r="B642" s="191"/>
      <c r="C642" s="187"/>
      <c r="D642" s="188"/>
      <c r="E642" s="189"/>
      <c r="F642" s="186"/>
      <c r="G642" s="190"/>
    </row>
    <row r="643" spans="1:7" ht="9.75" customHeight="1">
      <c r="A643" s="186"/>
      <c r="B643" s="191"/>
      <c r="C643" s="187"/>
      <c r="D643" s="188"/>
      <c r="E643" s="189"/>
      <c r="F643" s="186"/>
      <c r="G643" s="190"/>
    </row>
    <row r="644" spans="1:7" ht="9.75" customHeight="1">
      <c r="A644" s="186"/>
      <c r="B644" s="191"/>
      <c r="C644" s="187"/>
      <c r="D644" s="188"/>
      <c r="E644" s="189"/>
      <c r="F644" s="186"/>
      <c r="G644" s="190"/>
    </row>
    <row r="645" spans="1:7" ht="9.75" customHeight="1">
      <c r="A645" s="186"/>
      <c r="B645" s="191"/>
      <c r="C645" s="187"/>
      <c r="D645" s="188"/>
      <c r="E645" s="189"/>
      <c r="F645" s="186"/>
      <c r="G645" s="190"/>
    </row>
    <row r="646" spans="1:7" ht="9.75" customHeight="1">
      <c r="A646" s="186"/>
      <c r="B646" s="191"/>
      <c r="C646" s="187"/>
      <c r="D646" s="188"/>
      <c r="E646" s="189"/>
      <c r="F646" s="186"/>
      <c r="G646" s="190"/>
    </row>
    <row r="647" spans="1:7" ht="9.75" customHeight="1">
      <c r="A647" s="186"/>
      <c r="B647" s="191"/>
      <c r="C647" s="187"/>
      <c r="D647" s="188"/>
      <c r="E647" s="189"/>
      <c r="F647" s="186"/>
      <c r="G647" s="190"/>
    </row>
    <row r="648" spans="1:7" ht="9.75" customHeight="1">
      <c r="A648" s="186"/>
      <c r="B648" s="191"/>
      <c r="C648" s="187"/>
      <c r="D648" s="188"/>
      <c r="E648" s="189"/>
      <c r="F648" s="186"/>
      <c r="G648" s="190"/>
    </row>
    <row r="649" spans="1:7" ht="9.75" customHeight="1">
      <c r="A649" s="186"/>
      <c r="B649" s="191"/>
      <c r="C649" s="187"/>
      <c r="D649" s="188"/>
      <c r="E649" s="189"/>
      <c r="F649" s="186"/>
      <c r="G649" s="190"/>
    </row>
    <row r="650" spans="1:7" ht="9.75" customHeight="1">
      <c r="A650" s="186"/>
      <c r="B650" s="191"/>
      <c r="C650" s="187"/>
      <c r="D650" s="188"/>
      <c r="E650" s="189"/>
      <c r="F650" s="186"/>
      <c r="G650" s="190"/>
    </row>
    <row r="651" spans="1:7" ht="9.75" customHeight="1">
      <c r="A651" s="186"/>
      <c r="B651" s="191"/>
      <c r="C651" s="187"/>
      <c r="D651" s="188"/>
      <c r="E651" s="189"/>
      <c r="F651" s="186"/>
      <c r="G651" s="190"/>
    </row>
    <row r="652" spans="1:7" ht="9.75" customHeight="1">
      <c r="A652" s="186"/>
      <c r="B652" s="191"/>
      <c r="C652" s="187"/>
      <c r="D652" s="188"/>
      <c r="E652" s="189"/>
      <c r="F652" s="186"/>
      <c r="G652" s="190"/>
    </row>
    <row r="653" spans="1:7" ht="9.75" customHeight="1">
      <c r="A653" s="186"/>
      <c r="B653" s="191"/>
      <c r="C653" s="187"/>
      <c r="D653" s="188"/>
      <c r="E653" s="189"/>
      <c r="F653" s="186"/>
      <c r="G653" s="190"/>
    </row>
    <row r="654" spans="1:7" ht="9.75" customHeight="1">
      <c r="A654" s="186"/>
      <c r="B654" s="191"/>
      <c r="C654" s="187"/>
      <c r="D654" s="188"/>
      <c r="E654" s="189"/>
      <c r="F654" s="186"/>
      <c r="G654" s="190"/>
    </row>
    <row r="655" spans="1:7" ht="9.75" customHeight="1">
      <c r="A655" s="186"/>
      <c r="B655" s="191"/>
      <c r="C655" s="187"/>
      <c r="D655" s="188"/>
      <c r="E655" s="189"/>
      <c r="F655" s="186"/>
      <c r="G655" s="190"/>
    </row>
    <row r="656" spans="1:7" ht="9.75" customHeight="1">
      <c r="A656" s="186"/>
      <c r="B656" s="191"/>
      <c r="C656" s="187"/>
      <c r="D656" s="188"/>
      <c r="E656" s="189"/>
      <c r="F656" s="186"/>
      <c r="G656" s="190"/>
    </row>
    <row r="657" spans="1:7" ht="9.75" customHeight="1">
      <c r="A657" s="186"/>
      <c r="B657" s="191"/>
      <c r="C657" s="187"/>
      <c r="D657" s="188"/>
      <c r="E657" s="189"/>
      <c r="F657" s="186"/>
      <c r="G657" s="190"/>
    </row>
    <row r="658" spans="1:7" ht="9.75" customHeight="1">
      <c r="A658" s="186"/>
      <c r="B658" s="191"/>
      <c r="C658" s="187"/>
      <c r="D658" s="188"/>
      <c r="E658" s="189"/>
      <c r="F658" s="186"/>
      <c r="G658" s="190"/>
    </row>
    <row r="659" spans="1:7" ht="9.75" customHeight="1">
      <c r="A659" s="186"/>
      <c r="B659" s="191"/>
      <c r="C659" s="187"/>
      <c r="D659" s="188"/>
      <c r="E659" s="189"/>
      <c r="F659" s="186"/>
      <c r="G659" s="190"/>
    </row>
    <row r="660" spans="1:7" ht="9.75" customHeight="1">
      <c r="A660" s="186"/>
      <c r="B660" s="191"/>
      <c r="C660" s="187"/>
      <c r="D660" s="188"/>
      <c r="E660" s="189"/>
      <c r="F660" s="186"/>
      <c r="G660" s="190"/>
    </row>
    <row r="661" spans="1:7" ht="9.75" customHeight="1">
      <c r="A661" s="186"/>
      <c r="B661" s="191"/>
      <c r="C661" s="187"/>
      <c r="D661" s="188"/>
      <c r="E661" s="189"/>
      <c r="F661" s="186"/>
      <c r="G661" s="190"/>
    </row>
    <row r="662" spans="1:7" ht="9.75" customHeight="1">
      <c r="A662" s="186"/>
      <c r="B662" s="191"/>
      <c r="C662" s="187"/>
      <c r="D662" s="188"/>
      <c r="E662" s="189"/>
      <c r="F662" s="186"/>
      <c r="G662" s="190"/>
    </row>
    <row r="663" spans="1:7" ht="9.75" customHeight="1">
      <c r="A663" s="186"/>
      <c r="B663" s="191"/>
      <c r="C663" s="192"/>
      <c r="D663" s="186"/>
      <c r="E663" s="193"/>
      <c r="F663" s="186"/>
      <c r="G663" s="190"/>
    </row>
    <row r="664" spans="1:7" ht="9.75" customHeight="1">
      <c r="A664" s="186"/>
      <c r="B664" s="191"/>
      <c r="C664" s="192"/>
      <c r="D664" s="186"/>
      <c r="E664" s="193"/>
      <c r="F664" s="186"/>
      <c r="G664" s="190"/>
    </row>
    <row r="665" spans="1:7" ht="9.75" customHeight="1">
      <c r="A665" s="186"/>
      <c r="B665" s="191"/>
      <c r="C665" s="192"/>
      <c r="D665" s="186"/>
      <c r="E665" s="193"/>
      <c r="F665" s="186"/>
      <c r="G665" s="190"/>
    </row>
    <row r="666" spans="1:7" ht="9.75" customHeight="1">
      <c r="A666" s="186"/>
      <c r="B666" s="191"/>
      <c r="C666" s="192"/>
      <c r="D666" s="186"/>
      <c r="E666" s="193"/>
      <c r="F666" s="186"/>
      <c r="G666" s="190"/>
    </row>
    <row r="667" spans="1:7" ht="9.75" customHeight="1">
      <c r="A667" s="186"/>
      <c r="B667" s="191"/>
      <c r="C667" s="192"/>
      <c r="D667" s="186"/>
      <c r="E667" s="193"/>
      <c r="F667" s="186"/>
      <c r="G667" s="190"/>
    </row>
    <row r="668" spans="1:7" ht="9.75" customHeight="1">
      <c r="A668" s="186"/>
      <c r="B668" s="191"/>
      <c r="C668" s="194"/>
      <c r="D668" s="188"/>
      <c r="E668" s="189"/>
      <c r="F668" s="186"/>
      <c r="G668" s="190"/>
    </row>
    <row r="669" spans="1:7" ht="9.75" customHeight="1">
      <c r="A669" s="186"/>
      <c r="B669" s="191"/>
      <c r="C669" s="194"/>
      <c r="D669" s="188"/>
      <c r="E669" s="189"/>
      <c r="F669" s="186"/>
      <c r="G669" s="190"/>
    </row>
    <row r="670" spans="1:7" ht="9.75" customHeight="1">
      <c r="A670" s="186"/>
      <c r="B670" s="191"/>
      <c r="C670" s="194"/>
      <c r="D670" s="188"/>
      <c r="E670" s="189"/>
      <c r="F670" s="186"/>
      <c r="G670" s="190"/>
    </row>
    <row r="671" spans="1:7" ht="9.75" customHeight="1">
      <c r="A671" s="186"/>
      <c r="B671" s="191"/>
      <c r="C671" s="194"/>
      <c r="D671" s="188"/>
      <c r="E671" s="189"/>
      <c r="F671" s="186"/>
      <c r="G671" s="190"/>
    </row>
    <row r="672" spans="1:7" ht="9.75" customHeight="1">
      <c r="A672" s="186"/>
      <c r="B672" s="191"/>
      <c r="C672" s="194"/>
      <c r="D672" s="188"/>
      <c r="E672" s="189"/>
      <c r="F672" s="186"/>
      <c r="G672" s="190"/>
    </row>
    <row r="673" spans="1:7" ht="9.75" customHeight="1">
      <c r="A673" s="186"/>
      <c r="B673" s="191"/>
      <c r="C673" s="187"/>
      <c r="D673" s="188"/>
      <c r="E673" s="189"/>
      <c r="F673" s="186"/>
      <c r="G673" s="190"/>
    </row>
    <row r="674" spans="1:7" ht="9.75" customHeight="1">
      <c r="A674" s="186"/>
      <c r="B674" s="191"/>
      <c r="C674" s="187"/>
      <c r="D674" s="188"/>
      <c r="E674" s="189"/>
      <c r="F674" s="186"/>
      <c r="G674" s="190"/>
    </row>
    <row r="675" spans="1:7" ht="9.75" customHeight="1">
      <c r="A675" s="186"/>
      <c r="B675" s="191"/>
      <c r="C675" s="187"/>
      <c r="D675" s="188"/>
      <c r="E675" s="189"/>
      <c r="F675" s="186"/>
      <c r="G675" s="190"/>
    </row>
    <row r="676" spans="1:7" ht="9.75" customHeight="1">
      <c r="A676" s="186"/>
      <c r="B676" s="191"/>
      <c r="C676" s="187"/>
      <c r="D676" s="188"/>
      <c r="E676" s="189"/>
      <c r="F676" s="186"/>
      <c r="G676" s="190"/>
    </row>
    <row r="677" spans="1:7" ht="7.5" customHeight="1">
      <c r="A677" s="186"/>
      <c r="B677" s="191"/>
      <c r="C677" s="187"/>
      <c r="D677" s="188"/>
      <c r="E677" s="189"/>
      <c r="F677" s="186"/>
      <c r="G677" s="190"/>
    </row>
    <row r="678" spans="1:7" ht="9.75" customHeight="1">
      <c r="A678" s="186"/>
      <c r="B678" s="191"/>
      <c r="C678" s="187"/>
      <c r="D678" s="188"/>
      <c r="E678" s="189"/>
      <c r="F678" s="186"/>
      <c r="G678" s="190"/>
    </row>
    <row r="679" spans="1:7" ht="9.75" customHeight="1">
      <c r="A679" s="186"/>
      <c r="B679" s="191"/>
      <c r="C679" s="187"/>
      <c r="D679" s="188"/>
      <c r="E679" s="189"/>
      <c r="F679" s="186"/>
      <c r="G679" s="190"/>
    </row>
    <row r="680" spans="1:7" ht="9.75" customHeight="1">
      <c r="A680" s="186"/>
      <c r="B680" s="191"/>
      <c r="C680" s="187"/>
      <c r="D680" s="188"/>
      <c r="E680" s="189"/>
      <c r="F680" s="186"/>
      <c r="G680" s="190"/>
    </row>
    <row r="681" spans="1:7" ht="9.75" customHeight="1">
      <c r="A681" s="186"/>
      <c r="B681" s="191"/>
      <c r="C681" s="187"/>
      <c r="D681" s="188"/>
      <c r="E681" s="189"/>
      <c r="F681" s="186"/>
      <c r="G681" s="190"/>
    </row>
    <row r="682" spans="1:7" ht="9.75" customHeight="1">
      <c r="A682" s="186"/>
      <c r="B682" s="191"/>
      <c r="C682" s="187"/>
      <c r="D682" s="188"/>
      <c r="E682" s="189"/>
      <c r="F682" s="186"/>
      <c r="G682" s="190"/>
    </row>
    <row r="683" spans="1:7" ht="9.75" customHeight="1">
      <c r="A683" s="186"/>
      <c r="B683" s="191"/>
      <c r="C683" s="187"/>
      <c r="D683" s="188"/>
      <c r="E683" s="189"/>
      <c r="F683" s="186"/>
      <c r="G683" s="190"/>
    </row>
    <row r="684" spans="1:7" ht="9.75" customHeight="1">
      <c r="A684" s="186"/>
      <c r="B684" s="191"/>
      <c r="C684" s="187"/>
      <c r="D684" s="188"/>
      <c r="E684" s="189"/>
      <c r="F684" s="186"/>
      <c r="G684" s="190"/>
    </row>
    <row r="685" spans="1:7" ht="9.75" customHeight="1">
      <c r="A685" s="186"/>
      <c r="B685" s="191"/>
      <c r="C685" s="187"/>
      <c r="D685" s="188"/>
      <c r="E685" s="189"/>
      <c r="F685" s="186"/>
      <c r="G685" s="190"/>
    </row>
    <row r="686" spans="1:7" ht="9.75" customHeight="1">
      <c r="A686" s="186"/>
      <c r="B686" s="191"/>
      <c r="C686" s="187"/>
      <c r="D686" s="188"/>
      <c r="E686" s="189"/>
      <c r="F686" s="186"/>
      <c r="G686" s="190"/>
    </row>
    <row r="687" spans="1:7" ht="9.75" customHeight="1">
      <c r="A687" s="186"/>
      <c r="B687" s="191"/>
      <c r="C687" s="187"/>
      <c r="D687" s="188"/>
      <c r="E687" s="189"/>
      <c r="F687" s="186"/>
      <c r="G687" s="190"/>
    </row>
    <row r="688" spans="1:7" ht="9.75" customHeight="1">
      <c r="A688" s="186"/>
      <c r="B688" s="191"/>
      <c r="C688" s="187"/>
      <c r="D688" s="188"/>
      <c r="E688" s="189"/>
      <c r="F688" s="186"/>
      <c r="G688" s="190"/>
    </row>
    <row r="689" spans="1:7" ht="9.75" customHeight="1">
      <c r="A689" s="186"/>
      <c r="B689" s="191"/>
      <c r="C689" s="187"/>
      <c r="D689" s="188"/>
      <c r="E689" s="189"/>
      <c r="F689" s="186"/>
      <c r="G689" s="190"/>
    </row>
    <row r="690" spans="1:7" ht="9.75" customHeight="1">
      <c r="A690" s="186"/>
      <c r="B690" s="191"/>
      <c r="C690" s="187"/>
      <c r="D690" s="188"/>
      <c r="E690" s="189"/>
      <c r="F690" s="186"/>
      <c r="G690" s="190"/>
    </row>
    <row r="691" spans="1:7" ht="9.75" customHeight="1">
      <c r="A691" s="186"/>
      <c r="B691" s="191"/>
      <c r="C691" s="187"/>
      <c r="D691" s="188"/>
      <c r="E691" s="189"/>
      <c r="F691" s="186"/>
      <c r="G691" s="190"/>
    </row>
    <row r="692" spans="1:7" ht="9.75" customHeight="1">
      <c r="A692" s="186"/>
      <c r="B692" s="191"/>
      <c r="C692" s="187"/>
      <c r="D692" s="188"/>
      <c r="E692" s="189"/>
      <c r="F692" s="186"/>
      <c r="G692" s="190"/>
    </row>
    <row r="693" spans="1:7" ht="9.75" customHeight="1">
      <c r="A693" s="186"/>
      <c r="B693" s="191"/>
      <c r="C693" s="187"/>
      <c r="D693" s="188"/>
      <c r="E693" s="189"/>
      <c r="F693" s="186"/>
      <c r="G693" s="190"/>
    </row>
    <row r="694" spans="1:7" ht="9.75" customHeight="1">
      <c r="A694" s="186"/>
      <c r="B694" s="191"/>
      <c r="C694" s="187"/>
      <c r="D694" s="188"/>
      <c r="E694" s="189"/>
      <c r="F694" s="186"/>
      <c r="G694" s="190"/>
    </row>
    <row r="695" spans="1:7" ht="9.75" customHeight="1">
      <c r="A695" s="186"/>
      <c r="B695" s="191"/>
      <c r="C695" s="187"/>
      <c r="D695" s="188"/>
      <c r="E695" s="189"/>
      <c r="F695" s="186"/>
      <c r="G695" s="190"/>
    </row>
    <row r="696" spans="1:7" ht="9.75" customHeight="1">
      <c r="A696" s="186"/>
      <c r="B696" s="191"/>
      <c r="C696" s="187"/>
      <c r="D696" s="188"/>
      <c r="E696" s="189"/>
      <c r="F696" s="186"/>
      <c r="G696" s="190"/>
    </row>
    <row r="697" spans="1:7" ht="9.75" customHeight="1">
      <c r="A697" s="186"/>
      <c r="B697" s="191"/>
      <c r="C697" s="187"/>
      <c r="D697" s="188"/>
      <c r="E697" s="189"/>
      <c r="F697" s="186"/>
      <c r="G697" s="190"/>
    </row>
    <row r="698" spans="1:7" ht="9.75" customHeight="1">
      <c r="A698" s="186"/>
      <c r="B698" s="191"/>
      <c r="C698" s="192"/>
      <c r="D698" s="186"/>
      <c r="E698" s="193"/>
      <c r="F698" s="186"/>
      <c r="G698" s="190"/>
    </row>
    <row r="699" spans="1:7" ht="9.75" customHeight="1">
      <c r="A699" s="186"/>
      <c r="B699" s="191"/>
      <c r="C699" s="192"/>
      <c r="D699" s="186"/>
      <c r="E699" s="193"/>
      <c r="F699" s="186"/>
      <c r="G699" s="190"/>
    </row>
    <row r="700" spans="1:7" ht="9.75" customHeight="1">
      <c r="A700" s="186"/>
      <c r="B700" s="191"/>
      <c r="C700" s="192"/>
      <c r="D700" s="186"/>
      <c r="E700" s="193"/>
      <c r="F700" s="186"/>
      <c r="G700" s="190"/>
    </row>
    <row r="701" spans="1:7" ht="9.75" customHeight="1">
      <c r="A701" s="186"/>
      <c r="B701" s="191"/>
      <c r="C701" s="192"/>
      <c r="D701" s="186"/>
      <c r="E701" s="193"/>
      <c r="F701" s="186"/>
      <c r="G701" s="190"/>
    </row>
    <row r="702" spans="1:7" ht="9.75" customHeight="1">
      <c r="A702" s="186"/>
      <c r="B702" s="191"/>
      <c r="C702" s="192"/>
      <c r="D702" s="186"/>
      <c r="E702" s="193"/>
      <c r="F702" s="186"/>
      <c r="G702" s="190"/>
    </row>
    <row r="703" spans="1:7" ht="9.75" customHeight="1">
      <c r="A703" s="186"/>
      <c r="B703" s="191"/>
      <c r="C703" s="194"/>
      <c r="D703" s="188"/>
      <c r="E703" s="189"/>
      <c r="F703" s="186"/>
      <c r="G703" s="190"/>
    </row>
    <row r="704" spans="1:7" ht="9.75" customHeight="1">
      <c r="A704" s="186"/>
      <c r="B704" s="191"/>
      <c r="C704" s="194"/>
      <c r="D704" s="188"/>
      <c r="E704" s="189"/>
      <c r="F704" s="186"/>
      <c r="G704" s="190"/>
    </row>
    <row r="705" spans="1:7" ht="9.75" customHeight="1">
      <c r="A705" s="186"/>
      <c r="B705" s="191"/>
      <c r="C705" s="194"/>
      <c r="D705" s="188"/>
      <c r="E705" s="189"/>
      <c r="F705" s="186"/>
      <c r="G705" s="190"/>
    </row>
    <row r="706" spans="1:7" ht="9.75" customHeight="1">
      <c r="A706" s="186"/>
      <c r="B706" s="191"/>
      <c r="C706" s="194"/>
      <c r="D706" s="188"/>
      <c r="E706" s="189"/>
      <c r="F706" s="186"/>
      <c r="G706" s="190"/>
    </row>
    <row r="707" spans="1:7" ht="9.75" customHeight="1">
      <c r="A707" s="186"/>
      <c r="B707" s="191"/>
      <c r="C707" s="194"/>
      <c r="D707" s="188"/>
      <c r="E707" s="189"/>
      <c r="F707" s="186"/>
      <c r="G707" s="190"/>
    </row>
    <row r="708" spans="1:7" ht="9.75" customHeight="1">
      <c r="A708" s="186"/>
      <c r="B708" s="191"/>
      <c r="C708" s="187"/>
      <c r="D708" s="188"/>
      <c r="E708" s="189"/>
      <c r="F708" s="186"/>
      <c r="G708" s="190"/>
    </row>
    <row r="709" spans="1:7" ht="9.75" customHeight="1">
      <c r="A709" s="186"/>
      <c r="B709" s="191"/>
      <c r="C709" s="187"/>
      <c r="D709" s="188"/>
      <c r="E709" s="189"/>
      <c r="F709" s="186"/>
      <c r="G709" s="190"/>
    </row>
    <row r="710" spans="1:7" ht="9.75" customHeight="1">
      <c r="A710" s="186"/>
      <c r="B710" s="191"/>
      <c r="C710" s="187"/>
      <c r="D710" s="188"/>
      <c r="E710" s="189"/>
      <c r="F710" s="186"/>
      <c r="G710" s="190"/>
    </row>
    <row r="711" spans="1:7" ht="9.75" customHeight="1">
      <c r="A711" s="186"/>
      <c r="B711" s="191"/>
      <c r="C711" s="187"/>
      <c r="D711" s="188"/>
      <c r="E711" s="189"/>
      <c r="F711" s="186"/>
      <c r="G711" s="190"/>
    </row>
    <row r="712" spans="1:7" ht="9.75" customHeight="1">
      <c r="A712" s="186"/>
      <c r="B712" s="191"/>
      <c r="C712" s="187"/>
      <c r="D712" s="188"/>
      <c r="E712" s="189"/>
      <c r="F712" s="186"/>
      <c r="G712" s="190"/>
    </row>
    <row r="713" spans="1:7" ht="9.75" customHeight="1">
      <c r="A713" s="186"/>
      <c r="B713" s="191"/>
      <c r="C713" s="187"/>
      <c r="D713" s="188"/>
      <c r="E713" s="189"/>
      <c r="F713" s="186"/>
      <c r="G713" s="190"/>
    </row>
    <row r="714" spans="1:7" ht="9.75" customHeight="1">
      <c r="A714" s="186"/>
      <c r="B714" s="191"/>
      <c r="C714" s="187"/>
      <c r="D714" s="188"/>
      <c r="E714" s="189"/>
      <c r="F714" s="186"/>
      <c r="G714" s="190"/>
    </row>
    <row r="715" spans="1:7" ht="9.75" customHeight="1">
      <c r="A715" s="186"/>
      <c r="B715" s="191"/>
      <c r="C715" s="187"/>
      <c r="D715" s="188"/>
      <c r="E715" s="189"/>
      <c r="F715" s="186"/>
      <c r="G715" s="190"/>
    </row>
    <row r="716" spans="1:7" ht="9.75" customHeight="1">
      <c r="A716" s="186"/>
      <c r="B716" s="191"/>
      <c r="C716" s="187"/>
      <c r="D716" s="188"/>
      <c r="E716" s="189"/>
      <c r="F716" s="186"/>
      <c r="G716" s="190"/>
    </row>
    <row r="717" spans="1:7" ht="9.75" customHeight="1">
      <c r="A717" s="186"/>
      <c r="B717" s="191"/>
      <c r="C717" s="187"/>
      <c r="D717" s="188"/>
      <c r="E717" s="189"/>
      <c r="F717" s="186"/>
      <c r="G717" s="190"/>
    </row>
    <row r="718" spans="1:7" ht="9.75" customHeight="1">
      <c r="A718" s="186"/>
      <c r="B718" s="191"/>
      <c r="C718" s="187"/>
      <c r="D718" s="188"/>
      <c r="E718" s="189"/>
      <c r="F718" s="186"/>
      <c r="G718" s="190"/>
    </row>
    <row r="719" spans="1:7" ht="9.75" customHeight="1">
      <c r="A719" s="186"/>
      <c r="B719" s="191"/>
      <c r="C719" s="187"/>
      <c r="D719" s="188"/>
      <c r="E719" s="189"/>
      <c r="F719" s="186"/>
      <c r="G719" s="190"/>
    </row>
    <row r="720" spans="1:7" ht="9.75" customHeight="1">
      <c r="A720" s="186"/>
      <c r="B720" s="191"/>
      <c r="C720" s="187"/>
      <c r="D720" s="188"/>
      <c r="E720" s="189"/>
      <c r="F720" s="186"/>
      <c r="G720" s="190"/>
    </row>
    <row r="721" spans="1:7" ht="9.75" customHeight="1">
      <c r="A721" s="186"/>
      <c r="B721" s="191"/>
      <c r="C721" s="187"/>
      <c r="D721" s="188"/>
      <c r="E721" s="189"/>
      <c r="F721" s="186"/>
      <c r="G721" s="190"/>
    </row>
    <row r="722" spans="1:7" ht="9.75" customHeight="1">
      <c r="A722" s="186"/>
      <c r="B722" s="191"/>
      <c r="C722" s="187"/>
      <c r="D722" s="188"/>
      <c r="E722" s="189"/>
      <c r="F722" s="186"/>
      <c r="G722" s="190"/>
    </row>
    <row r="723" spans="1:7" ht="9.75" customHeight="1">
      <c r="A723" s="186"/>
      <c r="B723" s="191"/>
      <c r="C723" s="187"/>
      <c r="D723" s="188"/>
      <c r="E723" s="189"/>
      <c r="F723" s="186"/>
      <c r="G723" s="190"/>
    </row>
    <row r="724" spans="1:7" ht="9.75" customHeight="1">
      <c r="A724" s="186"/>
      <c r="B724" s="191"/>
      <c r="C724" s="187"/>
      <c r="D724" s="188"/>
      <c r="E724" s="189"/>
      <c r="F724" s="186"/>
      <c r="G724" s="190"/>
    </row>
    <row r="725" spans="1:7" ht="9.75" customHeight="1">
      <c r="A725" s="186"/>
      <c r="B725" s="191"/>
      <c r="C725" s="187"/>
      <c r="D725" s="188"/>
      <c r="E725" s="189"/>
      <c r="F725" s="186"/>
      <c r="G725" s="190"/>
    </row>
    <row r="726" spans="1:7" ht="9.75" customHeight="1">
      <c r="A726" s="186"/>
      <c r="B726" s="191"/>
      <c r="C726" s="187"/>
      <c r="D726" s="188"/>
      <c r="E726" s="189"/>
      <c r="F726" s="186"/>
      <c r="G726" s="190"/>
    </row>
    <row r="727" spans="1:7" ht="9.75" customHeight="1">
      <c r="A727" s="186"/>
      <c r="B727" s="191"/>
      <c r="C727" s="187"/>
      <c r="D727" s="188"/>
      <c r="E727" s="189"/>
      <c r="F727" s="186"/>
      <c r="G727" s="190"/>
    </row>
    <row r="728" spans="1:7" ht="9.75" customHeight="1">
      <c r="A728" s="186"/>
      <c r="B728" s="191"/>
      <c r="C728" s="187"/>
      <c r="D728" s="188"/>
      <c r="E728" s="189"/>
      <c r="F728" s="186"/>
      <c r="G728" s="190"/>
    </row>
    <row r="729" spans="1:7" ht="9.75" customHeight="1">
      <c r="A729" s="186"/>
      <c r="B729" s="191"/>
      <c r="C729" s="187"/>
      <c r="D729" s="188"/>
      <c r="E729" s="189"/>
      <c r="F729" s="186"/>
      <c r="G729" s="190"/>
    </row>
    <row r="730" spans="1:7" ht="9.75" customHeight="1">
      <c r="A730" s="186"/>
      <c r="B730" s="191"/>
      <c r="C730" s="187"/>
      <c r="D730" s="188"/>
      <c r="E730" s="189"/>
      <c r="F730" s="186"/>
      <c r="G730" s="190"/>
    </row>
    <row r="731" spans="1:7" ht="9.75" customHeight="1">
      <c r="A731" s="186"/>
      <c r="B731" s="191"/>
      <c r="C731" s="187"/>
      <c r="D731" s="188"/>
      <c r="E731" s="189"/>
      <c r="F731" s="186"/>
      <c r="G731" s="190"/>
    </row>
    <row r="732" spans="1:7" ht="9.75" customHeight="1">
      <c r="A732" s="186"/>
      <c r="B732" s="191"/>
      <c r="C732" s="187"/>
      <c r="D732" s="188"/>
      <c r="E732" s="189"/>
      <c r="F732" s="186"/>
      <c r="G732" s="190"/>
    </row>
    <row r="733" spans="1:7" ht="9.75" customHeight="1">
      <c r="A733" s="186"/>
      <c r="B733" s="191"/>
      <c r="C733" s="187"/>
      <c r="D733" s="188"/>
      <c r="E733" s="189"/>
      <c r="F733" s="186"/>
      <c r="G733" s="190"/>
    </row>
    <row r="734" spans="1:7" ht="9.75" customHeight="1">
      <c r="A734" s="186"/>
      <c r="B734" s="191"/>
      <c r="C734" s="187"/>
      <c r="D734" s="188"/>
      <c r="E734" s="189"/>
      <c r="F734" s="186"/>
      <c r="G734" s="190"/>
    </row>
    <row r="735" spans="1:7" ht="9.75" customHeight="1">
      <c r="A735" s="186"/>
      <c r="B735" s="191"/>
      <c r="C735" s="187"/>
      <c r="D735" s="188"/>
      <c r="E735" s="189"/>
      <c r="F735" s="186"/>
      <c r="G735" s="190"/>
    </row>
    <row r="736" spans="1:7" ht="9.75" customHeight="1">
      <c r="A736" s="186"/>
      <c r="B736" s="191"/>
      <c r="C736" s="187"/>
      <c r="D736" s="188"/>
      <c r="E736" s="189"/>
      <c r="F736" s="186"/>
      <c r="G736" s="190"/>
    </row>
    <row r="737" spans="1:7" ht="9.75" customHeight="1">
      <c r="A737" s="186"/>
      <c r="B737" s="191"/>
      <c r="C737" s="187"/>
      <c r="D737" s="188"/>
      <c r="E737" s="189"/>
      <c r="F737" s="186"/>
      <c r="G737" s="190"/>
    </row>
    <row r="738" spans="1:7" ht="9.75" customHeight="1">
      <c r="A738" s="186"/>
      <c r="B738" s="191"/>
      <c r="C738" s="187"/>
      <c r="D738" s="188"/>
      <c r="E738" s="189"/>
      <c r="F738" s="186"/>
      <c r="G738" s="190"/>
    </row>
    <row r="739" spans="1:7" ht="9.75" customHeight="1">
      <c r="A739" s="186"/>
      <c r="B739" s="191"/>
      <c r="C739" s="187"/>
      <c r="D739" s="188"/>
      <c r="E739" s="189"/>
      <c r="F739" s="186"/>
      <c r="G739" s="190"/>
    </row>
    <row r="740" spans="1:7" ht="9.75" customHeight="1">
      <c r="A740" s="186"/>
      <c r="B740" s="191"/>
      <c r="C740" s="187"/>
      <c r="D740" s="188"/>
      <c r="E740" s="189"/>
      <c r="F740" s="186"/>
      <c r="G740" s="190"/>
    </row>
    <row r="741" spans="1:7" ht="9.75" customHeight="1">
      <c r="A741" s="186"/>
      <c r="B741" s="191"/>
      <c r="C741" s="187"/>
      <c r="D741" s="188"/>
      <c r="E741" s="189"/>
      <c r="F741" s="186"/>
      <c r="G741" s="190"/>
    </row>
    <row r="742" spans="1:7" ht="9.75" customHeight="1">
      <c r="A742" s="186"/>
      <c r="B742" s="191"/>
      <c r="C742" s="187"/>
      <c r="D742" s="188"/>
      <c r="E742" s="189"/>
      <c r="F742" s="186"/>
      <c r="G742" s="190"/>
    </row>
    <row r="743" spans="1:7" ht="9.75" customHeight="1">
      <c r="A743" s="186"/>
      <c r="B743" s="191"/>
      <c r="C743" s="187"/>
      <c r="D743" s="188"/>
      <c r="E743" s="189"/>
      <c r="F743" s="186"/>
      <c r="G743" s="190"/>
    </row>
    <row r="744" spans="1:7" ht="9.75" customHeight="1">
      <c r="A744" s="186"/>
      <c r="B744" s="191"/>
      <c r="C744" s="187"/>
      <c r="D744" s="188"/>
      <c r="E744" s="189"/>
      <c r="F744" s="186"/>
      <c r="G744" s="190"/>
    </row>
    <row r="745" spans="1:7" ht="9.75" customHeight="1">
      <c r="A745" s="186"/>
      <c r="B745" s="191"/>
      <c r="C745" s="187"/>
      <c r="D745" s="188"/>
      <c r="E745" s="189"/>
      <c r="F745" s="186"/>
      <c r="G745" s="190"/>
    </row>
    <row r="746" spans="1:7" ht="9.75" customHeight="1">
      <c r="A746" s="186"/>
      <c r="B746" s="191"/>
      <c r="C746" s="187"/>
      <c r="D746" s="188"/>
      <c r="E746" s="189"/>
      <c r="F746" s="186"/>
      <c r="G746" s="190"/>
    </row>
    <row r="747" spans="1:7" ht="9.75" customHeight="1">
      <c r="A747" s="186"/>
      <c r="B747" s="191"/>
      <c r="C747" s="187"/>
      <c r="D747" s="188"/>
      <c r="E747" s="189"/>
      <c r="F747" s="186"/>
      <c r="G747" s="190"/>
    </row>
    <row r="748" spans="1:7" ht="9.75" customHeight="1">
      <c r="A748" s="186"/>
      <c r="B748" s="191"/>
      <c r="C748" s="187"/>
      <c r="D748" s="188"/>
      <c r="E748" s="189"/>
      <c r="F748" s="186"/>
      <c r="G748" s="190"/>
    </row>
    <row r="749" spans="1:7" ht="9.75" customHeight="1">
      <c r="A749" s="186"/>
      <c r="B749" s="191"/>
      <c r="C749" s="187"/>
      <c r="D749" s="188"/>
      <c r="E749" s="189"/>
      <c r="F749" s="186"/>
      <c r="G749" s="190"/>
    </row>
    <row r="750" spans="1:7" ht="9.75" customHeight="1">
      <c r="A750" s="186"/>
      <c r="B750" s="191"/>
      <c r="C750" s="187"/>
      <c r="D750" s="188"/>
      <c r="E750" s="189"/>
      <c r="F750" s="186"/>
      <c r="G750" s="190"/>
    </row>
    <row r="751" spans="1:7" ht="9.75" customHeight="1">
      <c r="A751" s="186"/>
      <c r="B751" s="191"/>
      <c r="C751" s="187"/>
      <c r="D751" s="188"/>
      <c r="E751" s="189"/>
      <c r="F751" s="186"/>
      <c r="G751" s="190"/>
    </row>
    <row r="752" spans="1:7" ht="9.75" customHeight="1">
      <c r="A752" s="186"/>
      <c r="B752" s="191"/>
      <c r="C752" s="187"/>
      <c r="D752" s="188"/>
      <c r="E752" s="189"/>
      <c r="F752" s="186"/>
      <c r="G752" s="190"/>
    </row>
    <row r="753" spans="1:7" ht="9.75" customHeight="1">
      <c r="A753" s="186"/>
      <c r="B753" s="191"/>
      <c r="C753" s="187"/>
      <c r="D753" s="188"/>
      <c r="E753" s="189"/>
      <c r="F753" s="186"/>
      <c r="G753" s="190"/>
    </row>
    <row r="754" spans="1:7" ht="9.75" customHeight="1">
      <c r="A754" s="186"/>
      <c r="B754" s="191"/>
      <c r="C754" s="187"/>
      <c r="D754" s="188"/>
      <c r="E754" s="189"/>
      <c r="F754" s="186"/>
      <c r="G754" s="190"/>
    </row>
    <row r="755" spans="1:7" ht="9.75" customHeight="1">
      <c r="A755" s="186"/>
      <c r="B755" s="191"/>
      <c r="C755" s="187"/>
      <c r="D755" s="188"/>
      <c r="E755" s="189"/>
      <c r="F755" s="186"/>
      <c r="G755" s="190"/>
    </row>
    <row r="756" spans="1:7" ht="9.75" customHeight="1">
      <c r="A756" s="186"/>
      <c r="B756" s="191"/>
      <c r="C756" s="187"/>
      <c r="D756" s="188"/>
      <c r="E756" s="189"/>
      <c r="F756" s="186"/>
      <c r="G756" s="190"/>
    </row>
    <row r="757" spans="1:7" ht="9.75" customHeight="1">
      <c r="A757" s="186"/>
      <c r="B757" s="191"/>
      <c r="C757" s="187"/>
      <c r="D757" s="188"/>
      <c r="E757" s="189"/>
      <c r="F757" s="186"/>
      <c r="G757" s="190"/>
    </row>
    <row r="758" spans="1:7" ht="9.75" customHeight="1">
      <c r="A758" s="186"/>
      <c r="B758" s="191"/>
      <c r="C758" s="187"/>
      <c r="D758" s="188"/>
      <c r="E758" s="189"/>
      <c r="F758" s="186"/>
      <c r="G758" s="190"/>
    </row>
    <row r="759" spans="1:7" ht="9.75" customHeight="1">
      <c r="A759" s="186"/>
      <c r="B759" s="191"/>
      <c r="C759" s="187"/>
      <c r="D759" s="188"/>
      <c r="E759" s="189"/>
      <c r="F759" s="186"/>
      <c r="G759" s="190"/>
    </row>
    <row r="760" spans="1:7" ht="9.75" customHeight="1">
      <c r="A760" s="186"/>
      <c r="B760" s="191"/>
      <c r="C760" s="187"/>
      <c r="D760" s="188"/>
      <c r="E760" s="189"/>
      <c r="F760" s="186"/>
      <c r="G760" s="190"/>
    </row>
    <row r="761" spans="1:7" ht="9.75" customHeight="1">
      <c r="A761" s="186"/>
      <c r="B761" s="191"/>
      <c r="C761" s="187"/>
      <c r="D761" s="188"/>
      <c r="E761" s="189"/>
      <c r="F761" s="186"/>
      <c r="G761" s="190"/>
    </row>
    <row r="762" spans="1:7" ht="9.75" customHeight="1">
      <c r="A762" s="186"/>
      <c r="B762" s="191"/>
      <c r="C762" s="187"/>
      <c r="D762" s="188"/>
      <c r="E762" s="189"/>
      <c r="F762" s="186"/>
      <c r="G762" s="190"/>
    </row>
    <row r="763" spans="1:7" ht="9.75" customHeight="1">
      <c r="A763" s="186"/>
      <c r="B763" s="191"/>
      <c r="C763" s="187"/>
      <c r="D763" s="188"/>
      <c r="E763" s="189"/>
      <c r="F763" s="186"/>
      <c r="G763" s="190"/>
    </row>
    <row r="764" spans="1:7" ht="9.75" customHeight="1">
      <c r="A764" s="186"/>
      <c r="B764" s="191"/>
      <c r="C764" s="187"/>
      <c r="D764" s="188"/>
      <c r="E764" s="189"/>
      <c r="F764" s="186"/>
      <c r="G764" s="190"/>
    </row>
    <row r="765" spans="1:7" ht="9.75" customHeight="1">
      <c r="A765" s="186"/>
      <c r="B765" s="191"/>
      <c r="C765" s="187"/>
      <c r="D765" s="188"/>
      <c r="E765" s="189"/>
      <c r="F765" s="186"/>
      <c r="G765" s="190"/>
    </row>
    <row r="766" spans="1:7" ht="9.75" customHeight="1">
      <c r="A766" s="186"/>
      <c r="B766" s="191"/>
      <c r="C766" s="187"/>
      <c r="D766" s="188"/>
      <c r="E766" s="189"/>
      <c r="F766" s="186"/>
      <c r="G766" s="190"/>
    </row>
    <row r="767" spans="1:7" ht="9.75" customHeight="1">
      <c r="A767" s="186"/>
      <c r="B767" s="191"/>
      <c r="C767" s="187"/>
      <c r="D767" s="188"/>
      <c r="E767" s="189"/>
      <c r="F767" s="186"/>
      <c r="G767" s="190"/>
    </row>
    <row r="768" spans="1:7" ht="9.75" customHeight="1">
      <c r="A768" s="186"/>
      <c r="B768" s="191"/>
      <c r="C768" s="187"/>
      <c r="D768" s="188"/>
      <c r="E768" s="189"/>
      <c r="F768" s="186"/>
      <c r="G768" s="190"/>
    </row>
    <row r="769" spans="1:7" ht="9.75" customHeight="1">
      <c r="A769" s="186"/>
      <c r="B769" s="191"/>
      <c r="C769" s="187"/>
      <c r="D769" s="188"/>
      <c r="E769" s="189"/>
      <c r="F769" s="186"/>
      <c r="G769" s="190"/>
    </row>
    <row r="770" spans="1:7" ht="9.75" customHeight="1">
      <c r="A770" s="186"/>
      <c r="B770" s="191"/>
      <c r="C770" s="187"/>
      <c r="D770" s="188"/>
      <c r="E770" s="189"/>
      <c r="F770" s="186"/>
      <c r="G770" s="190"/>
    </row>
    <row r="771" spans="1:7" ht="9.75" customHeight="1">
      <c r="A771" s="186"/>
      <c r="B771" s="191"/>
      <c r="C771" s="187"/>
      <c r="D771" s="188"/>
      <c r="E771" s="189"/>
      <c r="F771" s="186"/>
      <c r="G771" s="190"/>
    </row>
    <row r="772" spans="1:7" ht="9.75" customHeight="1">
      <c r="A772" s="186"/>
      <c r="B772" s="191"/>
      <c r="C772" s="187"/>
      <c r="D772" s="188"/>
      <c r="E772" s="189"/>
      <c r="F772" s="186"/>
      <c r="G772" s="190"/>
    </row>
    <row r="773" spans="1:7" ht="9.75" customHeight="1">
      <c r="A773" s="186"/>
      <c r="B773" s="191"/>
      <c r="C773" s="187"/>
      <c r="D773" s="188"/>
      <c r="E773" s="189"/>
      <c r="F773" s="186"/>
      <c r="G773" s="190"/>
    </row>
    <row r="774" spans="1:7" ht="9.75" customHeight="1">
      <c r="A774" s="186"/>
      <c r="B774" s="191"/>
      <c r="C774" s="187"/>
      <c r="D774" s="188"/>
      <c r="E774" s="189"/>
      <c r="F774" s="186"/>
      <c r="G774" s="190"/>
    </row>
    <row r="775" spans="1:7" ht="9.75" customHeight="1">
      <c r="A775" s="186"/>
      <c r="B775" s="191"/>
      <c r="C775" s="187"/>
      <c r="D775" s="188"/>
      <c r="E775" s="189"/>
      <c r="F775" s="186"/>
      <c r="G775" s="190"/>
    </row>
    <row r="776" spans="1:7" ht="9.75" customHeight="1">
      <c r="A776" s="186"/>
      <c r="B776" s="191"/>
      <c r="C776" s="187"/>
      <c r="D776" s="188"/>
      <c r="E776" s="189"/>
      <c r="F776" s="186"/>
      <c r="G776" s="190"/>
    </row>
    <row r="777" spans="1:7" ht="9.75" customHeight="1">
      <c r="A777" s="186"/>
      <c r="B777" s="191"/>
      <c r="C777" s="187"/>
      <c r="D777" s="188"/>
      <c r="E777" s="189"/>
      <c r="F777" s="186"/>
      <c r="G777" s="190"/>
    </row>
    <row r="778" spans="1:7" ht="9.75" customHeight="1">
      <c r="A778" s="186"/>
      <c r="B778" s="191"/>
      <c r="C778" s="187"/>
      <c r="D778" s="188"/>
      <c r="E778" s="189"/>
      <c r="F778" s="186"/>
      <c r="G778" s="190"/>
    </row>
    <row r="779" spans="1:7" ht="9.75" customHeight="1">
      <c r="A779" s="186"/>
      <c r="B779" s="191"/>
      <c r="C779" s="187"/>
      <c r="D779" s="188"/>
      <c r="E779" s="189"/>
      <c r="F779" s="186"/>
      <c r="G779" s="190"/>
    </row>
    <row r="780" spans="1:7" ht="9.75" customHeight="1">
      <c r="A780" s="186"/>
      <c r="B780" s="191"/>
      <c r="C780" s="187"/>
      <c r="D780" s="188"/>
      <c r="E780" s="189"/>
      <c r="F780" s="186"/>
      <c r="G780" s="190"/>
    </row>
    <row r="781" spans="1:7" ht="9.75" customHeight="1">
      <c r="A781" s="186"/>
      <c r="B781" s="191"/>
      <c r="C781" s="187"/>
      <c r="D781" s="188"/>
      <c r="E781" s="189"/>
      <c r="F781" s="186"/>
      <c r="G781" s="190"/>
    </row>
    <row r="782" spans="1:7" ht="9.75" customHeight="1">
      <c r="A782" s="186"/>
      <c r="B782" s="191"/>
      <c r="C782" s="187"/>
      <c r="D782" s="188"/>
      <c r="E782" s="189"/>
      <c r="F782" s="186"/>
      <c r="G782" s="190"/>
    </row>
    <row r="783" spans="1:7" ht="9.75" customHeight="1">
      <c r="A783" s="186"/>
      <c r="B783" s="191"/>
      <c r="C783" s="195"/>
      <c r="D783" s="186"/>
      <c r="E783" s="196"/>
      <c r="F783" s="186"/>
      <c r="G783" s="190"/>
    </row>
    <row r="784" spans="1:7" ht="9.75" customHeight="1">
      <c r="A784" s="186"/>
      <c r="B784" s="191"/>
      <c r="C784" s="195"/>
      <c r="D784" s="186"/>
      <c r="E784" s="196"/>
      <c r="F784" s="186"/>
      <c r="G784" s="190"/>
    </row>
    <row r="785" spans="1:7" ht="9.75" customHeight="1">
      <c r="A785" s="186"/>
      <c r="B785" s="191"/>
      <c r="C785" s="195"/>
      <c r="D785" s="186"/>
      <c r="E785" s="196"/>
      <c r="F785" s="186"/>
      <c r="G785" s="190"/>
    </row>
    <row r="786" spans="1:7" ht="9.75" customHeight="1">
      <c r="A786" s="186"/>
      <c r="B786" s="191"/>
      <c r="C786" s="195"/>
      <c r="D786" s="186"/>
      <c r="E786" s="196"/>
      <c r="F786" s="186"/>
      <c r="G786" s="190"/>
    </row>
    <row r="787" spans="1:7" ht="9.75" customHeight="1">
      <c r="A787" s="186"/>
      <c r="B787" s="191"/>
      <c r="C787" s="195"/>
      <c r="D787" s="186"/>
      <c r="E787" s="196"/>
      <c r="F787" s="186"/>
      <c r="G787" s="190"/>
    </row>
    <row r="788" spans="1:7" ht="9.75" customHeight="1">
      <c r="A788" s="186"/>
      <c r="B788" s="191"/>
      <c r="C788" s="195"/>
      <c r="D788" s="186"/>
      <c r="E788" s="199"/>
      <c r="F788" s="186"/>
      <c r="G788" s="190"/>
    </row>
    <row r="789" spans="1:7" ht="9.75" customHeight="1">
      <c r="A789" s="186"/>
      <c r="B789" s="191"/>
      <c r="C789" s="195"/>
      <c r="D789" s="186"/>
      <c r="E789" s="199"/>
      <c r="F789" s="186"/>
      <c r="G789" s="190"/>
    </row>
    <row r="790" spans="1:7" ht="9.75" customHeight="1">
      <c r="A790" s="186"/>
      <c r="B790" s="191"/>
      <c r="C790" s="195"/>
      <c r="D790" s="186"/>
      <c r="E790" s="199"/>
      <c r="F790" s="186"/>
      <c r="G790" s="190"/>
    </row>
    <row r="791" spans="1:7" ht="9.75" customHeight="1">
      <c r="A791" s="186"/>
      <c r="B791" s="191"/>
      <c r="C791" s="195"/>
      <c r="D791" s="186"/>
      <c r="E791" s="199"/>
      <c r="F791" s="186"/>
      <c r="G791" s="190"/>
    </row>
    <row r="792" spans="1:7" ht="9.75" customHeight="1">
      <c r="A792" s="186"/>
      <c r="B792" s="191"/>
      <c r="C792" s="195"/>
      <c r="D792" s="186"/>
      <c r="E792" s="199"/>
      <c r="F792" s="186"/>
      <c r="G792" s="190"/>
    </row>
    <row r="793" spans="1:7" ht="9.75" customHeight="1">
      <c r="A793" s="186"/>
      <c r="B793" s="191"/>
      <c r="C793" s="187"/>
      <c r="D793" s="188"/>
      <c r="E793" s="189"/>
      <c r="F793" s="186"/>
      <c r="G793" s="190"/>
    </row>
    <row r="794" spans="1:7" ht="9.75" customHeight="1">
      <c r="A794" s="186"/>
      <c r="B794" s="191"/>
      <c r="C794" s="187"/>
      <c r="D794" s="188"/>
      <c r="E794" s="189"/>
      <c r="F794" s="186"/>
      <c r="G794" s="190"/>
    </row>
    <row r="795" spans="1:7" ht="9.75" customHeight="1">
      <c r="A795" s="186"/>
      <c r="B795" s="191"/>
      <c r="C795" s="187"/>
      <c r="D795" s="188"/>
      <c r="E795" s="189"/>
      <c r="F795" s="186"/>
      <c r="G795" s="190"/>
    </row>
    <row r="796" spans="1:7" ht="9.75" customHeight="1">
      <c r="A796" s="186"/>
      <c r="B796" s="191"/>
      <c r="C796" s="187"/>
      <c r="D796" s="188"/>
      <c r="E796" s="189"/>
      <c r="F796" s="186"/>
      <c r="G796" s="190"/>
    </row>
    <row r="797" spans="1:7" ht="9.75" customHeight="1">
      <c r="A797" s="186"/>
      <c r="B797" s="191"/>
      <c r="C797" s="187"/>
      <c r="D797" s="188"/>
      <c r="E797" s="189"/>
      <c r="F797" s="186"/>
      <c r="G797" s="190"/>
    </row>
    <row r="798" spans="1:7" ht="9.75" customHeight="1">
      <c r="A798" s="186"/>
      <c r="B798" s="191"/>
      <c r="C798" s="187"/>
      <c r="D798" s="188"/>
      <c r="E798" s="189"/>
      <c r="F798" s="186"/>
      <c r="G798" s="190"/>
    </row>
    <row r="799" spans="1:7" ht="9.75" customHeight="1">
      <c r="A799" s="186"/>
      <c r="B799" s="191"/>
      <c r="C799" s="187"/>
      <c r="D799" s="188"/>
      <c r="E799" s="189"/>
      <c r="F799" s="186"/>
      <c r="G799" s="190"/>
    </row>
    <row r="800" spans="1:7" ht="9.75" customHeight="1">
      <c r="A800" s="186"/>
      <c r="B800" s="191"/>
      <c r="C800" s="187"/>
      <c r="D800" s="188"/>
      <c r="E800" s="189"/>
      <c r="F800" s="186"/>
      <c r="G800" s="190"/>
    </row>
    <row r="801" spans="1:7" ht="9.75" customHeight="1">
      <c r="A801" s="186"/>
      <c r="B801" s="191"/>
      <c r="C801" s="187"/>
      <c r="D801" s="188"/>
      <c r="E801" s="189"/>
      <c r="F801" s="186"/>
      <c r="G801" s="190"/>
    </row>
    <row r="802" spans="1:7" ht="9.75" customHeight="1">
      <c r="A802" s="186"/>
      <c r="B802" s="191"/>
      <c r="C802" s="187"/>
      <c r="D802" s="188"/>
      <c r="E802" s="189"/>
      <c r="F802" s="186"/>
      <c r="G802" s="190"/>
    </row>
    <row r="803" spans="1:7" ht="9.75" customHeight="1">
      <c r="A803" s="186"/>
      <c r="B803" s="191"/>
      <c r="C803" s="187"/>
      <c r="D803" s="188"/>
      <c r="E803" s="189"/>
      <c r="F803" s="186"/>
      <c r="G803" s="190"/>
    </row>
    <row r="804" spans="1:7" ht="9.75" customHeight="1">
      <c r="A804" s="186"/>
      <c r="B804" s="191"/>
      <c r="C804" s="187"/>
      <c r="D804" s="188"/>
      <c r="E804" s="189"/>
      <c r="F804" s="186"/>
      <c r="G804" s="190"/>
    </row>
    <row r="805" spans="1:7" ht="9.75" customHeight="1">
      <c r="A805" s="186"/>
      <c r="B805" s="191"/>
      <c r="C805" s="187"/>
      <c r="D805" s="188"/>
      <c r="E805" s="189"/>
      <c r="F805" s="186"/>
      <c r="G805" s="190"/>
    </row>
    <row r="806" spans="1:7" ht="9.75" customHeight="1">
      <c r="A806" s="186"/>
      <c r="B806" s="191"/>
      <c r="C806" s="187"/>
      <c r="D806" s="188"/>
      <c r="E806" s="189"/>
      <c r="F806" s="186"/>
      <c r="G806" s="190"/>
    </row>
    <row r="807" spans="1:7" ht="9.75" customHeight="1">
      <c r="A807" s="186"/>
      <c r="B807" s="191"/>
      <c r="C807" s="187"/>
      <c r="D807" s="188"/>
      <c r="E807" s="189"/>
      <c r="F807" s="186"/>
      <c r="G807" s="190"/>
    </row>
    <row r="808" spans="1:7" ht="9.75" customHeight="1">
      <c r="A808" s="186"/>
      <c r="B808" s="191"/>
      <c r="C808" s="187"/>
      <c r="D808" s="188"/>
      <c r="E808" s="189"/>
      <c r="F808" s="186"/>
      <c r="G808" s="190"/>
    </row>
    <row r="809" spans="1:7" ht="9.75" customHeight="1">
      <c r="A809" s="186"/>
      <c r="B809" s="191"/>
      <c r="C809" s="187"/>
      <c r="D809" s="188"/>
      <c r="E809" s="189"/>
      <c r="F809" s="186"/>
      <c r="G809" s="190"/>
    </row>
    <row r="810" spans="1:7" ht="9.75" customHeight="1">
      <c r="A810" s="186"/>
      <c r="B810" s="191"/>
      <c r="C810" s="187"/>
      <c r="D810" s="188"/>
      <c r="E810" s="189"/>
      <c r="F810" s="186"/>
      <c r="G810" s="190"/>
    </row>
    <row r="811" spans="1:7" ht="9.75" customHeight="1">
      <c r="A811" s="186"/>
      <c r="B811" s="191"/>
      <c r="C811" s="187"/>
      <c r="D811" s="188"/>
      <c r="E811" s="189"/>
      <c r="F811" s="186"/>
      <c r="G811" s="190"/>
    </row>
    <row r="812" spans="1:7" ht="9.75" customHeight="1">
      <c r="A812" s="186"/>
      <c r="B812" s="191"/>
      <c r="C812" s="187"/>
      <c r="D812" s="188"/>
      <c r="E812" s="189"/>
      <c r="F812" s="186"/>
      <c r="G812" s="190"/>
    </row>
    <row r="813" spans="1:7" ht="9.75" customHeight="1">
      <c r="A813" s="186"/>
      <c r="B813" s="191"/>
      <c r="C813" s="187"/>
      <c r="D813" s="188"/>
      <c r="E813" s="189"/>
      <c r="F813" s="186"/>
      <c r="G813" s="190"/>
    </row>
    <row r="814" spans="1:7" ht="9.75" customHeight="1">
      <c r="A814" s="186"/>
      <c r="B814" s="191"/>
      <c r="C814" s="187"/>
      <c r="D814" s="188"/>
      <c r="E814" s="189"/>
      <c r="F814" s="186"/>
      <c r="G814" s="190"/>
    </row>
    <row r="815" spans="1:7" ht="9.75" customHeight="1">
      <c r="A815" s="186"/>
      <c r="B815" s="191"/>
      <c r="C815" s="187"/>
      <c r="D815" s="188"/>
      <c r="E815" s="189"/>
      <c r="F815" s="186"/>
      <c r="G815" s="190"/>
    </row>
    <row r="816" spans="1:7" ht="9.75" customHeight="1">
      <c r="A816" s="186"/>
      <c r="B816" s="191"/>
      <c r="C816" s="187"/>
      <c r="D816" s="188"/>
      <c r="E816" s="189"/>
      <c r="F816" s="186"/>
      <c r="G816" s="190"/>
    </row>
    <row r="817" spans="1:7" ht="9.75" customHeight="1">
      <c r="A817" s="186"/>
      <c r="B817" s="191"/>
      <c r="C817" s="187"/>
      <c r="D817" s="188"/>
      <c r="E817" s="189"/>
      <c r="F817" s="186"/>
      <c r="G817" s="190"/>
    </row>
    <row r="818" spans="1:7" ht="9.75" customHeight="1">
      <c r="A818" s="186"/>
      <c r="B818" s="191"/>
      <c r="C818" s="187"/>
      <c r="D818" s="188"/>
      <c r="E818" s="189"/>
      <c r="F818" s="186"/>
      <c r="G818" s="190"/>
    </row>
    <row r="819" spans="1:7" ht="9.75" customHeight="1">
      <c r="A819" s="186"/>
      <c r="B819" s="191"/>
      <c r="C819" s="187"/>
      <c r="D819" s="188"/>
      <c r="E819" s="189"/>
      <c r="F819" s="186"/>
      <c r="G819" s="190"/>
    </row>
    <row r="820" spans="1:7" ht="9.75" customHeight="1">
      <c r="A820" s="186"/>
      <c r="B820" s="191"/>
      <c r="C820" s="187"/>
      <c r="D820" s="188"/>
      <c r="E820" s="189"/>
      <c r="F820" s="186"/>
      <c r="G820" s="190"/>
    </row>
    <row r="821" spans="1:7" ht="9.75" customHeight="1">
      <c r="A821" s="186"/>
      <c r="B821" s="191"/>
      <c r="C821" s="187"/>
      <c r="D821" s="188"/>
      <c r="E821" s="189"/>
      <c r="F821" s="186"/>
      <c r="G821" s="190"/>
    </row>
    <row r="822" spans="1:7" ht="7.5" customHeight="1">
      <c r="A822" s="186"/>
      <c r="B822" s="191"/>
      <c r="C822" s="187"/>
      <c r="D822" s="188"/>
      <c r="E822" s="189"/>
      <c r="F822" s="186"/>
      <c r="G822" s="190"/>
    </row>
    <row r="823" spans="1:7" ht="9.75" customHeight="1">
      <c r="A823" s="186"/>
      <c r="B823" s="191"/>
      <c r="C823" s="187"/>
      <c r="D823" s="188"/>
      <c r="E823" s="189"/>
      <c r="F823" s="186"/>
      <c r="G823" s="190"/>
    </row>
    <row r="824" spans="1:7" ht="9.75" customHeight="1">
      <c r="A824" s="186"/>
      <c r="B824" s="191"/>
      <c r="C824" s="187"/>
      <c r="D824" s="188"/>
      <c r="E824" s="189"/>
      <c r="F824" s="186"/>
      <c r="G824" s="190"/>
    </row>
    <row r="825" spans="1:7" ht="9.75" customHeight="1">
      <c r="A825" s="186"/>
      <c r="B825" s="191"/>
      <c r="C825" s="187"/>
      <c r="D825" s="188"/>
      <c r="E825" s="189"/>
      <c r="F825" s="186"/>
      <c r="G825" s="190"/>
    </row>
    <row r="826" spans="1:7" ht="9.75" customHeight="1">
      <c r="A826" s="186"/>
      <c r="B826" s="191"/>
      <c r="C826" s="187"/>
      <c r="D826" s="188"/>
      <c r="E826" s="189"/>
      <c r="F826" s="186"/>
      <c r="G826" s="190"/>
    </row>
    <row r="827" spans="1:7" ht="9.75" customHeight="1">
      <c r="A827" s="186"/>
      <c r="B827" s="191"/>
      <c r="C827" s="187"/>
      <c r="D827" s="188"/>
      <c r="E827" s="189"/>
      <c r="F827" s="186"/>
      <c r="G827" s="190"/>
    </row>
    <row r="828" spans="1:7" ht="9.75" customHeight="1">
      <c r="A828" s="186"/>
      <c r="B828" s="191"/>
      <c r="C828" s="187"/>
      <c r="D828" s="188"/>
      <c r="E828" s="189"/>
      <c r="F828" s="186"/>
      <c r="G828" s="190"/>
    </row>
    <row r="829" spans="1:7" ht="9.75" customHeight="1">
      <c r="A829" s="186"/>
      <c r="B829" s="191"/>
      <c r="C829" s="187"/>
      <c r="D829" s="188"/>
      <c r="E829" s="189"/>
      <c r="F829" s="186"/>
      <c r="G829" s="190"/>
    </row>
    <row r="830" spans="1:7" ht="9.75" customHeight="1">
      <c r="A830" s="186"/>
      <c r="B830" s="191"/>
      <c r="C830" s="187"/>
      <c r="D830" s="188"/>
      <c r="E830" s="189"/>
      <c r="F830" s="186"/>
      <c r="G830" s="190"/>
    </row>
    <row r="831" spans="1:7" ht="9.75" customHeight="1">
      <c r="A831" s="186"/>
      <c r="B831" s="191"/>
      <c r="C831" s="187"/>
      <c r="D831" s="188"/>
      <c r="E831" s="189"/>
      <c r="F831" s="186"/>
      <c r="G831" s="190"/>
    </row>
    <row r="832" spans="1:7" ht="6.75" customHeight="1">
      <c r="A832" s="186"/>
      <c r="B832" s="191"/>
      <c r="C832" s="187"/>
      <c r="D832" s="188"/>
      <c r="E832" s="189"/>
      <c r="F832" s="186"/>
      <c r="G832" s="190"/>
    </row>
    <row r="833" spans="1:7" ht="9.75" customHeight="1">
      <c r="A833" s="186"/>
      <c r="B833" s="191"/>
      <c r="C833" s="187"/>
      <c r="D833" s="188"/>
      <c r="E833" s="198"/>
      <c r="F833" s="186"/>
      <c r="G833" s="190"/>
    </row>
    <row r="834" spans="1:7" ht="9.75" customHeight="1">
      <c r="A834" s="186"/>
      <c r="B834" s="191"/>
      <c r="C834" s="187"/>
      <c r="D834" s="188"/>
      <c r="E834" s="198"/>
      <c r="F834" s="186"/>
      <c r="G834" s="190"/>
    </row>
    <row r="835" spans="1:7" ht="9.75" customHeight="1">
      <c r="A835" s="186"/>
      <c r="B835" s="191"/>
      <c r="C835" s="187"/>
      <c r="D835" s="188"/>
      <c r="E835" s="198"/>
      <c r="F835" s="186"/>
      <c r="G835" s="190"/>
    </row>
    <row r="836" spans="1:7" ht="9.75" customHeight="1">
      <c r="A836" s="186"/>
      <c r="B836" s="191"/>
      <c r="C836" s="187"/>
      <c r="D836" s="188"/>
      <c r="E836" s="198"/>
      <c r="F836" s="186"/>
      <c r="G836" s="190"/>
    </row>
    <row r="837" spans="1:7" ht="9.75" customHeight="1">
      <c r="A837" s="186"/>
      <c r="B837" s="191"/>
      <c r="C837" s="187"/>
      <c r="D837" s="188"/>
      <c r="E837" s="198"/>
      <c r="F837" s="186"/>
      <c r="G837" s="190"/>
    </row>
    <row r="838" spans="1:7" ht="9.75" customHeight="1">
      <c r="A838" s="186"/>
      <c r="B838" s="191"/>
      <c r="C838" s="187"/>
      <c r="D838" s="188"/>
      <c r="E838" s="189"/>
      <c r="F838" s="186"/>
      <c r="G838" s="190"/>
    </row>
    <row r="839" spans="1:7" ht="9.75" customHeight="1">
      <c r="A839" s="186"/>
      <c r="B839" s="191"/>
      <c r="C839" s="187"/>
      <c r="D839" s="188"/>
      <c r="E839" s="189"/>
      <c r="F839" s="186"/>
      <c r="G839" s="190"/>
    </row>
    <row r="840" spans="1:7" ht="9.75" customHeight="1">
      <c r="A840" s="186"/>
      <c r="B840" s="191"/>
      <c r="C840" s="187"/>
      <c r="D840" s="188"/>
      <c r="E840" s="189"/>
      <c r="F840" s="186"/>
      <c r="G840" s="190"/>
    </row>
    <row r="841" spans="1:7" ht="9.75" customHeight="1">
      <c r="A841" s="186"/>
      <c r="B841" s="191"/>
      <c r="C841" s="187"/>
      <c r="D841" s="188"/>
      <c r="E841" s="189"/>
      <c r="F841" s="186"/>
      <c r="G841" s="190"/>
    </row>
    <row r="842" spans="1:7" ht="9.75" customHeight="1">
      <c r="A842" s="186"/>
      <c r="B842" s="191"/>
      <c r="C842" s="187"/>
      <c r="D842" s="188"/>
      <c r="E842" s="189"/>
      <c r="F842" s="186"/>
      <c r="G842" s="190"/>
    </row>
    <row r="843" spans="1:7" ht="9.75" customHeight="1">
      <c r="A843" s="186"/>
      <c r="B843" s="191"/>
      <c r="C843" s="195"/>
      <c r="D843" s="186"/>
      <c r="E843" s="196"/>
      <c r="F843" s="186"/>
      <c r="G843" s="190"/>
    </row>
    <row r="844" spans="1:7" ht="9.75" customHeight="1">
      <c r="A844" s="186"/>
      <c r="B844" s="191"/>
      <c r="C844" s="195"/>
      <c r="D844" s="186"/>
      <c r="E844" s="196"/>
      <c r="F844" s="186"/>
      <c r="G844" s="190"/>
    </row>
    <row r="845" spans="1:7" ht="9.75" customHeight="1">
      <c r="A845" s="186"/>
      <c r="B845" s="191"/>
      <c r="C845" s="195"/>
      <c r="D845" s="186"/>
      <c r="E845" s="196"/>
      <c r="F845" s="186"/>
      <c r="G845" s="190"/>
    </row>
    <row r="846" spans="1:7" ht="9.75" customHeight="1">
      <c r="A846" s="186"/>
      <c r="B846" s="191"/>
      <c r="C846" s="195"/>
      <c r="D846" s="186"/>
      <c r="E846" s="196"/>
      <c r="F846" s="186"/>
      <c r="G846" s="190"/>
    </row>
    <row r="847" spans="1:7" ht="9.75" customHeight="1">
      <c r="A847" s="186"/>
      <c r="B847" s="191"/>
      <c r="C847" s="195"/>
      <c r="D847" s="186"/>
      <c r="E847" s="196"/>
      <c r="F847" s="186"/>
      <c r="G847" s="190"/>
    </row>
    <row r="848" spans="1:7" ht="9.75" customHeight="1">
      <c r="A848" s="186"/>
      <c r="B848" s="191"/>
      <c r="C848" s="187"/>
      <c r="D848" s="188"/>
      <c r="E848" s="189"/>
      <c r="F848" s="186"/>
      <c r="G848" s="190"/>
    </row>
    <row r="849" spans="1:7" ht="9.75" customHeight="1">
      <c r="A849" s="186"/>
      <c r="B849" s="191"/>
      <c r="C849" s="187"/>
      <c r="D849" s="188"/>
      <c r="E849" s="189"/>
      <c r="F849" s="186"/>
      <c r="G849" s="190"/>
    </row>
    <row r="850" spans="1:7" ht="9.75" customHeight="1">
      <c r="A850" s="186"/>
      <c r="B850" s="191"/>
      <c r="C850" s="187"/>
      <c r="D850" s="188"/>
      <c r="E850" s="189"/>
      <c r="F850" s="186"/>
      <c r="G850" s="190"/>
    </row>
    <row r="851" spans="1:7" ht="9.75" customHeight="1">
      <c r="A851" s="186"/>
      <c r="B851" s="191"/>
      <c r="C851" s="187"/>
      <c r="D851" s="188"/>
      <c r="E851" s="189"/>
      <c r="F851" s="186"/>
      <c r="G851" s="190"/>
    </row>
    <row r="852" spans="1:7" ht="9.75" customHeight="1">
      <c r="A852" s="186"/>
      <c r="B852" s="191"/>
      <c r="C852" s="187"/>
      <c r="D852" s="188"/>
      <c r="E852" s="189"/>
      <c r="F852" s="186"/>
      <c r="G852" s="190"/>
    </row>
    <row r="853" spans="1:7" ht="9.75" customHeight="1">
      <c r="A853" s="186"/>
      <c r="B853" s="191"/>
      <c r="C853" s="197"/>
      <c r="D853" s="186"/>
      <c r="E853" s="196"/>
      <c r="F853" s="186"/>
      <c r="G853" s="190"/>
    </row>
    <row r="854" spans="1:7" ht="9.75" customHeight="1">
      <c r="A854" s="186"/>
      <c r="B854" s="191"/>
      <c r="C854" s="197"/>
      <c r="D854" s="186"/>
      <c r="E854" s="196"/>
      <c r="F854" s="186"/>
      <c r="G854" s="190"/>
    </row>
    <row r="855" spans="1:7" ht="9.75" customHeight="1">
      <c r="A855" s="186"/>
      <c r="B855" s="191"/>
      <c r="C855" s="197"/>
      <c r="D855" s="186"/>
      <c r="E855" s="196"/>
      <c r="F855" s="186"/>
      <c r="G855" s="190"/>
    </row>
    <row r="856" spans="1:7" ht="9.75" customHeight="1">
      <c r="A856" s="186"/>
      <c r="B856" s="191"/>
      <c r="C856" s="197"/>
      <c r="D856" s="186"/>
      <c r="E856" s="196"/>
      <c r="F856" s="186"/>
      <c r="G856" s="190"/>
    </row>
    <row r="857" spans="1:7" ht="9.75" customHeight="1">
      <c r="A857" s="186"/>
      <c r="B857" s="191"/>
      <c r="C857" s="197"/>
      <c r="D857" s="186"/>
      <c r="E857" s="196"/>
      <c r="F857" s="186"/>
      <c r="G857" s="190"/>
    </row>
    <row r="858" spans="1:7" ht="9.75" customHeight="1">
      <c r="A858" s="186"/>
      <c r="B858" s="191"/>
      <c r="C858" s="187"/>
      <c r="D858" s="188"/>
      <c r="E858" s="189"/>
      <c r="F858" s="186"/>
      <c r="G858" s="190"/>
    </row>
    <row r="859" spans="1:7" ht="9.75" customHeight="1">
      <c r="A859" s="186"/>
      <c r="B859" s="191"/>
      <c r="C859" s="187"/>
      <c r="D859" s="188"/>
      <c r="E859" s="189"/>
      <c r="F859" s="186"/>
      <c r="G859" s="190"/>
    </row>
    <row r="860" spans="1:7" ht="9.75" customHeight="1">
      <c r="A860" s="186"/>
      <c r="B860" s="191"/>
      <c r="C860" s="187"/>
      <c r="D860" s="188"/>
      <c r="E860" s="189"/>
      <c r="F860" s="186"/>
      <c r="G860" s="190"/>
    </row>
    <row r="861" spans="1:7" ht="9.75" customHeight="1">
      <c r="A861" s="186"/>
      <c r="B861" s="191"/>
      <c r="C861" s="187"/>
      <c r="D861" s="188"/>
      <c r="E861" s="189"/>
      <c r="F861" s="186"/>
      <c r="G861" s="190"/>
    </row>
    <row r="862" spans="1:7" ht="9.75" customHeight="1">
      <c r="A862" s="186"/>
      <c r="B862" s="191"/>
      <c r="C862" s="187"/>
      <c r="D862" s="188"/>
      <c r="E862" s="189"/>
      <c r="F862" s="186"/>
      <c r="G862" s="190"/>
    </row>
    <row r="863" spans="1:7" ht="9.75" customHeight="1">
      <c r="A863" s="186"/>
      <c r="B863" s="191"/>
      <c r="C863" s="187"/>
      <c r="D863" s="188"/>
      <c r="E863" s="189"/>
      <c r="F863" s="186"/>
      <c r="G863" s="190"/>
    </row>
    <row r="864" spans="1:7" ht="9.75" customHeight="1">
      <c r="A864" s="186"/>
      <c r="B864" s="191"/>
      <c r="C864" s="187"/>
      <c r="D864" s="188"/>
      <c r="E864" s="189"/>
      <c r="F864" s="186"/>
      <c r="G864" s="190"/>
    </row>
    <row r="865" spans="1:7" ht="9.75" customHeight="1">
      <c r="A865" s="186"/>
      <c r="B865" s="191"/>
      <c r="C865" s="187"/>
      <c r="D865" s="188"/>
      <c r="E865" s="189"/>
      <c r="F865" s="186"/>
      <c r="G865" s="190"/>
    </row>
    <row r="866" spans="1:7" ht="9.75" customHeight="1">
      <c r="A866" s="186"/>
      <c r="B866" s="191"/>
      <c r="C866" s="187"/>
      <c r="D866" s="188"/>
      <c r="E866" s="189"/>
      <c r="F866" s="186"/>
      <c r="G866" s="190"/>
    </row>
    <row r="867" spans="1:7" ht="9.75" customHeight="1">
      <c r="A867" s="186"/>
      <c r="B867" s="191"/>
      <c r="C867" s="187"/>
      <c r="D867" s="188"/>
      <c r="E867" s="189"/>
      <c r="F867" s="186"/>
      <c r="G867" s="190"/>
    </row>
    <row r="868" spans="1:7" ht="9.75" customHeight="1">
      <c r="A868" s="186"/>
      <c r="B868" s="191"/>
      <c r="C868" s="187"/>
      <c r="D868" s="188"/>
      <c r="E868" s="189"/>
      <c r="F868" s="186"/>
      <c r="G868" s="190"/>
    </row>
    <row r="869" spans="1:7" ht="9.75" customHeight="1">
      <c r="A869" s="186"/>
      <c r="B869" s="191"/>
      <c r="C869" s="187"/>
      <c r="D869" s="188"/>
      <c r="E869" s="189"/>
      <c r="F869" s="186"/>
      <c r="G869" s="190"/>
    </row>
    <row r="870" spans="1:7" ht="9.75" customHeight="1">
      <c r="A870" s="186"/>
      <c r="B870" s="191"/>
      <c r="C870" s="187"/>
      <c r="D870" s="188"/>
      <c r="E870" s="189"/>
      <c r="F870" s="186"/>
      <c r="G870" s="190"/>
    </row>
    <row r="871" spans="1:7" ht="9.75" customHeight="1">
      <c r="A871" s="186"/>
      <c r="B871" s="191"/>
      <c r="C871" s="187"/>
      <c r="D871" s="188"/>
      <c r="E871" s="189"/>
      <c r="F871" s="186"/>
      <c r="G871" s="190"/>
    </row>
    <row r="872" spans="1:7" ht="9.75" customHeight="1">
      <c r="A872" s="186"/>
      <c r="B872" s="191"/>
      <c r="C872" s="187"/>
      <c r="D872" s="188"/>
      <c r="E872" s="189"/>
      <c r="F872" s="186"/>
      <c r="G872" s="190"/>
    </row>
    <row r="873" spans="1:7" ht="9.75" customHeight="1">
      <c r="A873" s="186"/>
      <c r="B873" s="191"/>
      <c r="C873" s="187"/>
      <c r="D873" s="188"/>
      <c r="E873" s="189"/>
      <c r="F873" s="186"/>
      <c r="G873" s="190"/>
    </row>
    <row r="874" spans="1:7" ht="9.75" customHeight="1">
      <c r="A874" s="186"/>
      <c r="B874" s="191"/>
      <c r="C874" s="187"/>
      <c r="D874" s="188"/>
      <c r="E874" s="189"/>
      <c r="F874" s="186"/>
      <c r="G874" s="190"/>
    </row>
    <row r="875" spans="1:7" ht="9.75" customHeight="1">
      <c r="A875" s="186"/>
      <c r="B875" s="191"/>
      <c r="C875" s="187"/>
      <c r="D875" s="188"/>
      <c r="E875" s="189"/>
      <c r="F875" s="186"/>
      <c r="G875" s="190"/>
    </row>
    <row r="876" spans="1:7" ht="9.75" customHeight="1">
      <c r="A876" s="186"/>
      <c r="B876" s="191"/>
      <c r="C876" s="187"/>
      <c r="D876" s="188"/>
      <c r="E876" s="189"/>
      <c r="F876" s="186"/>
      <c r="G876" s="190"/>
    </row>
    <row r="877" spans="1:7" ht="9.75" customHeight="1">
      <c r="A877" s="186"/>
      <c r="B877" s="191"/>
      <c r="C877" s="187"/>
      <c r="D877" s="188"/>
      <c r="E877" s="189"/>
      <c r="F877" s="186"/>
      <c r="G877" s="190"/>
    </row>
    <row r="878" spans="1:7" ht="9.75" customHeight="1">
      <c r="A878" s="186"/>
      <c r="B878" s="191"/>
      <c r="C878" s="187"/>
      <c r="D878" s="188"/>
      <c r="E878" s="189"/>
      <c r="F878" s="186"/>
      <c r="G878" s="190"/>
    </row>
    <row r="879" spans="1:7" ht="9.75" customHeight="1">
      <c r="A879" s="186"/>
      <c r="B879" s="191"/>
      <c r="C879" s="187"/>
      <c r="D879" s="188"/>
      <c r="E879" s="189"/>
      <c r="F879" s="186"/>
      <c r="G879" s="190"/>
    </row>
    <row r="880" spans="1:7" ht="9.75" customHeight="1">
      <c r="A880" s="186"/>
      <c r="B880" s="191"/>
      <c r="C880" s="187"/>
      <c r="D880" s="188"/>
      <c r="E880" s="189"/>
      <c r="F880" s="186"/>
      <c r="G880" s="190"/>
    </row>
    <row r="881" spans="1:7" ht="9.75" customHeight="1">
      <c r="A881" s="186"/>
      <c r="B881" s="191"/>
      <c r="C881" s="187"/>
      <c r="D881" s="188"/>
      <c r="E881" s="189"/>
      <c r="F881" s="186"/>
      <c r="G881" s="190"/>
    </row>
    <row r="882" spans="1:7" ht="9.75" customHeight="1">
      <c r="A882" s="186"/>
      <c r="B882" s="191"/>
      <c r="C882" s="187"/>
      <c r="D882" s="188"/>
      <c r="E882" s="189"/>
      <c r="F882" s="186"/>
      <c r="G882" s="190"/>
    </row>
    <row r="883" spans="1:7" ht="9.75" customHeight="1">
      <c r="A883" s="186"/>
      <c r="B883" s="191"/>
      <c r="C883" s="187"/>
      <c r="D883" s="188"/>
      <c r="E883" s="189"/>
      <c r="F883" s="186"/>
      <c r="G883" s="190"/>
    </row>
    <row r="884" spans="1:7" ht="9.75" customHeight="1">
      <c r="A884" s="186"/>
      <c r="B884" s="191"/>
      <c r="C884" s="187"/>
      <c r="D884" s="188"/>
      <c r="E884" s="189"/>
      <c r="F884" s="186"/>
      <c r="G884" s="190"/>
    </row>
    <row r="885" spans="1:7" ht="9.75" customHeight="1">
      <c r="A885" s="186"/>
      <c r="B885" s="191"/>
      <c r="C885" s="187"/>
      <c r="D885" s="188"/>
      <c r="E885" s="189"/>
      <c r="F885" s="186"/>
      <c r="G885" s="190"/>
    </row>
    <row r="886" spans="1:7" ht="9.75" customHeight="1">
      <c r="A886" s="186"/>
      <c r="B886" s="191"/>
      <c r="C886" s="187"/>
      <c r="D886" s="188"/>
      <c r="E886" s="189"/>
      <c r="F886" s="186"/>
      <c r="G886" s="190"/>
    </row>
    <row r="887" spans="1:7" ht="9.75" customHeight="1">
      <c r="A887" s="186"/>
      <c r="B887" s="191"/>
      <c r="C887" s="187"/>
      <c r="D887" s="188"/>
      <c r="E887" s="189"/>
      <c r="F887" s="186"/>
      <c r="G887" s="190"/>
    </row>
    <row r="888" spans="1:7" ht="9.75" customHeight="1">
      <c r="A888" s="186"/>
      <c r="B888" s="191"/>
      <c r="C888" s="187"/>
      <c r="D888" s="188"/>
      <c r="E888" s="189"/>
      <c r="F888" s="186"/>
      <c r="G888" s="190"/>
    </row>
    <row r="889" spans="1:7" ht="9.75" customHeight="1">
      <c r="A889" s="186"/>
      <c r="B889" s="191"/>
      <c r="C889" s="187"/>
      <c r="D889" s="188"/>
      <c r="E889" s="189"/>
      <c r="F889" s="186"/>
      <c r="G889" s="190"/>
    </row>
    <row r="890" spans="1:7" ht="9.75" customHeight="1">
      <c r="A890" s="186"/>
      <c r="B890" s="191"/>
      <c r="C890" s="187"/>
      <c r="D890" s="188"/>
      <c r="E890" s="189"/>
      <c r="F890" s="186"/>
      <c r="G890" s="190"/>
    </row>
    <row r="891" spans="1:7" ht="9.75" customHeight="1">
      <c r="A891" s="186"/>
      <c r="B891" s="191"/>
      <c r="C891" s="187"/>
      <c r="D891" s="188"/>
      <c r="E891" s="189"/>
      <c r="F891" s="186"/>
      <c r="G891" s="190"/>
    </row>
    <row r="892" spans="1:7" ht="9.75" customHeight="1">
      <c r="A892" s="186"/>
      <c r="B892" s="191"/>
      <c r="C892" s="187"/>
      <c r="D892" s="188"/>
      <c r="E892" s="189"/>
      <c r="F892" s="186"/>
      <c r="G892" s="190"/>
    </row>
    <row r="893" spans="1:7" ht="9.75" customHeight="1">
      <c r="A893" s="186"/>
      <c r="B893" s="191"/>
      <c r="C893" s="192"/>
      <c r="D893" s="186"/>
      <c r="E893" s="193"/>
      <c r="F893" s="186"/>
      <c r="G893" s="190"/>
    </row>
    <row r="894" spans="1:7" ht="9.75" customHeight="1">
      <c r="A894" s="186"/>
      <c r="B894" s="191"/>
      <c r="C894" s="192"/>
      <c r="D894" s="186"/>
      <c r="E894" s="193"/>
      <c r="F894" s="186"/>
      <c r="G894" s="190"/>
    </row>
    <row r="895" spans="1:7" ht="9.75" customHeight="1">
      <c r="A895" s="186"/>
      <c r="B895" s="191"/>
      <c r="C895" s="192"/>
      <c r="D895" s="186"/>
      <c r="E895" s="193"/>
      <c r="F895" s="186"/>
      <c r="G895" s="190"/>
    </row>
    <row r="896" spans="1:7" ht="9.75" customHeight="1">
      <c r="A896" s="186"/>
      <c r="B896" s="191"/>
      <c r="C896" s="192"/>
      <c r="D896" s="186"/>
      <c r="E896" s="193"/>
      <c r="F896" s="186"/>
      <c r="G896" s="190"/>
    </row>
    <row r="897" spans="1:7" ht="9.75" customHeight="1">
      <c r="A897" s="186"/>
      <c r="B897" s="191"/>
      <c r="C897" s="192"/>
      <c r="D897" s="186"/>
      <c r="E897" s="193"/>
      <c r="F897" s="186"/>
      <c r="G897" s="190"/>
    </row>
    <row r="898" spans="1:7" ht="9.75" customHeight="1">
      <c r="A898" s="186"/>
      <c r="B898" s="191"/>
      <c r="C898" s="194"/>
      <c r="D898" s="188"/>
      <c r="E898" s="189"/>
      <c r="F898" s="186"/>
      <c r="G898" s="190"/>
    </row>
    <row r="899" spans="1:7" ht="9.75" customHeight="1">
      <c r="A899" s="186"/>
      <c r="B899" s="191"/>
      <c r="C899" s="194"/>
      <c r="D899" s="188"/>
      <c r="E899" s="189"/>
      <c r="F899" s="186"/>
      <c r="G899" s="190"/>
    </row>
    <row r="900" spans="1:7" ht="9.75" customHeight="1">
      <c r="A900" s="186"/>
      <c r="B900" s="191"/>
      <c r="C900" s="194"/>
      <c r="D900" s="188"/>
      <c r="E900" s="189"/>
      <c r="F900" s="186"/>
      <c r="G900" s="190"/>
    </row>
    <row r="901" spans="1:7" ht="9.75" customHeight="1">
      <c r="A901" s="186"/>
      <c r="B901" s="191"/>
      <c r="C901" s="194"/>
      <c r="D901" s="188"/>
      <c r="E901" s="189"/>
      <c r="F901" s="186"/>
      <c r="G901" s="190"/>
    </row>
    <row r="902" spans="1:7" ht="9.75" customHeight="1">
      <c r="A902" s="186"/>
      <c r="B902" s="191"/>
      <c r="C902" s="194"/>
      <c r="D902" s="188"/>
      <c r="E902" s="189"/>
      <c r="F902" s="186"/>
      <c r="G902" s="190"/>
    </row>
    <row r="903" spans="1:7" ht="9.75" customHeight="1">
      <c r="A903" s="186"/>
      <c r="B903" s="191"/>
      <c r="C903" s="187"/>
      <c r="D903" s="188"/>
      <c r="E903" s="189"/>
      <c r="F903" s="186"/>
      <c r="G903" s="190"/>
    </row>
    <row r="904" spans="1:7" ht="9.75" customHeight="1">
      <c r="A904" s="186"/>
      <c r="B904" s="191"/>
      <c r="C904" s="187"/>
      <c r="D904" s="188"/>
      <c r="E904" s="189"/>
      <c r="F904" s="186"/>
      <c r="G904" s="190"/>
    </row>
    <row r="905" spans="1:7" ht="9.75" customHeight="1">
      <c r="A905" s="186"/>
      <c r="B905" s="191"/>
      <c r="C905" s="187"/>
      <c r="D905" s="188"/>
      <c r="E905" s="189"/>
      <c r="F905" s="186"/>
      <c r="G905" s="190"/>
    </row>
    <row r="906" spans="1:7" ht="9.75" customHeight="1">
      <c r="A906" s="186"/>
      <c r="B906" s="191"/>
      <c r="C906" s="187"/>
      <c r="D906" s="188"/>
      <c r="E906" s="189"/>
      <c r="F906" s="186"/>
      <c r="G906" s="190"/>
    </row>
    <row r="907" spans="1:7" ht="7.5" customHeight="1">
      <c r="A907" s="186"/>
      <c r="B907" s="191"/>
      <c r="C907" s="187"/>
      <c r="D907" s="188"/>
      <c r="E907" s="189"/>
      <c r="F907" s="186"/>
      <c r="G907" s="190"/>
    </row>
    <row r="908" spans="1:7" ht="9.75" customHeight="1">
      <c r="A908" s="186"/>
      <c r="B908" s="191"/>
      <c r="C908" s="187"/>
      <c r="D908" s="188"/>
      <c r="E908" s="189"/>
      <c r="F908" s="186"/>
      <c r="G908" s="190"/>
    </row>
    <row r="909" spans="1:7" ht="9.75" customHeight="1">
      <c r="A909" s="186"/>
      <c r="B909" s="191"/>
      <c r="C909" s="187"/>
      <c r="D909" s="188"/>
      <c r="E909" s="189"/>
      <c r="F909" s="186"/>
      <c r="G909" s="190"/>
    </row>
    <row r="910" spans="1:7" ht="9.75" customHeight="1">
      <c r="A910" s="186"/>
      <c r="B910" s="191"/>
      <c r="C910" s="187"/>
      <c r="D910" s="188"/>
      <c r="E910" s="189"/>
      <c r="F910" s="186"/>
      <c r="G910" s="190"/>
    </row>
    <row r="911" spans="1:7" ht="9.75" customHeight="1">
      <c r="A911" s="186"/>
      <c r="B911" s="191"/>
      <c r="C911" s="187"/>
      <c r="D911" s="188"/>
      <c r="E911" s="189"/>
      <c r="F911" s="186"/>
      <c r="G911" s="190"/>
    </row>
    <row r="912" spans="1:7" ht="9.75" customHeight="1">
      <c r="A912" s="186"/>
      <c r="B912" s="191"/>
      <c r="C912" s="187"/>
      <c r="D912" s="188"/>
      <c r="E912" s="189"/>
      <c r="F912" s="186"/>
      <c r="G912" s="190"/>
    </row>
    <row r="913" spans="1:7" ht="9.75" customHeight="1">
      <c r="A913" s="186"/>
      <c r="B913" s="191"/>
      <c r="C913" s="187"/>
      <c r="D913" s="188"/>
      <c r="E913" s="189"/>
      <c r="F913" s="186"/>
      <c r="G913" s="190"/>
    </row>
    <row r="914" spans="1:7" ht="9.75" customHeight="1">
      <c r="A914" s="186"/>
      <c r="B914" s="191"/>
      <c r="C914" s="187"/>
      <c r="D914" s="188"/>
      <c r="E914" s="189"/>
      <c r="F914" s="186"/>
      <c r="G914" s="190"/>
    </row>
    <row r="915" spans="1:7" ht="9.75" customHeight="1">
      <c r="A915" s="186"/>
      <c r="B915" s="191"/>
      <c r="C915" s="187"/>
      <c r="D915" s="188"/>
      <c r="E915" s="189"/>
      <c r="F915" s="186"/>
      <c r="G915" s="190"/>
    </row>
    <row r="916" spans="1:7" ht="9.75" customHeight="1">
      <c r="A916" s="186"/>
      <c r="B916" s="191"/>
      <c r="C916" s="187"/>
      <c r="D916" s="188"/>
      <c r="E916" s="189"/>
      <c r="F916" s="186"/>
      <c r="G916" s="190"/>
    </row>
    <row r="917" spans="1:7" ht="9.75" customHeight="1">
      <c r="A917" s="186"/>
      <c r="B917" s="191"/>
      <c r="C917" s="187"/>
      <c r="D917" s="188"/>
      <c r="E917" s="189"/>
      <c r="F917" s="186"/>
      <c r="G917" s="190"/>
    </row>
    <row r="918" spans="1:7" ht="9.75" customHeight="1">
      <c r="A918" s="186"/>
      <c r="B918" s="191"/>
      <c r="C918" s="187"/>
      <c r="D918" s="188"/>
      <c r="E918" s="189"/>
      <c r="F918" s="186"/>
      <c r="G918" s="190"/>
    </row>
    <row r="919" spans="1:7" ht="9.75" customHeight="1">
      <c r="A919" s="186"/>
      <c r="B919" s="191"/>
      <c r="C919" s="187"/>
      <c r="D919" s="188"/>
      <c r="E919" s="189"/>
      <c r="F919" s="186"/>
      <c r="G919" s="190"/>
    </row>
    <row r="920" spans="1:7" ht="9.75" customHeight="1">
      <c r="A920" s="186"/>
      <c r="B920" s="191"/>
      <c r="C920" s="187"/>
      <c r="D920" s="188"/>
      <c r="E920" s="189"/>
      <c r="F920" s="186"/>
      <c r="G920" s="190"/>
    </row>
    <row r="921" spans="1:7" ht="9.75" customHeight="1">
      <c r="A921" s="186"/>
      <c r="B921" s="191"/>
      <c r="C921" s="187"/>
      <c r="D921" s="188"/>
      <c r="E921" s="189"/>
      <c r="F921" s="186"/>
      <c r="G921" s="190"/>
    </row>
    <row r="922" spans="1:7" ht="9.75" customHeight="1">
      <c r="A922" s="186"/>
      <c r="B922" s="191"/>
      <c r="C922" s="187"/>
      <c r="D922" s="188"/>
      <c r="E922" s="189"/>
      <c r="F922" s="186"/>
      <c r="G922" s="190"/>
    </row>
    <row r="923" spans="1:7" ht="9.75" customHeight="1">
      <c r="A923" s="186"/>
      <c r="B923" s="191"/>
      <c r="C923" s="187"/>
      <c r="D923" s="188"/>
      <c r="E923" s="189"/>
      <c r="F923" s="186"/>
      <c r="G923" s="190"/>
    </row>
    <row r="924" spans="1:7" ht="9.75" customHeight="1">
      <c r="A924" s="186"/>
      <c r="B924" s="191"/>
      <c r="C924" s="187"/>
      <c r="D924" s="188"/>
      <c r="E924" s="189"/>
      <c r="F924" s="186"/>
      <c r="G924" s="190"/>
    </row>
    <row r="925" spans="1:7" ht="9.75" customHeight="1">
      <c r="A925" s="186"/>
      <c r="B925" s="191"/>
      <c r="C925" s="187"/>
      <c r="D925" s="188"/>
      <c r="E925" s="189"/>
      <c r="F925" s="186"/>
      <c r="G925" s="190"/>
    </row>
    <row r="926" spans="1:7" ht="9.75" customHeight="1">
      <c r="A926" s="186"/>
      <c r="B926" s="191"/>
      <c r="C926" s="187"/>
      <c r="D926" s="188"/>
      <c r="E926" s="189"/>
      <c r="F926" s="186"/>
      <c r="G926" s="190"/>
    </row>
    <row r="927" spans="1:7" ht="9.75" customHeight="1">
      <c r="A927" s="186"/>
      <c r="B927" s="191"/>
      <c r="C927" s="187"/>
      <c r="D927" s="188"/>
      <c r="E927" s="189"/>
      <c r="F927" s="186"/>
      <c r="G927" s="190"/>
    </row>
    <row r="928" spans="1:7" ht="9.75" customHeight="1">
      <c r="A928" s="186"/>
      <c r="B928" s="191"/>
      <c r="C928" s="192"/>
      <c r="D928" s="186"/>
      <c r="E928" s="193"/>
      <c r="F928" s="186"/>
      <c r="G928" s="190"/>
    </row>
    <row r="929" spans="1:7" ht="9.75" customHeight="1">
      <c r="A929" s="186"/>
      <c r="B929" s="191"/>
      <c r="C929" s="192"/>
      <c r="D929" s="186"/>
      <c r="E929" s="193"/>
      <c r="F929" s="186"/>
      <c r="G929" s="190"/>
    </row>
    <row r="930" spans="1:7" ht="9.75" customHeight="1">
      <c r="A930" s="186"/>
      <c r="B930" s="191"/>
      <c r="C930" s="192"/>
      <c r="D930" s="186"/>
      <c r="E930" s="193"/>
      <c r="F930" s="186"/>
      <c r="G930" s="190"/>
    </row>
    <row r="931" spans="1:7" ht="9.75" customHeight="1">
      <c r="A931" s="186"/>
      <c r="B931" s="191"/>
      <c r="C931" s="192"/>
      <c r="D931" s="186"/>
      <c r="E931" s="193"/>
      <c r="F931" s="186"/>
      <c r="G931" s="190"/>
    </row>
    <row r="932" spans="1:7" ht="9.75" customHeight="1">
      <c r="A932" s="186"/>
      <c r="B932" s="191"/>
      <c r="C932" s="192"/>
      <c r="D932" s="186"/>
      <c r="E932" s="193"/>
      <c r="F932" s="186"/>
      <c r="G932" s="190"/>
    </row>
    <row r="933" spans="1:7" ht="9.75" customHeight="1">
      <c r="A933" s="186"/>
      <c r="B933" s="191"/>
      <c r="C933" s="194"/>
      <c r="D933" s="188"/>
      <c r="E933" s="189"/>
      <c r="F933" s="186"/>
      <c r="G933" s="190"/>
    </row>
    <row r="934" spans="1:7" ht="9.75" customHeight="1">
      <c r="A934" s="186"/>
      <c r="B934" s="191"/>
      <c r="C934" s="194"/>
      <c r="D934" s="188"/>
      <c r="E934" s="189"/>
      <c r="F934" s="186"/>
      <c r="G934" s="190"/>
    </row>
    <row r="935" spans="1:7" ht="9.75" customHeight="1">
      <c r="A935" s="186"/>
      <c r="B935" s="191"/>
      <c r="C935" s="194"/>
      <c r="D935" s="188"/>
      <c r="E935" s="189"/>
      <c r="F935" s="186"/>
      <c r="G935" s="190"/>
    </row>
    <row r="936" spans="1:7" ht="9.75" customHeight="1">
      <c r="A936" s="186"/>
      <c r="B936" s="191"/>
      <c r="C936" s="194"/>
      <c r="D936" s="188"/>
      <c r="E936" s="189"/>
      <c r="F936" s="186"/>
      <c r="G936" s="190"/>
    </row>
    <row r="937" spans="1:7" ht="9.75" customHeight="1">
      <c r="A937" s="186"/>
      <c r="B937" s="191"/>
      <c r="C937" s="194"/>
      <c r="D937" s="188"/>
      <c r="E937" s="189"/>
      <c r="F937" s="186"/>
      <c r="G937" s="190"/>
    </row>
    <row r="938" spans="1:7" ht="9.75" customHeight="1">
      <c r="A938" s="186"/>
      <c r="B938" s="191"/>
      <c r="C938" s="187"/>
      <c r="D938" s="188"/>
      <c r="E938" s="189"/>
      <c r="F938" s="186"/>
      <c r="G938" s="190"/>
    </row>
    <row r="939" spans="1:7" ht="9.75" customHeight="1">
      <c r="A939" s="186"/>
      <c r="B939" s="191"/>
      <c r="C939" s="187"/>
      <c r="D939" s="188"/>
      <c r="E939" s="189"/>
      <c r="F939" s="186"/>
      <c r="G939" s="190"/>
    </row>
    <row r="940" spans="1:7" ht="9.75" customHeight="1">
      <c r="A940" s="186"/>
      <c r="B940" s="191"/>
      <c r="C940" s="187"/>
      <c r="D940" s="188"/>
      <c r="E940" s="189"/>
      <c r="F940" s="186"/>
      <c r="G940" s="190"/>
    </row>
    <row r="941" spans="1:7" ht="9.75" customHeight="1">
      <c r="A941" s="186"/>
      <c r="B941" s="191"/>
      <c r="C941" s="187"/>
      <c r="D941" s="188"/>
      <c r="E941" s="189"/>
      <c r="F941" s="186"/>
      <c r="G941" s="190"/>
    </row>
    <row r="942" spans="1:7" ht="9.75" customHeight="1">
      <c r="A942" s="186"/>
      <c r="B942" s="191"/>
      <c r="C942" s="187"/>
      <c r="D942" s="188"/>
      <c r="E942" s="189"/>
      <c r="F942" s="186"/>
      <c r="G942" s="190"/>
    </row>
    <row r="943" spans="1:7" ht="9.75" customHeight="1">
      <c r="A943" s="186"/>
      <c r="B943" s="191"/>
      <c r="C943" s="187"/>
      <c r="D943" s="188"/>
      <c r="E943" s="189"/>
      <c r="F943" s="186"/>
      <c r="G943" s="190"/>
    </row>
    <row r="944" spans="1:7" ht="9.75" customHeight="1">
      <c r="A944" s="186"/>
      <c r="B944" s="191"/>
      <c r="C944" s="187"/>
      <c r="D944" s="188"/>
      <c r="E944" s="189"/>
      <c r="F944" s="186"/>
      <c r="G944" s="190"/>
    </row>
    <row r="945" spans="1:7" ht="9.75" customHeight="1">
      <c r="A945" s="186"/>
      <c r="B945" s="191"/>
      <c r="C945" s="187"/>
      <c r="D945" s="188"/>
      <c r="E945" s="189"/>
      <c r="F945" s="186"/>
      <c r="G945" s="190"/>
    </row>
    <row r="946" spans="1:7" ht="9.75" customHeight="1">
      <c r="A946" s="186"/>
      <c r="B946" s="191"/>
      <c r="C946" s="187"/>
      <c r="D946" s="188"/>
      <c r="E946" s="189"/>
      <c r="F946" s="186"/>
      <c r="G946" s="190"/>
    </row>
    <row r="947" spans="1:7" ht="9.75" customHeight="1">
      <c r="A947" s="186"/>
      <c r="B947" s="191"/>
      <c r="C947" s="187"/>
      <c r="D947" s="188"/>
      <c r="E947" s="189"/>
      <c r="F947" s="186"/>
      <c r="G947" s="190"/>
    </row>
    <row r="948" spans="1:7" ht="9.75" customHeight="1">
      <c r="A948" s="186"/>
      <c r="B948" s="191"/>
      <c r="C948" s="187"/>
      <c r="D948" s="188"/>
      <c r="E948" s="189"/>
      <c r="F948" s="186"/>
      <c r="G948" s="190"/>
    </row>
    <row r="949" spans="1:7" ht="9.75" customHeight="1">
      <c r="A949" s="186"/>
      <c r="B949" s="191"/>
      <c r="C949" s="187"/>
      <c r="D949" s="188"/>
      <c r="E949" s="189"/>
      <c r="F949" s="186"/>
      <c r="G949" s="190"/>
    </row>
    <row r="950" spans="1:7" ht="9.75" customHeight="1">
      <c r="A950" s="186"/>
      <c r="B950" s="191"/>
      <c r="C950" s="187"/>
      <c r="D950" s="188"/>
      <c r="E950" s="189"/>
      <c r="F950" s="186"/>
      <c r="G950" s="190"/>
    </row>
    <row r="951" spans="1:7" ht="9.75" customHeight="1">
      <c r="A951" s="186"/>
      <c r="B951" s="191"/>
      <c r="C951" s="187"/>
      <c r="D951" s="188"/>
      <c r="E951" s="189"/>
      <c r="F951" s="186"/>
      <c r="G951" s="190"/>
    </row>
    <row r="952" spans="1:7" ht="9.75" customHeight="1">
      <c r="A952" s="186"/>
      <c r="B952" s="191"/>
      <c r="C952" s="187"/>
      <c r="D952" s="188"/>
      <c r="E952" s="189"/>
      <c r="F952" s="186"/>
      <c r="G952" s="190"/>
    </row>
    <row r="953" spans="1:7" ht="9.75" customHeight="1">
      <c r="A953" s="186"/>
      <c r="B953" s="191"/>
      <c r="C953" s="187"/>
      <c r="D953" s="188"/>
      <c r="E953" s="189"/>
      <c r="F953" s="186"/>
      <c r="G953" s="190"/>
    </row>
    <row r="954" spans="1:7" ht="9.75" customHeight="1">
      <c r="A954" s="186"/>
      <c r="B954" s="191"/>
      <c r="C954" s="187"/>
      <c r="D954" s="188"/>
      <c r="E954" s="189"/>
      <c r="F954" s="186"/>
      <c r="G954" s="190"/>
    </row>
    <row r="955" spans="1:7" ht="9.75" customHeight="1">
      <c r="A955" s="186"/>
      <c r="B955" s="191"/>
      <c r="C955" s="187"/>
      <c r="D955" s="188"/>
      <c r="E955" s="189"/>
      <c r="F955" s="186"/>
      <c r="G955" s="190"/>
    </row>
    <row r="956" spans="1:7" ht="9.75" customHeight="1">
      <c r="A956" s="186"/>
      <c r="B956" s="191"/>
      <c r="C956" s="187"/>
      <c r="D956" s="188"/>
      <c r="E956" s="189"/>
      <c r="F956" s="186"/>
      <c r="G956" s="190"/>
    </row>
    <row r="957" spans="1:7" ht="9.75" customHeight="1">
      <c r="A957" s="186"/>
      <c r="B957" s="191"/>
      <c r="C957" s="187"/>
      <c r="D957" s="188"/>
      <c r="E957" s="189"/>
      <c r="F957" s="186"/>
      <c r="G957" s="190"/>
    </row>
    <row r="958" spans="1:7" ht="9.75" customHeight="1">
      <c r="A958" s="186"/>
      <c r="B958" s="191"/>
      <c r="C958" s="187"/>
      <c r="D958" s="188"/>
      <c r="E958" s="189"/>
      <c r="F958" s="186"/>
      <c r="G958" s="190"/>
    </row>
    <row r="959" spans="1:7" ht="9.75" customHeight="1">
      <c r="A959" s="186"/>
      <c r="B959" s="191"/>
      <c r="C959" s="187"/>
      <c r="D959" s="188"/>
      <c r="E959" s="189"/>
      <c r="F959" s="186"/>
      <c r="G959" s="190"/>
    </row>
    <row r="960" spans="1:7" ht="9.75" customHeight="1">
      <c r="A960" s="186"/>
      <c r="B960" s="191"/>
      <c r="C960" s="187"/>
      <c r="D960" s="188"/>
      <c r="E960" s="189"/>
      <c r="F960" s="186"/>
      <c r="G960" s="190"/>
    </row>
    <row r="961" spans="1:7" ht="9.75" customHeight="1">
      <c r="A961" s="186"/>
      <c r="B961" s="191"/>
      <c r="C961" s="187"/>
      <c r="D961" s="188"/>
      <c r="E961" s="189"/>
      <c r="F961" s="186"/>
      <c r="G961" s="190"/>
    </row>
    <row r="962" spans="1:7" ht="9.75" customHeight="1">
      <c r="A962" s="186"/>
      <c r="B962" s="191"/>
      <c r="C962" s="187"/>
      <c r="D962" s="188"/>
      <c r="E962" s="189"/>
      <c r="F962" s="186"/>
      <c r="G962" s="190"/>
    </row>
    <row r="963" spans="1:7" ht="9.75" customHeight="1">
      <c r="A963" s="186"/>
      <c r="B963" s="191"/>
      <c r="C963" s="187"/>
      <c r="D963" s="188"/>
      <c r="E963" s="189"/>
      <c r="F963" s="186"/>
      <c r="G963" s="190"/>
    </row>
    <row r="964" spans="1:7" ht="9.75" customHeight="1">
      <c r="A964" s="186"/>
      <c r="B964" s="191"/>
      <c r="C964" s="187"/>
      <c r="D964" s="188"/>
      <c r="E964" s="189"/>
      <c r="F964" s="186"/>
      <c r="G964" s="190"/>
    </row>
    <row r="965" spans="1:7" ht="9.75" customHeight="1">
      <c r="A965" s="186"/>
      <c r="B965" s="191"/>
      <c r="C965" s="187"/>
      <c r="D965" s="188"/>
      <c r="E965" s="189"/>
      <c r="F965" s="186"/>
      <c r="G965" s="190"/>
    </row>
    <row r="966" spans="1:7" ht="9.75" customHeight="1">
      <c r="A966" s="186"/>
      <c r="B966" s="191"/>
      <c r="C966" s="187"/>
      <c r="D966" s="188"/>
      <c r="E966" s="189"/>
      <c r="F966" s="186"/>
      <c r="G966" s="190"/>
    </row>
    <row r="967" spans="1:7" ht="9.75" customHeight="1">
      <c r="A967" s="186"/>
      <c r="B967" s="191"/>
      <c r="C967" s="187"/>
      <c r="D967" s="188"/>
      <c r="E967" s="189"/>
      <c r="F967" s="186"/>
      <c r="G967" s="190"/>
    </row>
    <row r="968" spans="1:7" ht="9.75" customHeight="1">
      <c r="A968" s="186"/>
      <c r="B968" s="191"/>
      <c r="C968" s="187"/>
      <c r="D968" s="188"/>
      <c r="E968" s="189"/>
      <c r="F968" s="186"/>
      <c r="G968" s="190"/>
    </row>
    <row r="969" spans="1:7" ht="9.75" customHeight="1">
      <c r="A969" s="186"/>
      <c r="B969" s="191"/>
      <c r="C969" s="187"/>
      <c r="D969" s="188"/>
      <c r="E969" s="189"/>
      <c r="F969" s="186"/>
      <c r="G969" s="190"/>
    </row>
    <row r="970" spans="1:7" ht="9.75" customHeight="1">
      <c r="A970" s="186"/>
      <c r="B970" s="191"/>
      <c r="C970" s="187"/>
      <c r="D970" s="188"/>
      <c r="E970" s="189"/>
      <c r="F970" s="186"/>
      <c r="G970" s="190"/>
    </row>
    <row r="971" spans="1:7" ht="9.75" customHeight="1">
      <c r="A971" s="186"/>
      <c r="B971" s="191"/>
      <c r="C971" s="187"/>
      <c r="D971" s="188"/>
      <c r="E971" s="189"/>
      <c r="F971" s="186"/>
      <c r="G971" s="190"/>
    </row>
    <row r="972" spans="1:7" ht="9.75" customHeight="1">
      <c r="A972" s="186"/>
      <c r="B972" s="191"/>
      <c r="C972" s="187"/>
      <c r="D972" s="188"/>
      <c r="E972" s="189"/>
      <c r="F972" s="186"/>
      <c r="G972" s="190"/>
    </row>
    <row r="973" spans="1:7" ht="9.75" customHeight="1">
      <c r="A973" s="186"/>
      <c r="B973" s="191"/>
      <c r="C973" s="187"/>
      <c r="D973" s="188"/>
      <c r="E973" s="189"/>
      <c r="F973" s="186"/>
      <c r="G973" s="190"/>
    </row>
    <row r="974" spans="1:7" ht="9.75" customHeight="1">
      <c r="A974" s="186"/>
      <c r="B974" s="191"/>
      <c r="C974" s="187"/>
      <c r="D974" s="188"/>
      <c r="E974" s="189"/>
      <c r="F974" s="186"/>
      <c r="G974" s="190"/>
    </row>
    <row r="975" spans="1:7" ht="9.75" customHeight="1">
      <c r="A975" s="186"/>
      <c r="B975" s="191"/>
      <c r="C975" s="187"/>
      <c r="D975" s="188"/>
      <c r="E975" s="189"/>
      <c r="F975" s="186"/>
      <c r="G975" s="190"/>
    </row>
    <row r="976" spans="1:7" ht="9.75" customHeight="1">
      <c r="A976" s="186"/>
      <c r="B976" s="191"/>
      <c r="C976" s="187"/>
      <c r="D976" s="188"/>
      <c r="E976" s="189"/>
      <c r="F976" s="186"/>
      <c r="G976" s="190"/>
    </row>
    <row r="977" spans="1:7" ht="9.75" customHeight="1">
      <c r="A977" s="186"/>
      <c r="B977" s="191"/>
      <c r="C977" s="187"/>
      <c r="D977" s="188"/>
      <c r="E977" s="189"/>
      <c r="F977" s="186"/>
      <c r="G977" s="190"/>
    </row>
    <row r="978" spans="1:7" ht="9.75" customHeight="1">
      <c r="A978" s="186"/>
      <c r="B978" s="191"/>
      <c r="C978" s="187"/>
      <c r="D978" s="188"/>
      <c r="E978" s="189"/>
      <c r="F978" s="186"/>
      <c r="G978" s="190"/>
    </row>
    <row r="979" spans="1:7" ht="9.75" customHeight="1">
      <c r="A979" s="186"/>
      <c r="B979" s="191"/>
      <c r="C979" s="187"/>
      <c r="D979" s="188"/>
      <c r="E979" s="189"/>
      <c r="F979" s="186"/>
      <c r="G979" s="190"/>
    </row>
    <row r="980" spans="1:7" ht="9.75" customHeight="1">
      <c r="A980" s="186"/>
      <c r="B980" s="191"/>
      <c r="C980" s="187"/>
      <c r="D980" s="188"/>
      <c r="E980" s="189"/>
      <c r="F980" s="186"/>
      <c r="G980" s="190"/>
    </row>
    <row r="981" spans="1:7" ht="9.75" customHeight="1">
      <c r="A981" s="186"/>
      <c r="B981" s="191"/>
      <c r="C981" s="187"/>
      <c r="D981" s="188"/>
      <c r="E981" s="189"/>
      <c r="F981" s="186"/>
      <c r="G981" s="190"/>
    </row>
    <row r="982" spans="1:7" ht="9.75" customHeight="1">
      <c r="A982" s="186"/>
      <c r="B982" s="191"/>
      <c r="C982" s="187"/>
      <c r="D982" s="188"/>
      <c r="E982" s="189"/>
      <c r="F982" s="186"/>
      <c r="G982" s="190"/>
    </row>
    <row r="983" spans="1:7" ht="9.75" customHeight="1">
      <c r="A983" s="186"/>
      <c r="B983" s="191"/>
      <c r="C983" s="187"/>
      <c r="D983" s="188"/>
      <c r="E983" s="189"/>
      <c r="F983" s="186"/>
      <c r="G983" s="190"/>
    </row>
    <row r="984" spans="1:7" ht="9.75" customHeight="1">
      <c r="A984" s="186"/>
      <c r="B984" s="191"/>
      <c r="C984" s="187"/>
      <c r="D984" s="188"/>
      <c r="E984" s="189"/>
      <c r="F984" s="186"/>
      <c r="G984" s="190"/>
    </row>
    <row r="985" spans="1:7" ht="9.75" customHeight="1">
      <c r="A985" s="186"/>
      <c r="B985" s="191"/>
      <c r="C985" s="187"/>
      <c r="D985" s="188"/>
      <c r="E985" s="189"/>
      <c r="F985" s="186"/>
      <c r="G985" s="190"/>
    </row>
    <row r="986" spans="1:7" ht="9.75" customHeight="1">
      <c r="A986" s="186"/>
      <c r="B986" s="191"/>
      <c r="C986" s="187"/>
      <c r="D986" s="188"/>
      <c r="E986" s="189"/>
      <c r="F986" s="186"/>
      <c r="G986" s="190"/>
    </row>
    <row r="987" spans="1:7" ht="8.25" customHeight="1">
      <c r="A987" s="186"/>
      <c r="B987" s="191"/>
      <c r="C987" s="187"/>
      <c r="D987" s="188"/>
      <c r="E987" s="189"/>
      <c r="F987" s="186"/>
      <c r="G987" s="190"/>
    </row>
    <row r="988" spans="1:7" ht="9.75" customHeight="1">
      <c r="A988" s="186"/>
      <c r="B988" s="191"/>
      <c r="C988" s="187"/>
      <c r="D988" s="188"/>
      <c r="E988" s="189"/>
      <c r="F988" s="186"/>
      <c r="G988" s="190"/>
    </row>
    <row r="989" spans="1:7" ht="9.75" customHeight="1">
      <c r="A989" s="186"/>
      <c r="B989" s="191"/>
      <c r="C989" s="187"/>
      <c r="D989" s="188"/>
      <c r="E989" s="189"/>
      <c r="F989" s="186"/>
      <c r="G989" s="190"/>
    </row>
    <row r="990" spans="1:7" ht="9.75" customHeight="1">
      <c r="A990" s="186"/>
      <c r="B990" s="191"/>
      <c r="C990" s="187"/>
      <c r="D990" s="188"/>
      <c r="E990" s="189"/>
      <c r="F990" s="186"/>
      <c r="G990" s="190"/>
    </row>
    <row r="991" spans="1:7" ht="9.75" customHeight="1">
      <c r="A991" s="186"/>
      <c r="B991" s="191"/>
      <c r="C991" s="187"/>
      <c r="D991" s="188"/>
      <c r="E991" s="189"/>
      <c r="F991" s="186"/>
      <c r="G991" s="190"/>
    </row>
    <row r="992" spans="1:7" ht="9.75" customHeight="1">
      <c r="A992" s="186"/>
      <c r="B992" s="191"/>
      <c r="C992" s="187"/>
      <c r="D992" s="188"/>
      <c r="E992" s="189"/>
      <c r="F992" s="186"/>
      <c r="G992" s="190"/>
    </row>
    <row r="993" spans="1:7" ht="9.75" customHeight="1">
      <c r="A993" s="186"/>
      <c r="B993" s="191"/>
      <c r="C993" s="187"/>
      <c r="D993" s="188"/>
      <c r="E993" s="189"/>
      <c r="F993" s="186"/>
      <c r="G993" s="190"/>
    </row>
    <row r="994" spans="1:7" ht="9.75" customHeight="1">
      <c r="A994" s="186"/>
      <c r="B994" s="191"/>
      <c r="C994" s="187"/>
      <c r="D994" s="188"/>
      <c r="E994" s="189"/>
      <c r="F994" s="186"/>
      <c r="G994" s="190"/>
    </row>
    <row r="995" spans="1:7" ht="9.75" customHeight="1">
      <c r="A995" s="186"/>
      <c r="B995" s="191"/>
      <c r="C995" s="187"/>
      <c r="D995" s="188"/>
      <c r="E995" s="189"/>
      <c r="F995" s="186"/>
      <c r="G995" s="190"/>
    </row>
    <row r="996" spans="1:7" ht="9.75" customHeight="1">
      <c r="A996" s="186"/>
      <c r="B996" s="191"/>
      <c r="C996" s="187"/>
      <c r="D996" s="188"/>
      <c r="E996" s="189"/>
      <c r="F996" s="186"/>
      <c r="G996" s="190"/>
    </row>
    <row r="997" spans="1:7" ht="9.75" customHeight="1">
      <c r="A997" s="186"/>
      <c r="B997" s="191"/>
      <c r="C997" s="187"/>
      <c r="D997" s="188"/>
      <c r="E997" s="189"/>
      <c r="F997" s="186"/>
      <c r="G997" s="190"/>
    </row>
    <row r="998" spans="1:7" ht="9.75" customHeight="1">
      <c r="A998" s="186"/>
      <c r="B998" s="191"/>
      <c r="C998" s="187"/>
      <c r="D998" s="188"/>
      <c r="E998" s="189"/>
      <c r="F998" s="186"/>
      <c r="G998" s="190"/>
    </row>
    <row r="999" spans="1:7" ht="9.75" customHeight="1">
      <c r="A999" s="186"/>
      <c r="B999" s="191"/>
      <c r="C999" s="187"/>
      <c r="D999" s="188"/>
      <c r="E999" s="189"/>
      <c r="F999" s="186"/>
      <c r="G999" s="190"/>
    </row>
    <row r="1000" spans="1:7" ht="9.75" customHeight="1">
      <c r="A1000" s="186"/>
      <c r="B1000" s="191"/>
      <c r="C1000" s="187"/>
      <c r="D1000" s="188"/>
      <c r="E1000" s="189"/>
      <c r="F1000" s="186"/>
      <c r="G1000" s="190"/>
    </row>
    <row r="1001" spans="1:7" ht="9.75" customHeight="1">
      <c r="A1001" s="186"/>
      <c r="B1001" s="191"/>
      <c r="C1001" s="187"/>
      <c r="D1001" s="188"/>
      <c r="E1001" s="189"/>
      <c r="F1001" s="186"/>
      <c r="G1001" s="190"/>
    </row>
    <row r="1002" spans="1:7" ht="9.75" customHeight="1">
      <c r="A1002" s="186"/>
      <c r="B1002" s="191"/>
      <c r="C1002" s="187"/>
      <c r="D1002" s="188"/>
      <c r="E1002" s="189"/>
      <c r="F1002" s="186"/>
      <c r="G1002" s="190"/>
    </row>
    <row r="1003" spans="1:7" ht="9.75" customHeight="1">
      <c r="A1003" s="186"/>
      <c r="B1003" s="191"/>
      <c r="C1003" s="187"/>
      <c r="D1003" s="188"/>
      <c r="E1003" s="189"/>
      <c r="F1003" s="186"/>
      <c r="G1003" s="190"/>
    </row>
    <row r="1004" spans="1:7" ht="9.75" customHeight="1">
      <c r="A1004" s="186"/>
      <c r="B1004" s="191"/>
      <c r="C1004" s="187"/>
      <c r="D1004" s="188"/>
      <c r="E1004" s="189"/>
      <c r="F1004" s="186"/>
      <c r="G1004" s="190"/>
    </row>
    <row r="1005" spans="1:7" ht="9.75" customHeight="1">
      <c r="A1005" s="186"/>
      <c r="B1005" s="191"/>
      <c r="C1005" s="187"/>
      <c r="D1005" s="188"/>
      <c r="E1005" s="189"/>
      <c r="F1005" s="186"/>
      <c r="G1005" s="190"/>
    </row>
    <row r="1006" spans="1:7" ht="9.75" customHeight="1">
      <c r="A1006" s="186"/>
      <c r="B1006" s="191"/>
      <c r="C1006" s="187"/>
      <c r="D1006" s="188"/>
      <c r="E1006" s="189"/>
      <c r="F1006" s="186"/>
      <c r="G1006" s="190"/>
    </row>
    <row r="1007" spans="1:7" ht="9.75" customHeight="1">
      <c r="A1007" s="186"/>
      <c r="B1007" s="191"/>
      <c r="C1007" s="187"/>
      <c r="D1007" s="188"/>
      <c r="E1007" s="189"/>
      <c r="F1007" s="186"/>
      <c r="G1007" s="190"/>
    </row>
    <row r="1008" spans="1:7" ht="9.75" customHeight="1">
      <c r="A1008" s="186"/>
      <c r="B1008" s="191"/>
      <c r="C1008" s="187"/>
      <c r="D1008" s="188"/>
      <c r="E1008" s="189"/>
      <c r="F1008" s="186"/>
      <c r="G1008" s="190"/>
    </row>
    <row r="1009" spans="1:7" ht="9.75" customHeight="1">
      <c r="A1009" s="186"/>
      <c r="B1009" s="191"/>
      <c r="C1009" s="187"/>
      <c r="D1009" s="188"/>
      <c r="E1009" s="189"/>
      <c r="F1009" s="186"/>
      <c r="G1009" s="190"/>
    </row>
    <row r="1010" spans="1:7" ht="9.75" customHeight="1">
      <c r="A1010" s="186"/>
      <c r="B1010" s="191"/>
      <c r="C1010" s="187"/>
      <c r="D1010" s="188"/>
      <c r="E1010" s="189"/>
      <c r="F1010" s="186"/>
      <c r="G1010" s="190"/>
    </row>
    <row r="1011" spans="1:7" ht="9.75" customHeight="1">
      <c r="A1011" s="186"/>
      <c r="B1011" s="191"/>
      <c r="C1011" s="187"/>
      <c r="D1011" s="188"/>
      <c r="E1011" s="189"/>
      <c r="F1011" s="186"/>
      <c r="G1011" s="190"/>
    </row>
    <row r="1012" spans="1:7" ht="9.75" customHeight="1">
      <c r="A1012" s="186"/>
      <c r="B1012" s="191"/>
      <c r="C1012" s="187"/>
      <c r="D1012" s="188"/>
      <c r="E1012" s="189"/>
      <c r="F1012" s="186"/>
      <c r="G1012" s="190"/>
    </row>
    <row r="1013" spans="1:7" ht="9.75" customHeight="1">
      <c r="A1013" s="186"/>
      <c r="B1013" s="191"/>
      <c r="C1013" s="195"/>
      <c r="D1013" s="186"/>
      <c r="E1013" s="196"/>
      <c r="F1013" s="186"/>
      <c r="G1013" s="190"/>
    </row>
    <row r="1014" spans="1:7" ht="9.75" customHeight="1">
      <c r="A1014" s="186"/>
      <c r="B1014" s="191"/>
      <c r="C1014" s="195"/>
      <c r="D1014" s="186"/>
      <c r="E1014" s="196"/>
      <c r="F1014" s="186"/>
      <c r="G1014" s="190"/>
    </row>
    <row r="1015" spans="1:7" ht="9.75" customHeight="1">
      <c r="A1015" s="186"/>
      <c r="B1015" s="191"/>
      <c r="C1015" s="195"/>
      <c r="D1015" s="186"/>
      <c r="E1015" s="196"/>
      <c r="F1015" s="186"/>
      <c r="G1015" s="190"/>
    </row>
    <row r="1016" spans="1:7" ht="9.75" customHeight="1">
      <c r="A1016" s="186"/>
      <c r="B1016" s="191"/>
      <c r="C1016" s="195"/>
      <c r="D1016" s="186"/>
      <c r="E1016" s="196"/>
      <c r="F1016" s="186"/>
      <c r="G1016" s="190"/>
    </row>
    <row r="1017" spans="1:7" ht="9.75" customHeight="1">
      <c r="A1017" s="186"/>
      <c r="B1017" s="191"/>
      <c r="C1017" s="195"/>
      <c r="D1017" s="186"/>
      <c r="E1017" s="196"/>
      <c r="F1017" s="186"/>
      <c r="G1017" s="190"/>
    </row>
    <row r="1018" spans="1:7" ht="9.75" customHeight="1">
      <c r="A1018" s="186"/>
      <c r="B1018" s="191"/>
      <c r="C1018" s="195"/>
      <c r="D1018" s="186"/>
      <c r="E1018" s="199"/>
      <c r="F1018" s="186"/>
      <c r="G1018" s="190"/>
    </row>
    <row r="1019" spans="1:7" ht="9.75" customHeight="1">
      <c r="A1019" s="186"/>
      <c r="B1019" s="191"/>
      <c r="C1019" s="195"/>
      <c r="D1019" s="186"/>
      <c r="E1019" s="199"/>
      <c r="F1019" s="186"/>
      <c r="G1019" s="190"/>
    </row>
    <row r="1020" spans="1:7" ht="9.75" customHeight="1">
      <c r="A1020" s="186"/>
      <c r="B1020" s="191"/>
      <c r="C1020" s="195"/>
      <c r="D1020" s="186"/>
      <c r="E1020" s="199"/>
      <c r="F1020" s="186"/>
      <c r="G1020" s="190"/>
    </row>
    <row r="1021" spans="1:7" ht="9.75" customHeight="1">
      <c r="A1021" s="186"/>
      <c r="B1021" s="191"/>
      <c r="C1021" s="195"/>
      <c r="D1021" s="186"/>
      <c r="E1021" s="199"/>
      <c r="F1021" s="186"/>
      <c r="G1021" s="190"/>
    </row>
    <row r="1022" spans="1:7" ht="9.75" customHeight="1">
      <c r="A1022" s="186"/>
      <c r="B1022" s="191"/>
      <c r="C1022" s="195"/>
      <c r="D1022" s="186"/>
      <c r="E1022" s="199"/>
      <c r="F1022" s="186"/>
      <c r="G1022" s="190"/>
    </row>
    <row r="1023" spans="1:7" ht="9.75" customHeight="1">
      <c r="A1023" s="186"/>
      <c r="B1023" s="191"/>
      <c r="C1023" s="187"/>
      <c r="D1023" s="188"/>
      <c r="E1023" s="189"/>
      <c r="F1023" s="186"/>
      <c r="G1023" s="190"/>
    </row>
    <row r="1024" spans="1:7" ht="9.75" customHeight="1">
      <c r="A1024" s="186"/>
      <c r="B1024" s="191"/>
      <c r="C1024" s="187"/>
      <c r="D1024" s="188"/>
      <c r="E1024" s="189"/>
      <c r="F1024" s="186"/>
      <c r="G1024" s="190"/>
    </row>
    <row r="1025" spans="1:7" ht="9.75" customHeight="1">
      <c r="A1025" s="186"/>
      <c r="B1025" s="191"/>
      <c r="C1025" s="187"/>
      <c r="D1025" s="188"/>
      <c r="E1025" s="189"/>
      <c r="F1025" s="186"/>
      <c r="G1025" s="190"/>
    </row>
    <row r="1026" spans="1:7" ht="9.75" customHeight="1">
      <c r="A1026" s="186"/>
      <c r="B1026" s="191"/>
      <c r="C1026" s="187"/>
      <c r="D1026" s="188"/>
      <c r="E1026" s="189"/>
      <c r="F1026" s="186"/>
      <c r="G1026" s="190"/>
    </row>
    <row r="1027" spans="1:7" ht="9.75" customHeight="1">
      <c r="A1027" s="186"/>
      <c r="B1027" s="191"/>
      <c r="C1027" s="187"/>
      <c r="D1027" s="188"/>
      <c r="E1027" s="189"/>
      <c r="F1027" s="186"/>
      <c r="G1027" s="190"/>
    </row>
    <row r="1028" spans="1:7" ht="9.75" customHeight="1">
      <c r="A1028" s="186"/>
      <c r="B1028" s="191"/>
      <c r="C1028" s="187"/>
      <c r="D1028" s="188"/>
      <c r="E1028" s="189"/>
      <c r="F1028" s="186"/>
      <c r="G1028" s="190"/>
    </row>
    <row r="1029" spans="1:7" ht="9.75" customHeight="1">
      <c r="A1029" s="186"/>
      <c r="B1029" s="191"/>
      <c r="C1029" s="187"/>
      <c r="D1029" s="188"/>
      <c r="E1029" s="189"/>
      <c r="F1029" s="186"/>
      <c r="G1029" s="190"/>
    </row>
    <row r="1030" spans="1:7" ht="9.75" customHeight="1">
      <c r="A1030" s="186"/>
      <c r="B1030" s="191"/>
      <c r="C1030" s="187"/>
      <c r="D1030" s="188"/>
      <c r="E1030" s="189"/>
      <c r="F1030" s="186"/>
      <c r="G1030" s="190"/>
    </row>
    <row r="1031" spans="1:7" ht="9.75" customHeight="1">
      <c r="A1031" s="186"/>
      <c r="B1031" s="191"/>
      <c r="C1031" s="187"/>
      <c r="D1031" s="188"/>
      <c r="E1031" s="189"/>
      <c r="F1031" s="186"/>
      <c r="G1031" s="190"/>
    </row>
    <row r="1032" spans="1:7" ht="9.75" customHeight="1">
      <c r="A1032" s="186"/>
      <c r="B1032" s="191"/>
      <c r="C1032" s="187"/>
      <c r="D1032" s="188"/>
      <c r="E1032" s="189"/>
      <c r="F1032" s="186"/>
      <c r="G1032" s="190"/>
    </row>
    <row r="1033" spans="1:7" ht="9.75" customHeight="1">
      <c r="A1033" s="186"/>
      <c r="B1033" s="191"/>
      <c r="C1033" s="187"/>
      <c r="D1033" s="188"/>
      <c r="E1033" s="189"/>
      <c r="F1033" s="186"/>
      <c r="G1033" s="190"/>
    </row>
    <row r="1034" spans="1:7" ht="9.75" customHeight="1">
      <c r="A1034" s="186"/>
      <c r="B1034" s="191"/>
      <c r="C1034" s="187"/>
      <c r="D1034" s="188"/>
      <c r="E1034" s="189"/>
      <c r="F1034" s="186"/>
      <c r="G1034" s="190"/>
    </row>
    <row r="1035" spans="1:7" ht="9.75" customHeight="1">
      <c r="A1035" s="186"/>
      <c r="B1035" s="191"/>
      <c r="C1035" s="187"/>
      <c r="D1035" s="188"/>
      <c r="E1035" s="189"/>
      <c r="F1035" s="186"/>
      <c r="G1035" s="190"/>
    </row>
    <row r="1036" spans="1:7" ht="9.75" customHeight="1">
      <c r="A1036" s="186"/>
      <c r="B1036" s="191"/>
      <c r="C1036" s="187"/>
      <c r="D1036" s="188"/>
      <c r="E1036" s="189"/>
      <c r="F1036" s="186"/>
      <c r="G1036" s="190"/>
    </row>
    <row r="1037" spans="1:7" ht="9.75" customHeight="1">
      <c r="A1037" s="186"/>
      <c r="B1037" s="191"/>
      <c r="C1037" s="187"/>
      <c r="D1037" s="188"/>
      <c r="E1037" s="189"/>
      <c r="F1037" s="186"/>
      <c r="G1037" s="190"/>
    </row>
    <row r="1038" spans="1:7" ht="9.75" customHeight="1">
      <c r="A1038" s="186"/>
      <c r="B1038" s="191"/>
      <c r="C1038" s="187"/>
      <c r="D1038" s="188"/>
      <c r="E1038" s="189"/>
      <c r="F1038" s="186"/>
      <c r="G1038" s="190"/>
    </row>
    <row r="1039" spans="1:7" ht="9.75" customHeight="1">
      <c r="A1039" s="186"/>
      <c r="B1039" s="191"/>
      <c r="C1039" s="187"/>
      <c r="D1039" s="188"/>
      <c r="E1039" s="189"/>
      <c r="F1039" s="186"/>
      <c r="G1039" s="190"/>
    </row>
    <row r="1040" spans="1:7" ht="9.75" customHeight="1">
      <c r="A1040" s="186"/>
      <c r="B1040" s="191"/>
      <c r="C1040" s="187"/>
      <c r="D1040" s="188"/>
      <c r="E1040" s="189"/>
      <c r="F1040" s="186"/>
      <c r="G1040" s="190"/>
    </row>
    <row r="1041" spans="1:7" ht="9.75" customHeight="1">
      <c r="A1041" s="186"/>
      <c r="B1041" s="191"/>
      <c r="C1041" s="187"/>
      <c r="D1041" s="188"/>
      <c r="E1041" s="189"/>
      <c r="F1041" s="186"/>
      <c r="G1041" s="190"/>
    </row>
    <row r="1042" spans="1:7" ht="9.75" customHeight="1">
      <c r="A1042" s="186"/>
      <c r="B1042" s="191"/>
      <c r="C1042" s="187"/>
      <c r="D1042" s="188"/>
      <c r="E1042" s="189"/>
      <c r="F1042" s="186"/>
      <c r="G1042" s="190"/>
    </row>
    <row r="1043" spans="1:7" ht="9.75" customHeight="1">
      <c r="A1043" s="186"/>
      <c r="B1043" s="191"/>
      <c r="C1043" s="187"/>
      <c r="D1043" s="188"/>
      <c r="E1043" s="189"/>
      <c r="F1043" s="186"/>
      <c r="G1043" s="190"/>
    </row>
    <row r="1044" spans="1:7" ht="9.75" customHeight="1">
      <c r="A1044" s="186"/>
      <c r="B1044" s="191"/>
      <c r="C1044" s="187"/>
      <c r="D1044" s="188"/>
      <c r="E1044" s="189"/>
      <c r="F1044" s="186"/>
      <c r="G1044" s="190"/>
    </row>
    <row r="1045" spans="1:7" ht="9.75" customHeight="1">
      <c r="A1045" s="186"/>
      <c r="B1045" s="191"/>
      <c r="C1045" s="187"/>
      <c r="D1045" s="188"/>
      <c r="E1045" s="189"/>
      <c r="F1045" s="186"/>
      <c r="G1045" s="190"/>
    </row>
    <row r="1046" spans="1:7" ht="9.75" customHeight="1">
      <c r="A1046" s="186"/>
      <c r="B1046" s="191"/>
      <c r="C1046" s="187"/>
      <c r="D1046" s="188"/>
      <c r="E1046" s="189"/>
      <c r="F1046" s="186"/>
      <c r="G1046" s="190"/>
    </row>
    <row r="1047" spans="1:7" ht="9.75" customHeight="1">
      <c r="A1047" s="186"/>
      <c r="B1047" s="191"/>
      <c r="C1047" s="187"/>
      <c r="D1047" s="188"/>
      <c r="E1047" s="189"/>
      <c r="F1047" s="186"/>
      <c r="G1047" s="190"/>
    </row>
    <row r="1048" spans="1:7" ht="9.75" customHeight="1">
      <c r="A1048" s="186"/>
      <c r="B1048" s="191"/>
      <c r="C1048" s="187"/>
      <c r="D1048" s="188"/>
      <c r="E1048" s="189"/>
      <c r="F1048" s="186"/>
      <c r="G1048" s="190"/>
    </row>
    <row r="1049" spans="1:7" ht="9.75" customHeight="1">
      <c r="A1049" s="186"/>
      <c r="B1049" s="191"/>
      <c r="C1049" s="187"/>
      <c r="D1049" s="188"/>
      <c r="E1049" s="189"/>
      <c r="F1049" s="186"/>
      <c r="G1049" s="190"/>
    </row>
    <row r="1050" spans="1:7" ht="9.75" customHeight="1">
      <c r="A1050" s="186"/>
      <c r="B1050" s="191"/>
      <c r="C1050" s="187"/>
      <c r="D1050" s="188"/>
      <c r="E1050" s="189"/>
      <c r="F1050" s="186"/>
      <c r="G1050" s="190"/>
    </row>
    <row r="1051" spans="1:7" ht="9.75" customHeight="1">
      <c r="A1051" s="186"/>
      <c r="B1051" s="191"/>
      <c r="C1051" s="187"/>
      <c r="D1051" s="188"/>
      <c r="E1051" s="189"/>
      <c r="F1051" s="186"/>
      <c r="G1051" s="190"/>
    </row>
    <row r="1052" spans="1:7" ht="9.75" customHeight="1">
      <c r="A1052" s="186"/>
      <c r="B1052" s="191"/>
      <c r="C1052" s="187"/>
      <c r="D1052" s="188"/>
      <c r="E1052" s="189"/>
      <c r="F1052" s="186"/>
      <c r="G1052" s="190"/>
    </row>
    <row r="1053" spans="1:7" ht="9.75" customHeight="1">
      <c r="A1053" s="186"/>
      <c r="B1053" s="191"/>
      <c r="C1053" s="187"/>
      <c r="D1053" s="188"/>
      <c r="E1053" s="189"/>
      <c r="F1053" s="186"/>
      <c r="G1053" s="190"/>
    </row>
    <row r="1054" spans="1:7" ht="9.75" customHeight="1">
      <c r="A1054" s="186"/>
      <c r="B1054" s="191"/>
      <c r="C1054" s="187"/>
      <c r="D1054" s="188"/>
      <c r="E1054" s="189"/>
      <c r="F1054" s="186"/>
      <c r="G1054" s="190"/>
    </row>
    <row r="1055" spans="1:7" ht="9.75" customHeight="1">
      <c r="A1055" s="186"/>
      <c r="B1055" s="191"/>
      <c r="C1055" s="187"/>
      <c r="D1055" s="188"/>
      <c r="E1055" s="189"/>
      <c r="F1055" s="186"/>
      <c r="G1055" s="190"/>
    </row>
    <row r="1056" spans="1:7" ht="9.75" customHeight="1">
      <c r="A1056" s="186"/>
      <c r="B1056" s="191"/>
      <c r="C1056" s="187"/>
      <c r="D1056" s="188"/>
      <c r="E1056" s="189"/>
      <c r="F1056" s="186"/>
      <c r="G1056" s="190"/>
    </row>
    <row r="1057" spans="1:7" ht="9.75" customHeight="1">
      <c r="A1057" s="186"/>
      <c r="B1057" s="191"/>
      <c r="C1057" s="187"/>
      <c r="D1057" s="188"/>
      <c r="E1057" s="189"/>
      <c r="F1057" s="186"/>
      <c r="G1057" s="190"/>
    </row>
    <row r="1058" spans="1:7" ht="9.75" customHeight="1">
      <c r="A1058" s="186"/>
      <c r="B1058" s="191"/>
      <c r="C1058" s="187"/>
      <c r="D1058" s="188"/>
      <c r="E1058" s="189"/>
      <c r="F1058" s="186"/>
      <c r="G1058" s="190"/>
    </row>
    <row r="1059" spans="1:7" ht="9.75" customHeight="1">
      <c r="A1059" s="186"/>
      <c r="B1059" s="191"/>
      <c r="C1059" s="187"/>
      <c r="D1059" s="188"/>
      <c r="E1059" s="189"/>
      <c r="F1059" s="186"/>
      <c r="G1059" s="190"/>
    </row>
    <row r="1060" spans="1:7" ht="9.75" customHeight="1">
      <c r="A1060" s="186"/>
      <c r="B1060" s="191"/>
      <c r="C1060" s="187"/>
      <c r="D1060" s="188"/>
      <c r="E1060" s="189"/>
      <c r="F1060" s="186"/>
      <c r="G1060" s="190"/>
    </row>
    <row r="1061" spans="1:7" ht="9.75" customHeight="1">
      <c r="A1061" s="186"/>
      <c r="B1061" s="191"/>
      <c r="C1061" s="187"/>
      <c r="D1061" s="188"/>
      <c r="E1061" s="189"/>
      <c r="F1061" s="186"/>
      <c r="G1061" s="190"/>
    </row>
    <row r="1062" spans="1:7" ht="6.75" customHeight="1">
      <c r="A1062" s="186"/>
      <c r="B1062" s="191"/>
      <c r="C1062" s="187"/>
      <c r="D1062" s="188"/>
      <c r="E1062" s="189"/>
      <c r="F1062" s="186"/>
      <c r="G1062" s="190"/>
    </row>
    <row r="1063" spans="1:7" ht="9.75" customHeight="1">
      <c r="A1063" s="186"/>
      <c r="B1063" s="191"/>
      <c r="C1063" s="187"/>
      <c r="D1063" s="188"/>
      <c r="E1063" s="198"/>
      <c r="F1063" s="186"/>
      <c r="G1063" s="190"/>
    </row>
    <row r="1064" spans="1:7" ht="9.75" customHeight="1">
      <c r="A1064" s="186"/>
      <c r="B1064" s="191"/>
      <c r="C1064" s="187"/>
      <c r="D1064" s="188"/>
      <c r="E1064" s="198"/>
      <c r="F1064" s="186"/>
      <c r="G1064" s="190"/>
    </row>
    <row r="1065" spans="1:7" ht="9.75" customHeight="1">
      <c r="A1065" s="186"/>
      <c r="B1065" s="191"/>
      <c r="C1065" s="187"/>
      <c r="D1065" s="188"/>
      <c r="E1065" s="198"/>
      <c r="F1065" s="186"/>
      <c r="G1065" s="190"/>
    </row>
    <row r="1066" spans="1:7" ht="9.75" customHeight="1">
      <c r="A1066" s="186"/>
      <c r="B1066" s="191"/>
      <c r="C1066" s="187"/>
      <c r="D1066" s="188"/>
      <c r="E1066" s="198"/>
      <c r="F1066" s="186"/>
      <c r="G1066" s="190"/>
    </row>
    <row r="1067" spans="1:7" ht="9.75" customHeight="1">
      <c r="A1067" s="186"/>
      <c r="B1067" s="191"/>
      <c r="C1067" s="187"/>
      <c r="D1067" s="188"/>
      <c r="E1067" s="198"/>
      <c r="F1067" s="186"/>
      <c r="G1067" s="190"/>
    </row>
    <row r="1068" spans="1:7" ht="9.75" customHeight="1">
      <c r="A1068" s="186"/>
      <c r="B1068" s="191"/>
      <c r="C1068" s="187"/>
      <c r="D1068" s="188"/>
      <c r="E1068" s="189"/>
      <c r="F1068" s="186"/>
      <c r="G1068" s="190"/>
    </row>
    <row r="1069" spans="1:7" ht="9.75" customHeight="1">
      <c r="A1069" s="186"/>
      <c r="B1069" s="191"/>
      <c r="C1069" s="187"/>
      <c r="D1069" s="188"/>
      <c r="E1069" s="189"/>
      <c r="F1069" s="186"/>
      <c r="G1069" s="190"/>
    </row>
    <row r="1070" spans="1:7" ht="9.75" customHeight="1">
      <c r="A1070" s="186"/>
      <c r="B1070" s="191"/>
      <c r="C1070" s="187"/>
      <c r="D1070" s="188"/>
      <c r="E1070" s="189"/>
      <c r="F1070" s="186"/>
      <c r="G1070" s="190"/>
    </row>
    <row r="1071" spans="1:7" ht="9.75" customHeight="1">
      <c r="A1071" s="186"/>
      <c r="B1071" s="191"/>
      <c r="C1071" s="187"/>
      <c r="D1071" s="188"/>
      <c r="E1071" s="189"/>
      <c r="F1071" s="186"/>
      <c r="G1071" s="190"/>
    </row>
    <row r="1072" spans="1:7" ht="9.75" customHeight="1">
      <c r="A1072" s="186"/>
      <c r="B1072" s="191"/>
      <c r="C1072" s="187"/>
      <c r="D1072" s="188"/>
      <c r="E1072" s="189"/>
      <c r="F1072" s="186"/>
      <c r="G1072" s="190"/>
    </row>
    <row r="1073" spans="1:7" ht="9.75" customHeight="1">
      <c r="A1073" s="186"/>
      <c r="B1073" s="191"/>
      <c r="C1073" s="195"/>
      <c r="D1073" s="186"/>
      <c r="E1073" s="196"/>
      <c r="F1073" s="186"/>
      <c r="G1073" s="190"/>
    </row>
    <row r="1074" spans="1:7" ht="9.75" customHeight="1">
      <c r="A1074" s="186"/>
      <c r="B1074" s="191"/>
      <c r="C1074" s="195"/>
      <c r="D1074" s="186"/>
      <c r="E1074" s="196"/>
      <c r="F1074" s="186"/>
      <c r="G1074" s="190"/>
    </row>
    <row r="1075" spans="1:7" ht="9.75" customHeight="1">
      <c r="A1075" s="186"/>
      <c r="B1075" s="191"/>
      <c r="C1075" s="195"/>
      <c r="D1075" s="186"/>
      <c r="E1075" s="196"/>
      <c r="F1075" s="186"/>
      <c r="G1075" s="190"/>
    </row>
    <row r="1076" spans="1:7" ht="9.75" customHeight="1">
      <c r="A1076" s="186"/>
      <c r="B1076" s="191"/>
      <c r="C1076" s="195"/>
      <c r="D1076" s="186"/>
      <c r="E1076" s="196"/>
      <c r="F1076" s="186"/>
      <c r="G1076" s="190"/>
    </row>
    <row r="1077" spans="1:7" ht="9.75" customHeight="1">
      <c r="A1077" s="186"/>
      <c r="B1077" s="191"/>
      <c r="C1077" s="195"/>
      <c r="D1077" s="186"/>
      <c r="E1077" s="196"/>
      <c r="F1077" s="186"/>
      <c r="G1077" s="190"/>
    </row>
    <row r="1078" spans="1:7" ht="9.75" customHeight="1">
      <c r="A1078" s="186"/>
      <c r="B1078" s="191"/>
      <c r="C1078" s="187"/>
      <c r="D1078" s="188"/>
      <c r="E1078" s="189"/>
      <c r="F1078" s="186"/>
      <c r="G1078" s="190"/>
    </row>
    <row r="1079" spans="1:7" ht="9.75" customHeight="1">
      <c r="A1079" s="186"/>
      <c r="B1079" s="191"/>
      <c r="C1079" s="187"/>
      <c r="D1079" s="188"/>
      <c r="E1079" s="189"/>
      <c r="F1079" s="186"/>
      <c r="G1079" s="190"/>
    </row>
    <row r="1080" spans="1:7" ht="9.75" customHeight="1">
      <c r="A1080" s="186"/>
      <c r="B1080" s="191"/>
      <c r="C1080" s="187"/>
      <c r="D1080" s="188"/>
      <c r="E1080" s="189"/>
      <c r="F1080" s="186"/>
      <c r="G1080" s="190"/>
    </row>
    <row r="1081" spans="1:7" ht="9.75" customHeight="1">
      <c r="A1081" s="186"/>
      <c r="B1081" s="191"/>
      <c r="C1081" s="187"/>
      <c r="D1081" s="188"/>
      <c r="E1081" s="189"/>
      <c r="F1081" s="186"/>
      <c r="G1081" s="190"/>
    </row>
    <row r="1082" spans="1:7" ht="9.75" customHeight="1">
      <c r="A1082" s="186"/>
      <c r="B1082" s="191"/>
      <c r="C1082" s="187"/>
      <c r="D1082" s="188"/>
      <c r="E1082" s="189"/>
      <c r="F1082" s="186"/>
      <c r="G1082" s="190"/>
    </row>
    <row r="1083" spans="1:7" ht="9.75" customHeight="1">
      <c r="A1083" s="186"/>
      <c r="B1083" s="191"/>
      <c r="C1083" s="197"/>
      <c r="D1083" s="186"/>
      <c r="E1083" s="196"/>
      <c r="F1083" s="186"/>
      <c r="G1083" s="190"/>
    </row>
    <row r="1084" spans="1:7" ht="9.75" customHeight="1">
      <c r="A1084" s="186"/>
      <c r="B1084" s="191"/>
      <c r="C1084" s="197"/>
      <c r="D1084" s="186"/>
      <c r="E1084" s="196"/>
      <c r="F1084" s="186"/>
      <c r="G1084" s="190"/>
    </row>
    <row r="1085" spans="1:7" ht="9.75" customHeight="1">
      <c r="A1085" s="186"/>
      <c r="B1085" s="191"/>
      <c r="C1085" s="197"/>
      <c r="D1085" s="186"/>
      <c r="E1085" s="196"/>
      <c r="F1085" s="186"/>
      <c r="G1085" s="190"/>
    </row>
    <row r="1086" spans="1:7" ht="9.75" customHeight="1">
      <c r="A1086" s="186"/>
      <c r="B1086" s="191"/>
      <c r="C1086" s="197"/>
      <c r="D1086" s="186"/>
      <c r="E1086" s="196"/>
      <c r="F1086" s="186"/>
      <c r="G1086" s="190"/>
    </row>
    <row r="1087" spans="1:7" ht="9.75" customHeight="1">
      <c r="A1087" s="186"/>
      <c r="B1087" s="191"/>
      <c r="C1087" s="197"/>
      <c r="D1087" s="186"/>
      <c r="E1087" s="196"/>
      <c r="F1087" s="186"/>
      <c r="G1087" s="190"/>
    </row>
    <row r="1088" spans="1:7" ht="9.75" customHeight="1">
      <c r="A1088" s="186"/>
      <c r="B1088" s="191"/>
      <c r="C1088" s="187"/>
      <c r="D1088" s="188"/>
      <c r="E1088" s="189"/>
      <c r="F1088" s="186"/>
      <c r="G1088" s="190"/>
    </row>
    <row r="1089" spans="1:7" ht="9.75" customHeight="1">
      <c r="A1089" s="186"/>
      <c r="B1089" s="191"/>
      <c r="C1089" s="187"/>
      <c r="D1089" s="188"/>
      <c r="E1089" s="189"/>
      <c r="F1089" s="186"/>
      <c r="G1089" s="190"/>
    </row>
    <row r="1090" spans="1:7" ht="9.75" customHeight="1">
      <c r="A1090" s="186"/>
      <c r="B1090" s="191"/>
      <c r="C1090" s="187"/>
      <c r="D1090" s="188"/>
      <c r="E1090" s="189"/>
      <c r="F1090" s="186"/>
      <c r="G1090" s="190"/>
    </row>
    <row r="1091" spans="1:7" ht="9.75" customHeight="1">
      <c r="A1091" s="186"/>
      <c r="B1091" s="191"/>
      <c r="C1091" s="187"/>
      <c r="D1091" s="188"/>
      <c r="E1091" s="189"/>
      <c r="F1091" s="186"/>
      <c r="G1091" s="190"/>
    </row>
    <row r="1092" spans="1:7" ht="9.75" customHeight="1">
      <c r="A1092" s="186"/>
      <c r="B1092" s="191"/>
      <c r="C1092" s="187"/>
      <c r="D1092" s="188"/>
      <c r="E1092" s="189"/>
      <c r="F1092" s="186"/>
      <c r="G1092" s="190"/>
    </row>
    <row r="1093" spans="1:7" ht="9.75" customHeight="1">
      <c r="A1093" s="186"/>
      <c r="B1093" s="191"/>
      <c r="C1093" s="187"/>
      <c r="D1093" s="188"/>
      <c r="E1093" s="189"/>
      <c r="F1093" s="186"/>
      <c r="G1093" s="190"/>
    </row>
    <row r="1094" spans="1:7" ht="9.75" customHeight="1">
      <c r="A1094" s="186"/>
      <c r="B1094" s="191"/>
      <c r="C1094" s="187"/>
      <c r="D1094" s="188"/>
      <c r="E1094" s="189"/>
      <c r="F1094" s="186"/>
      <c r="G1094" s="190"/>
    </row>
    <row r="1095" spans="1:7" ht="9.75" customHeight="1">
      <c r="A1095" s="186"/>
      <c r="B1095" s="191"/>
      <c r="C1095" s="187"/>
      <c r="D1095" s="188"/>
      <c r="E1095" s="189"/>
      <c r="F1095" s="186"/>
      <c r="G1095" s="190"/>
    </row>
    <row r="1096" spans="1:7" ht="9.75" customHeight="1">
      <c r="A1096" s="186"/>
      <c r="B1096" s="191"/>
      <c r="C1096" s="187"/>
      <c r="D1096" s="188"/>
      <c r="E1096" s="189"/>
      <c r="F1096" s="186"/>
      <c r="G1096" s="190"/>
    </row>
    <row r="1097" spans="1:7" ht="9.75" customHeight="1">
      <c r="A1097" s="186"/>
      <c r="B1097" s="191"/>
      <c r="C1097" s="187"/>
      <c r="D1097" s="188"/>
      <c r="E1097" s="189"/>
      <c r="F1097" s="186"/>
      <c r="G1097" s="190"/>
    </row>
    <row r="1098" spans="1:7" ht="9.75" customHeight="1">
      <c r="A1098" s="186"/>
      <c r="B1098" s="191"/>
      <c r="C1098" s="187"/>
      <c r="D1098" s="188"/>
      <c r="E1098" s="189"/>
      <c r="F1098" s="186"/>
      <c r="G1098" s="190"/>
    </row>
    <row r="1099" spans="1:7" ht="9.75" customHeight="1">
      <c r="A1099" s="186"/>
      <c r="B1099" s="191"/>
      <c r="C1099" s="187"/>
      <c r="D1099" s="188"/>
      <c r="E1099" s="189"/>
      <c r="F1099" s="186"/>
      <c r="G1099" s="190"/>
    </row>
    <row r="1100" spans="1:7" ht="9.75" customHeight="1">
      <c r="A1100" s="186"/>
      <c r="B1100" s="191"/>
      <c r="C1100" s="187"/>
      <c r="D1100" s="188"/>
      <c r="E1100" s="189"/>
      <c r="F1100" s="186"/>
      <c r="G1100" s="190"/>
    </row>
    <row r="1101" spans="1:7" ht="9.75" customHeight="1">
      <c r="A1101" s="186"/>
      <c r="B1101" s="191"/>
      <c r="C1101" s="187"/>
      <c r="D1101" s="188"/>
      <c r="E1101" s="189"/>
      <c r="F1101" s="186"/>
      <c r="G1101" s="190"/>
    </row>
    <row r="1102" spans="1:7" ht="9.75" customHeight="1">
      <c r="A1102" s="186"/>
      <c r="B1102" s="191"/>
      <c r="C1102" s="187"/>
      <c r="D1102" s="188"/>
      <c r="E1102" s="189"/>
      <c r="F1102" s="186"/>
      <c r="G1102" s="190"/>
    </row>
    <row r="1103" spans="1:7" ht="9.75" customHeight="1">
      <c r="A1103" s="186"/>
      <c r="B1103" s="191"/>
      <c r="C1103" s="187"/>
      <c r="D1103" s="188"/>
      <c r="E1103" s="189"/>
      <c r="F1103" s="186"/>
      <c r="G1103" s="190"/>
    </row>
    <row r="1104" spans="1:7" ht="9.75" customHeight="1">
      <c r="A1104" s="186"/>
      <c r="B1104" s="191"/>
      <c r="C1104" s="187"/>
      <c r="D1104" s="188"/>
      <c r="E1104" s="189"/>
      <c r="F1104" s="186"/>
      <c r="G1104" s="190"/>
    </row>
    <row r="1105" spans="1:7" ht="9.75" customHeight="1">
      <c r="A1105" s="186"/>
      <c r="B1105" s="191"/>
      <c r="C1105" s="187"/>
      <c r="D1105" s="188"/>
      <c r="E1105" s="189"/>
      <c r="F1105" s="186"/>
      <c r="G1105" s="190"/>
    </row>
    <row r="1106" spans="1:7" ht="9.75" customHeight="1">
      <c r="A1106" s="186"/>
      <c r="B1106" s="191"/>
      <c r="C1106" s="187"/>
      <c r="D1106" s="188"/>
      <c r="E1106" s="189"/>
      <c r="F1106" s="186"/>
      <c r="G1106" s="190"/>
    </row>
    <row r="1107" spans="1:7" ht="9.75" customHeight="1">
      <c r="A1107" s="186"/>
      <c r="B1107" s="191"/>
      <c r="C1107" s="187"/>
      <c r="D1107" s="188"/>
      <c r="E1107" s="189"/>
      <c r="F1107" s="186"/>
      <c r="G1107" s="190"/>
    </row>
    <row r="1108" spans="1:7" ht="9.75" customHeight="1">
      <c r="A1108" s="186"/>
      <c r="B1108" s="191"/>
      <c r="C1108" s="187"/>
      <c r="D1108" s="188"/>
      <c r="E1108" s="189"/>
      <c r="F1108" s="186"/>
      <c r="G1108" s="190"/>
    </row>
    <row r="1109" spans="1:7" ht="9.75" customHeight="1">
      <c r="A1109" s="186"/>
      <c r="B1109" s="191"/>
      <c r="C1109" s="187"/>
      <c r="D1109" s="188"/>
      <c r="E1109" s="189"/>
      <c r="F1109" s="186"/>
      <c r="G1109" s="190"/>
    </row>
    <row r="1110" spans="1:7" ht="9.75" customHeight="1">
      <c r="A1110" s="186"/>
      <c r="B1110" s="191"/>
      <c r="C1110" s="187"/>
      <c r="D1110" s="188"/>
      <c r="E1110" s="189"/>
      <c r="F1110" s="186"/>
      <c r="G1110" s="190"/>
    </row>
    <row r="1111" spans="1:7" ht="9.75" customHeight="1">
      <c r="A1111" s="186"/>
      <c r="B1111" s="191"/>
      <c r="C1111" s="187"/>
      <c r="D1111" s="188"/>
      <c r="E1111" s="189"/>
      <c r="F1111" s="186"/>
      <c r="G1111" s="190"/>
    </row>
    <row r="1112" spans="1:7" ht="9.75" customHeight="1">
      <c r="A1112" s="186"/>
      <c r="B1112" s="191"/>
      <c r="C1112" s="187"/>
      <c r="D1112" s="188"/>
      <c r="E1112" s="189"/>
      <c r="F1112" s="186"/>
      <c r="G1112" s="190"/>
    </row>
    <row r="1113" spans="1:7" ht="9.75" customHeight="1">
      <c r="A1113" s="186"/>
      <c r="B1113" s="191"/>
      <c r="C1113" s="187"/>
      <c r="D1113" s="188"/>
      <c r="E1113" s="189"/>
      <c r="F1113" s="186"/>
      <c r="G1113" s="190"/>
    </row>
    <row r="1114" spans="1:7" ht="9.75" customHeight="1">
      <c r="A1114" s="186"/>
      <c r="B1114" s="191"/>
      <c r="C1114" s="187"/>
      <c r="D1114" s="188"/>
      <c r="E1114" s="189"/>
      <c r="F1114" s="186"/>
      <c r="G1114" s="190"/>
    </row>
    <row r="1115" spans="1:7" ht="9.75" customHeight="1">
      <c r="A1115" s="186"/>
      <c r="B1115" s="191"/>
      <c r="C1115" s="187"/>
      <c r="D1115" s="188"/>
      <c r="E1115" s="189"/>
      <c r="F1115" s="186"/>
      <c r="G1115" s="190"/>
    </row>
    <row r="1116" spans="1:7" ht="9.75" customHeight="1">
      <c r="A1116" s="186"/>
      <c r="B1116" s="191"/>
      <c r="C1116" s="187"/>
      <c r="D1116" s="188"/>
      <c r="E1116" s="189"/>
      <c r="F1116" s="186"/>
      <c r="G1116" s="190"/>
    </row>
    <row r="1117" spans="1:7" ht="9.75" customHeight="1">
      <c r="A1117" s="186"/>
      <c r="B1117" s="191"/>
      <c r="C1117" s="187"/>
      <c r="D1117" s="188"/>
      <c r="E1117" s="189"/>
      <c r="F1117" s="186"/>
      <c r="G1117" s="190"/>
    </row>
    <row r="1118" spans="1:7" ht="9.75" customHeight="1">
      <c r="A1118" s="186"/>
      <c r="B1118" s="191"/>
      <c r="C1118" s="187"/>
      <c r="D1118" s="188"/>
      <c r="E1118" s="189"/>
      <c r="F1118" s="186"/>
      <c r="G1118" s="190"/>
    </row>
    <row r="1119" spans="1:7" ht="9.75" customHeight="1">
      <c r="A1119" s="186"/>
      <c r="B1119" s="191"/>
      <c r="C1119" s="187"/>
      <c r="D1119" s="188"/>
      <c r="E1119" s="189"/>
      <c r="F1119" s="186"/>
      <c r="G1119" s="190"/>
    </row>
    <row r="1120" spans="1:7" ht="9.75" customHeight="1">
      <c r="A1120" s="186"/>
      <c r="B1120" s="191"/>
      <c r="C1120" s="187"/>
      <c r="D1120" s="188"/>
      <c r="E1120" s="189"/>
      <c r="F1120" s="186"/>
      <c r="G1120" s="190"/>
    </row>
    <row r="1121" spans="1:7" ht="9.75" customHeight="1">
      <c r="A1121" s="186"/>
      <c r="B1121" s="191"/>
      <c r="C1121" s="187"/>
      <c r="D1121" s="188"/>
      <c r="E1121" s="189"/>
      <c r="F1121" s="186"/>
      <c r="G1121" s="190"/>
    </row>
    <row r="1122" spans="1:7" ht="9.75" customHeight="1">
      <c r="A1122" s="186"/>
      <c r="B1122" s="191"/>
      <c r="C1122" s="187"/>
      <c r="D1122" s="188"/>
      <c r="E1122" s="189"/>
      <c r="F1122" s="186"/>
      <c r="G1122" s="190"/>
    </row>
    <row r="1123" spans="1:7" ht="9.75" customHeight="1">
      <c r="A1123" s="186"/>
      <c r="B1123" s="191"/>
      <c r="C1123" s="192"/>
      <c r="D1123" s="186"/>
      <c r="E1123" s="193"/>
      <c r="F1123" s="186"/>
      <c r="G1123" s="190"/>
    </row>
    <row r="1124" spans="1:7" ht="9.75" customHeight="1">
      <c r="A1124" s="186"/>
      <c r="B1124" s="191"/>
      <c r="C1124" s="192"/>
      <c r="D1124" s="186"/>
      <c r="E1124" s="193"/>
      <c r="F1124" s="186"/>
      <c r="G1124" s="190"/>
    </row>
    <row r="1125" spans="1:7" ht="9.75" customHeight="1">
      <c r="A1125" s="186"/>
      <c r="B1125" s="191"/>
      <c r="C1125" s="192"/>
      <c r="D1125" s="186"/>
      <c r="E1125" s="193"/>
      <c r="F1125" s="186"/>
      <c r="G1125" s="190"/>
    </row>
    <row r="1126" spans="1:7" ht="9.75" customHeight="1">
      <c r="A1126" s="186"/>
      <c r="B1126" s="191"/>
      <c r="C1126" s="192"/>
      <c r="D1126" s="186"/>
      <c r="E1126" s="193"/>
      <c r="F1126" s="186"/>
      <c r="G1126" s="190"/>
    </row>
    <row r="1127" spans="1:7" ht="9.75" customHeight="1">
      <c r="A1127" s="186"/>
      <c r="B1127" s="191"/>
      <c r="C1127" s="192"/>
      <c r="D1127" s="186"/>
      <c r="E1127" s="193"/>
      <c r="F1127" s="186"/>
      <c r="G1127" s="190"/>
    </row>
    <row r="1128" spans="1:7" ht="9.75" customHeight="1">
      <c r="A1128" s="186"/>
      <c r="B1128" s="191"/>
      <c r="C1128" s="194"/>
      <c r="D1128" s="188"/>
      <c r="E1128" s="189"/>
      <c r="F1128" s="186"/>
      <c r="G1128" s="190"/>
    </row>
    <row r="1129" spans="1:7" ht="9.75" customHeight="1">
      <c r="A1129" s="186"/>
      <c r="B1129" s="191"/>
      <c r="C1129" s="194"/>
      <c r="D1129" s="188"/>
      <c r="E1129" s="189"/>
      <c r="F1129" s="186"/>
      <c r="G1129" s="190"/>
    </row>
    <row r="1130" spans="1:7" ht="9.75" customHeight="1">
      <c r="A1130" s="186"/>
      <c r="B1130" s="191"/>
      <c r="C1130" s="194"/>
      <c r="D1130" s="188"/>
      <c r="E1130" s="189"/>
      <c r="F1130" s="186"/>
      <c r="G1130" s="190"/>
    </row>
    <row r="1131" spans="1:7" ht="9.75" customHeight="1">
      <c r="A1131" s="186"/>
      <c r="B1131" s="191"/>
      <c r="C1131" s="194"/>
      <c r="D1131" s="188"/>
      <c r="E1131" s="189"/>
      <c r="F1131" s="186"/>
      <c r="G1131" s="190"/>
    </row>
    <row r="1132" spans="1:7" ht="9.75" customHeight="1">
      <c r="A1132" s="186"/>
      <c r="B1132" s="191"/>
      <c r="C1132" s="194"/>
      <c r="D1132" s="188"/>
      <c r="E1132" s="189"/>
      <c r="F1132" s="186"/>
      <c r="G1132" s="190"/>
    </row>
    <row r="1133" spans="1:7" ht="9.75" customHeight="1">
      <c r="A1133" s="186"/>
      <c r="B1133" s="191"/>
      <c r="C1133" s="187"/>
      <c r="D1133" s="188"/>
      <c r="E1133" s="189"/>
      <c r="F1133" s="186"/>
      <c r="G1133" s="190"/>
    </row>
    <row r="1134" spans="1:7" ht="9.75" customHeight="1">
      <c r="A1134" s="186"/>
      <c r="B1134" s="191"/>
      <c r="C1134" s="187"/>
      <c r="D1134" s="188"/>
      <c r="E1134" s="189"/>
      <c r="F1134" s="186"/>
      <c r="G1134" s="190"/>
    </row>
    <row r="1135" spans="1:7" ht="9.75" customHeight="1">
      <c r="A1135" s="186"/>
      <c r="B1135" s="191"/>
      <c r="C1135" s="187"/>
      <c r="D1135" s="188"/>
      <c r="E1135" s="189"/>
      <c r="F1135" s="186"/>
      <c r="G1135" s="190"/>
    </row>
    <row r="1136" spans="1:7" ht="9.75" customHeight="1">
      <c r="A1136" s="186"/>
      <c r="B1136" s="191"/>
      <c r="C1136" s="187"/>
      <c r="D1136" s="188"/>
      <c r="E1136" s="189"/>
      <c r="F1136" s="186"/>
      <c r="G1136" s="190"/>
    </row>
    <row r="1137" spans="1:7" ht="7.5" customHeight="1">
      <c r="A1137" s="186"/>
      <c r="B1137" s="191"/>
      <c r="C1137" s="187"/>
      <c r="D1137" s="188"/>
      <c r="E1137" s="189"/>
      <c r="F1137" s="186"/>
      <c r="G1137" s="190"/>
    </row>
    <row r="1138" spans="1:7" ht="9.75" customHeight="1">
      <c r="A1138" s="186"/>
      <c r="B1138" s="191"/>
      <c r="C1138" s="187"/>
      <c r="D1138" s="188"/>
      <c r="E1138" s="189"/>
      <c r="F1138" s="186"/>
      <c r="G1138" s="190"/>
    </row>
    <row r="1139" spans="1:7" ht="9.75" customHeight="1">
      <c r="A1139" s="186"/>
      <c r="B1139" s="191"/>
      <c r="C1139" s="187"/>
      <c r="D1139" s="188"/>
      <c r="E1139" s="189"/>
      <c r="F1139" s="186"/>
      <c r="G1139" s="190"/>
    </row>
    <row r="1140" spans="1:7" ht="9.75" customHeight="1">
      <c r="A1140" s="186"/>
      <c r="B1140" s="191"/>
      <c r="C1140" s="187"/>
      <c r="D1140" s="188"/>
      <c r="E1140" s="189"/>
      <c r="F1140" s="186"/>
      <c r="G1140" s="190"/>
    </row>
    <row r="1141" spans="1:7" ht="9.75" customHeight="1">
      <c r="A1141" s="186"/>
      <c r="B1141" s="191"/>
      <c r="C1141" s="187"/>
      <c r="D1141" s="188"/>
      <c r="E1141" s="189"/>
      <c r="F1141" s="186"/>
      <c r="G1141" s="190"/>
    </row>
    <row r="1142" spans="1:7" ht="9.75" customHeight="1">
      <c r="A1142" s="186"/>
      <c r="B1142" s="191"/>
      <c r="C1142" s="187"/>
      <c r="D1142" s="188"/>
      <c r="E1142" s="189"/>
      <c r="F1142" s="186"/>
      <c r="G1142" s="190"/>
    </row>
    <row r="1143" spans="1:7" ht="9.75" customHeight="1">
      <c r="A1143" s="186"/>
      <c r="B1143" s="191"/>
      <c r="C1143" s="187"/>
      <c r="D1143" s="188"/>
      <c r="E1143" s="189"/>
      <c r="F1143" s="186"/>
      <c r="G1143" s="190"/>
    </row>
    <row r="1144" spans="1:7" ht="9.75" customHeight="1">
      <c r="A1144" s="186"/>
      <c r="B1144" s="191"/>
      <c r="C1144" s="187"/>
      <c r="D1144" s="188"/>
      <c r="E1144" s="189"/>
      <c r="F1144" s="186"/>
      <c r="G1144" s="190"/>
    </row>
    <row r="1145" spans="1:7" ht="9.75" customHeight="1">
      <c r="A1145" s="186"/>
      <c r="B1145" s="191"/>
      <c r="C1145" s="187"/>
      <c r="D1145" s="188"/>
      <c r="E1145" s="189"/>
      <c r="F1145" s="186"/>
      <c r="G1145" s="190"/>
    </row>
    <row r="1146" spans="1:7" ht="9.75" customHeight="1">
      <c r="A1146" s="186"/>
      <c r="B1146" s="191"/>
      <c r="C1146" s="187"/>
      <c r="D1146" s="188"/>
      <c r="E1146" s="189"/>
      <c r="F1146" s="186"/>
      <c r="G1146" s="190"/>
    </row>
    <row r="1147" spans="1:7" ht="9.75" customHeight="1">
      <c r="A1147" s="186"/>
      <c r="B1147" s="191"/>
      <c r="C1147" s="187"/>
      <c r="D1147" s="188"/>
      <c r="E1147" s="189"/>
      <c r="F1147" s="186"/>
      <c r="G1147" s="190"/>
    </row>
    <row r="1148" spans="1:7" ht="9.75" customHeight="1">
      <c r="A1148" s="186"/>
      <c r="B1148" s="191"/>
      <c r="C1148" s="187"/>
      <c r="D1148" s="188"/>
      <c r="E1148" s="189"/>
      <c r="F1148" s="186"/>
      <c r="G1148" s="190"/>
    </row>
    <row r="1149" spans="1:7" ht="9.75" customHeight="1">
      <c r="A1149" s="186"/>
      <c r="B1149" s="191"/>
      <c r="C1149" s="187"/>
      <c r="D1149" s="188"/>
      <c r="E1149" s="189"/>
      <c r="F1149" s="186"/>
      <c r="G1149" s="190"/>
    </row>
    <row r="1150" spans="1:7" ht="9.75" customHeight="1">
      <c r="A1150" s="186"/>
      <c r="B1150" s="191"/>
      <c r="C1150" s="187"/>
      <c r="D1150" s="188"/>
      <c r="E1150" s="189"/>
      <c r="F1150" s="186"/>
      <c r="G1150" s="190"/>
    </row>
    <row r="1151" spans="1:7" ht="9.75" customHeight="1">
      <c r="A1151" s="186"/>
      <c r="B1151" s="191"/>
      <c r="C1151" s="187"/>
      <c r="D1151" s="188"/>
      <c r="E1151" s="189"/>
      <c r="F1151" s="186"/>
      <c r="G1151" s="190"/>
    </row>
    <row r="1152" spans="1:7" ht="9.75" customHeight="1">
      <c r="A1152" s="186"/>
      <c r="B1152" s="191"/>
      <c r="C1152" s="187"/>
      <c r="D1152" s="188"/>
      <c r="E1152" s="189"/>
      <c r="F1152" s="186"/>
      <c r="G1152" s="190"/>
    </row>
    <row r="1153" spans="1:7" ht="9.75" customHeight="1">
      <c r="A1153" s="186"/>
      <c r="B1153" s="191"/>
      <c r="C1153" s="187"/>
      <c r="D1153" s="188"/>
      <c r="E1153" s="189"/>
      <c r="F1153" s="186"/>
      <c r="G1153" s="190"/>
    </row>
    <row r="1154" spans="1:7" ht="9.75" customHeight="1">
      <c r="A1154" s="186"/>
      <c r="B1154" s="191"/>
      <c r="C1154" s="187"/>
      <c r="D1154" s="188"/>
      <c r="E1154" s="189"/>
      <c r="F1154" s="186"/>
      <c r="G1154" s="190"/>
    </row>
    <row r="1155" spans="1:7" ht="9.75" customHeight="1">
      <c r="A1155" s="186"/>
      <c r="B1155" s="191"/>
      <c r="C1155" s="187"/>
      <c r="D1155" s="188"/>
      <c r="E1155" s="189"/>
      <c r="F1155" s="186"/>
      <c r="G1155" s="190"/>
    </row>
    <row r="1156" spans="1:7" ht="9.75" customHeight="1">
      <c r="A1156" s="186"/>
      <c r="B1156" s="191"/>
      <c r="C1156" s="187"/>
      <c r="D1156" s="188"/>
      <c r="E1156" s="189"/>
      <c r="F1156" s="186"/>
      <c r="G1156" s="190"/>
    </row>
    <row r="1157" spans="1:7" ht="9.75" customHeight="1">
      <c r="A1157" s="186"/>
      <c r="B1157" s="191"/>
      <c r="C1157" s="187"/>
      <c r="D1157" s="188"/>
      <c r="E1157" s="189"/>
      <c r="F1157" s="186"/>
      <c r="G1157" s="190"/>
    </row>
    <row r="1158" spans="1:7" ht="9.75" customHeight="1">
      <c r="A1158" s="186"/>
      <c r="B1158" s="191"/>
      <c r="C1158" s="192"/>
      <c r="D1158" s="186"/>
      <c r="E1158" s="193"/>
      <c r="F1158" s="186"/>
      <c r="G1158" s="190"/>
    </row>
    <row r="1159" spans="1:7" ht="9.75" customHeight="1">
      <c r="A1159" s="186"/>
      <c r="B1159" s="191"/>
      <c r="C1159" s="192"/>
      <c r="D1159" s="186"/>
      <c r="E1159" s="193"/>
      <c r="F1159" s="186"/>
      <c r="G1159" s="190"/>
    </row>
    <row r="1160" spans="1:7" ht="9.75" customHeight="1">
      <c r="A1160" s="186"/>
      <c r="B1160" s="191"/>
      <c r="C1160" s="192"/>
      <c r="D1160" s="186"/>
      <c r="E1160" s="193"/>
      <c r="F1160" s="186"/>
      <c r="G1160" s="190"/>
    </row>
    <row r="1161" spans="1:7" ht="9.75" customHeight="1">
      <c r="A1161" s="186"/>
      <c r="B1161" s="191"/>
      <c r="C1161" s="192"/>
      <c r="D1161" s="186"/>
      <c r="E1161" s="193"/>
      <c r="F1161" s="186"/>
      <c r="G1161" s="190"/>
    </row>
    <row r="1162" spans="1:7" ht="9.75" customHeight="1">
      <c r="A1162" s="186"/>
      <c r="B1162" s="191"/>
      <c r="C1162" s="192"/>
      <c r="D1162" s="186"/>
      <c r="E1162" s="193"/>
      <c r="F1162" s="186"/>
      <c r="G1162" s="190"/>
    </row>
    <row r="1163" spans="1:7" ht="9.75" customHeight="1">
      <c r="A1163" s="186"/>
      <c r="B1163" s="191"/>
      <c r="C1163" s="194"/>
      <c r="D1163" s="188"/>
      <c r="E1163" s="189"/>
      <c r="F1163" s="186"/>
      <c r="G1163" s="190"/>
    </row>
    <row r="1164" spans="1:7" ht="9.75" customHeight="1">
      <c r="A1164" s="186"/>
      <c r="B1164" s="191"/>
      <c r="C1164" s="194"/>
      <c r="D1164" s="188"/>
      <c r="E1164" s="189"/>
      <c r="F1164" s="186"/>
      <c r="G1164" s="190"/>
    </row>
    <row r="1165" spans="1:7" ht="9.75" customHeight="1">
      <c r="A1165" s="186"/>
      <c r="B1165" s="191"/>
      <c r="C1165" s="194"/>
      <c r="D1165" s="188"/>
      <c r="E1165" s="189"/>
      <c r="F1165" s="186"/>
      <c r="G1165" s="190"/>
    </row>
    <row r="1166" spans="1:7" ht="9.75" customHeight="1">
      <c r="A1166" s="186"/>
      <c r="B1166" s="191"/>
      <c r="C1166" s="194"/>
      <c r="D1166" s="188"/>
      <c r="E1166" s="189"/>
      <c r="F1166" s="186"/>
      <c r="G1166" s="190"/>
    </row>
    <row r="1167" spans="1:7" ht="9.75" customHeight="1">
      <c r="A1167" s="186"/>
      <c r="B1167" s="191"/>
      <c r="C1167" s="194"/>
      <c r="D1167" s="188"/>
      <c r="E1167" s="189"/>
      <c r="F1167" s="186"/>
      <c r="G1167" s="190"/>
    </row>
    <row r="1168" spans="1:7" ht="9.75" customHeight="1">
      <c r="A1168" s="186"/>
      <c r="B1168" s="191"/>
      <c r="C1168" s="187"/>
      <c r="D1168" s="188"/>
      <c r="E1168" s="189"/>
      <c r="F1168" s="186"/>
      <c r="G1168" s="190"/>
    </row>
    <row r="1169" spans="1:7" ht="9.75" customHeight="1">
      <c r="A1169" s="186"/>
      <c r="B1169" s="191"/>
      <c r="C1169" s="187"/>
      <c r="D1169" s="188"/>
      <c r="E1169" s="189"/>
      <c r="F1169" s="186"/>
      <c r="G1169" s="190"/>
    </row>
    <row r="1170" spans="1:7" ht="9.75" customHeight="1">
      <c r="A1170" s="186"/>
      <c r="B1170" s="191"/>
      <c r="C1170" s="187"/>
      <c r="D1170" s="188"/>
      <c r="E1170" s="189"/>
      <c r="F1170" s="186"/>
      <c r="G1170" s="190"/>
    </row>
    <row r="1171" spans="1:7" ht="9.75" customHeight="1">
      <c r="A1171" s="186"/>
      <c r="B1171" s="191"/>
      <c r="C1171" s="187"/>
      <c r="D1171" s="188"/>
      <c r="E1171" s="189"/>
      <c r="F1171" s="186"/>
      <c r="G1171" s="190"/>
    </row>
    <row r="1172" spans="1:7" ht="9.75" customHeight="1">
      <c r="A1172" s="186"/>
      <c r="B1172" s="191"/>
      <c r="C1172" s="187"/>
      <c r="D1172" s="188"/>
      <c r="E1172" s="189"/>
      <c r="F1172" s="186"/>
      <c r="G1172" s="190"/>
    </row>
    <row r="1173" spans="1:7" ht="9.75" customHeight="1">
      <c r="A1173" s="186"/>
      <c r="B1173" s="191"/>
      <c r="C1173" s="187"/>
      <c r="D1173" s="188"/>
      <c r="E1173" s="189"/>
      <c r="F1173" s="186"/>
      <c r="G1173" s="190"/>
    </row>
    <row r="1174" spans="1:7" ht="9.75" customHeight="1">
      <c r="A1174" s="186"/>
      <c r="B1174" s="191"/>
      <c r="C1174" s="187"/>
      <c r="D1174" s="188"/>
      <c r="E1174" s="189"/>
      <c r="F1174" s="186"/>
      <c r="G1174" s="190"/>
    </row>
    <row r="1175" spans="1:7" ht="9.75" customHeight="1">
      <c r="A1175" s="186"/>
      <c r="B1175" s="191"/>
      <c r="C1175" s="187"/>
      <c r="D1175" s="188"/>
      <c r="E1175" s="189"/>
      <c r="F1175" s="186"/>
      <c r="G1175" s="190"/>
    </row>
    <row r="1176" spans="1:7" ht="9.75" customHeight="1">
      <c r="A1176" s="186"/>
      <c r="B1176" s="191"/>
      <c r="C1176" s="187"/>
      <c r="D1176" s="188"/>
      <c r="E1176" s="189"/>
      <c r="F1176" s="186"/>
      <c r="G1176" s="190"/>
    </row>
    <row r="1177" spans="1:7" ht="9.75" customHeight="1">
      <c r="A1177" s="186"/>
      <c r="B1177" s="191"/>
      <c r="C1177" s="187"/>
      <c r="D1177" s="188"/>
      <c r="E1177" s="189"/>
      <c r="F1177" s="186"/>
      <c r="G1177" s="190"/>
    </row>
    <row r="1178" spans="1:7" ht="9.75" customHeight="1">
      <c r="A1178" s="186"/>
      <c r="B1178" s="191"/>
      <c r="C1178" s="187"/>
      <c r="D1178" s="188"/>
      <c r="E1178" s="189"/>
      <c r="F1178" s="186"/>
      <c r="G1178" s="190"/>
    </row>
    <row r="1179" spans="1:7" ht="9.75" customHeight="1">
      <c r="A1179" s="186"/>
      <c r="B1179" s="191"/>
      <c r="C1179" s="187"/>
      <c r="D1179" s="188"/>
      <c r="E1179" s="189"/>
      <c r="F1179" s="186"/>
      <c r="G1179" s="190"/>
    </row>
    <row r="1180" spans="1:7" ht="9.75" customHeight="1">
      <c r="A1180" s="186"/>
      <c r="B1180" s="191"/>
      <c r="C1180" s="187"/>
      <c r="D1180" s="188"/>
      <c r="E1180" s="189"/>
      <c r="F1180" s="186"/>
      <c r="G1180" s="190"/>
    </row>
    <row r="1181" spans="1:7" ht="9.75" customHeight="1">
      <c r="A1181" s="186"/>
      <c r="B1181" s="191"/>
      <c r="C1181" s="187"/>
      <c r="D1181" s="188"/>
      <c r="E1181" s="189"/>
      <c r="F1181" s="186"/>
      <c r="G1181" s="190"/>
    </row>
    <row r="1182" spans="1:7" ht="9.75" customHeight="1">
      <c r="A1182" s="186"/>
      <c r="B1182" s="191"/>
      <c r="C1182" s="187"/>
      <c r="D1182" s="188"/>
      <c r="E1182" s="189"/>
      <c r="F1182" s="186"/>
      <c r="G1182" s="190"/>
    </row>
    <row r="1183" spans="1:7" ht="9.75" customHeight="1">
      <c r="A1183" s="186"/>
      <c r="B1183" s="191"/>
      <c r="C1183" s="187"/>
      <c r="D1183" s="188"/>
      <c r="E1183" s="189"/>
      <c r="F1183" s="186"/>
      <c r="G1183" s="190"/>
    </row>
    <row r="1184" spans="1:7" ht="9.75" customHeight="1">
      <c r="A1184" s="186"/>
      <c r="B1184" s="191"/>
      <c r="C1184" s="187"/>
      <c r="D1184" s="188"/>
      <c r="E1184" s="189"/>
      <c r="F1184" s="186"/>
      <c r="G1184" s="190"/>
    </row>
    <row r="1185" spans="1:7" ht="9.75" customHeight="1">
      <c r="A1185" s="186"/>
      <c r="B1185" s="191"/>
      <c r="C1185" s="187"/>
      <c r="D1185" s="188"/>
      <c r="E1185" s="189"/>
      <c r="F1185" s="186"/>
      <c r="G1185" s="190"/>
    </row>
    <row r="1186" spans="1:7" ht="9.75" customHeight="1">
      <c r="A1186" s="186"/>
      <c r="B1186" s="191"/>
      <c r="C1186" s="187"/>
      <c r="D1186" s="188"/>
      <c r="E1186" s="189"/>
      <c r="F1186" s="186"/>
      <c r="G1186" s="190"/>
    </row>
    <row r="1187" spans="1:7" ht="9.75" customHeight="1">
      <c r="A1187" s="186"/>
      <c r="B1187" s="191"/>
      <c r="C1187" s="187"/>
      <c r="D1187" s="188"/>
      <c r="E1187" s="189"/>
      <c r="F1187" s="186"/>
      <c r="G1187" s="190"/>
    </row>
    <row r="1188" spans="1:7" ht="9.75" customHeight="1">
      <c r="A1188" s="186"/>
      <c r="B1188" s="191"/>
      <c r="C1188" s="187"/>
      <c r="D1188" s="188"/>
      <c r="E1188" s="189"/>
      <c r="F1188" s="186"/>
      <c r="G1188" s="190"/>
    </row>
    <row r="1189" spans="1:7" ht="9.75" customHeight="1">
      <c r="A1189" s="186"/>
      <c r="B1189" s="191"/>
      <c r="C1189" s="187"/>
      <c r="D1189" s="188"/>
      <c r="E1189" s="189"/>
      <c r="F1189" s="186"/>
      <c r="G1189" s="190"/>
    </row>
    <row r="1190" spans="1:7" ht="9.75" customHeight="1">
      <c r="A1190" s="186"/>
      <c r="B1190" s="191"/>
      <c r="C1190" s="187"/>
      <c r="D1190" s="188"/>
      <c r="E1190" s="189"/>
      <c r="F1190" s="186"/>
      <c r="G1190" s="190"/>
    </row>
    <row r="1191" spans="1:7" ht="9.75" customHeight="1">
      <c r="A1191" s="186"/>
      <c r="B1191" s="191"/>
      <c r="C1191" s="187"/>
      <c r="D1191" s="188"/>
      <c r="E1191" s="189"/>
      <c r="F1191" s="186"/>
      <c r="G1191" s="190"/>
    </row>
    <row r="1192" spans="1:7" ht="9.75" customHeight="1">
      <c r="A1192" s="186"/>
      <c r="B1192" s="191"/>
      <c r="C1192" s="187"/>
      <c r="D1192" s="188"/>
      <c r="E1192" s="189"/>
      <c r="F1192" s="186"/>
      <c r="G1192" s="190"/>
    </row>
    <row r="1193" spans="1:7" ht="9.75" customHeight="1">
      <c r="A1193" s="186"/>
      <c r="B1193" s="191"/>
      <c r="C1193" s="187"/>
      <c r="D1193" s="188"/>
      <c r="E1193" s="189"/>
      <c r="F1193" s="186"/>
      <c r="G1193" s="190"/>
    </row>
    <row r="1194" spans="1:7" ht="9.75" customHeight="1">
      <c r="A1194" s="186"/>
      <c r="B1194" s="191"/>
      <c r="C1194" s="187"/>
      <c r="D1194" s="188"/>
      <c r="E1194" s="189"/>
      <c r="F1194" s="186"/>
      <c r="G1194" s="190"/>
    </row>
    <row r="1195" spans="1:7" ht="9.75" customHeight="1">
      <c r="A1195" s="186"/>
      <c r="B1195" s="191"/>
      <c r="C1195" s="187"/>
      <c r="D1195" s="188"/>
      <c r="E1195" s="189"/>
      <c r="F1195" s="186"/>
      <c r="G1195" s="190"/>
    </row>
    <row r="1196" spans="1:7" ht="9.75" customHeight="1">
      <c r="A1196" s="186"/>
      <c r="B1196" s="191"/>
      <c r="C1196" s="187"/>
      <c r="D1196" s="188"/>
      <c r="E1196" s="189"/>
      <c r="F1196" s="186"/>
      <c r="G1196" s="190"/>
    </row>
    <row r="1197" spans="1:7" ht="9.75" customHeight="1">
      <c r="A1197" s="186"/>
      <c r="B1197" s="191"/>
      <c r="C1197" s="187"/>
      <c r="D1197" s="188"/>
      <c r="E1197" s="189"/>
      <c r="F1197" s="186"/>
      <c r="G1197" s="190"/>
    </row>
    <row r="1198" spans="1:7" ht="9.75" customHeight="1">
      <c r="A1198" s="186"/>
      <c r="B1198" s="191"/>
      <c r="C1198" s="187"/>
      <c r="D1198" s="188"/>
      <c r="E1198" s="189"/>
      <c r="F1198" s="186"/>
      <c r="G1198" s="190"/>
    </row>
    <row r="1199" spans="1:7" ht="9.75" customHeight="1">
      <c r="A1199" s="186"/>
      <c r="B1199" s="191"/>
      <c r="C1199" s="187"/>
      <c r="D1199" s="188"/>
      <c r="E1199" s="189"/>
      <c r="F1199" s="186"/>
      <c r="G1199" s="190"/>
    </row>
    <row r="1200" spans="1:7" ht="9.75" customHeight="1">
      <c r="A1200" s="186"/>
      <c r="B1200" s="191"/>
      <c r="C1200" s="187"/>
      <c r="D1200" s="188"/>
      <c r="E1200" s="189"/>
      <c r="F1200" s="186"/>
      <c r="G1200" s="190"/>
    </row>
    <row r="1201" spans="1:7" ht="9.75" customHeight="1">
      <c r="A1201" s="186"/>
      <c r="B1201" s="191"/>
      <c r="C1201" s="187"/>
      <c r="D1201" s="188"/>
      <c r="E1201" s="189"/>
      <c r="F1201" s="186"/>
      <c r="G1201" s="190"/>
    </row>
    <row r="1202" spans="1:7" ht="9.75" customHeight="1">
      <c r="A1202" s="186"/>
      <c r="B1202" s="191"/>
      <c r="C1202" s="187"/>
      <c r="D1202" s="188"/>
      <c r="E1202" s="189"/>
      <c r="F1202" s="186"/>
      <c r="G1202" s="190"/>
    </row>
    <row r="1203" spans="1:7" ht="9.75" customHeight="1">
      <c r="A1203" s="186"/>
      <c r="B1203" s="191"/>
      <c r="C1203" s="187"/>
      <c r="D1203" s="188"/>
      <c r="E1203" s="189"/>
      <c r="F1203" s="186"/>
      <c r="G1203" s="190"/>
    </row>
    <row r="1204" spans="1:7" ht="9.75" customHeight="1">
      <c r="A1204" s="186"/>
      <c r="B1204" s="191"/>
      <c r="C1204" s="187"/>
      <c r="D1204" s="188"/>
      <c r="E1204" s="189"/>
      <c r="F1204" s="186"/>
      <c r="G1204" s="190"/>
    </row>
    <row r="1205" spans="1:7" ht="9.75" customHeight="1">
      <c r="A1205" s="186"/>
      <c r="B1205" s="191"/>
      <c r="C1205" s="187"/>
      <c r="D1205" s="188"/>
      <c r="E1205" s="189"/>
      <c r="F1205" s="186"/>
      <c r="G1205" s="190"/>
    </row>
    <row r="1206" spans="1:7" ht="9.75" customHeight="1">
      <c r="A1206" s="186"/>
      <c r="B1206" s="191"/>
      <c r="C1206" s="187"/>
      <c r="D1206" s="188"/>
      <c r="E1206" s="189"/>
      <c r="F1206" s="186"/>
      <c r="G1206" s="190"/>
    </row>
    <row r="1207" spans="1:7" ht="7.5" customHeight="1">
      <c r="A1207" s="186"/>
      <c r="B1207" s="191"/>
      <c r="C1207" s="187"/>
      <c r="D1207" s="188"/>
      <c r="E1207" s="189"/>
      <c r="F1207" s="186"/>
      <c r="G1207" s="190"/>
    </row>
    <row r="1208" spans="1:7" ht="9.75" customHeight="1">
      <c r="A1208" s="186"/>
      <c r="B1208" s="191"/>
      <c r="C1208" s="187"/>
      <c r="D1208" s="188"/>
      <c r="E1208" s="189"/>
      <c r="F1208" s="186"/>
      <c r="G1208" s="190"/>
    </row>
    <row r="1209" spans="1:7" ht="9.75" customHeight="1">
      <c r="A1209" s="186"/>
      <c r="B1209" s="191"/>
      <c r="C1209" s="187"/>
      <c r="D1209" s="188"/>
      <c r="E1209" s="189"/>
      <c r="F1209" s="186"/>
      <c r="G1209" s="190"/>
    </row>
    <row r="1210" spans="1:7" ht="9.75" customHeight="1">
      <c r="A1210" s="186"/>
      <c r="B1210" s="191"/>
      <c r="C1210" s="187"/>
      <c r="D1210" s="188"/>
      <c r="E1210" s="189"/>
      <c r="F1210" s="186"/>
      <c r="G1210" s="190"/>
    </row>
    <row r="1211" spans="1:7" ht="9.75" customHeight="1">
      <c r="A1211" s="186"/>
      <c r="B1211" s="191"/>
      <c r="C1211" s="187"/>
      <c r="D1211" s="188"/>
      <c r="E1211" s="189"/>
      <c r="F1211" s="186"/>
      <c r="G1211" s="190"/>
    </row>
    <row r="1212" spans="1:7" ht="9.75" customHeight="1">
      <c r="A1212" s="186"/>
      <c r="B1212" s="191"/>
      <c r="C1212" s="187"/>
      <c r="D1212" s="188"/>
      <c r="E1212" s="189"/>
      <c r="F1212" s="186"/>
      <c r="G1212" s="190"/>
    </row>
    <row r="1213" spans="1:7" ht="9.75" customHeight="1">
      <c r="A1213" s="186"/>
      <c r="B1213" s="191"/>
      <c r="C1213" s="187"/>
      <c r="D1213" s="188"/>
      <c r="E1213" s="189"/>
      <c r="F1213" s="186"/>
      <c r="G1213" s="190"/>
    </row>
    <row r="1214" spans="1:7" ht="9.75" customHeight="1">
      <c r="A1214" s="186"/>
      <c r="B1214" s="191"/>
      <c r="C1214" s="187"/>
      <c r="D1214" s="188"/>
      <c r="E1214" s="189"/>
      <c r="F1214" s="186"/>
      <c r="G1214" s="190"/>
    </row>
    <row r="1215" spans="1:7" ht="9.75" customHeight="1">
      <c r="A1215" s="186"/>
      <c r="B1215" s="191"/>
      <c r="C1215" s="187"/>
      <c r="D1215" s="188"/>
      <c r="E1215" s="189"/>
      <c r="F1215" s="186"/>
      <c r="G1215" s="190"/>
    </row>
    <row r="1216" spans="1:7" ht="9.75" customHeight="1">
      <c r="A1216" s="186"/>
      <c r="B1216" s="191"/>
      <c r="C1216" s="187"/>
      <c r="D1216" s="188"/>
      <c r="E1216" s="189"/>
      <c r="F1216" s="186"/>
      <c r="G1216" s="190"/>
    </row>
    <row r="1217" spans="1:7" ht="9.75" customHeight="1">
      <c r="A1217" s="186"/>
      <c r="B1217" s="191"/>
      <c r="C1217" s="187"/>
      <c r="D1217" s="188"/>
      <c r="E1217" s="189"/>
      <c r="F1217" s="186"/>
      <c r="G1217" s="190"/>
    </row>
    <row r="1218" spans="1:7" ht="9.75" customHeight="1">
      <c r="A1218" s="186"/>
      <c r="B1218" s="191"/>
      <c r="C1218" s="187"/>
      <c r="D1218" s="188"/>
      <c r="E1218" s="189"/>
      <c r="F1218" s="186"/>
      <c r="G1218" s="190"/>
    </row>
    <row r="1219" spans="1:7" ht="9.75" customHeight="1">
      <c r="A1219" s="186"/>
      <c r="B1219" s="191"/>
      <c r="C1219" s="187"/>
      <c r="D1219" s="188"/>
      <c r="E1219" s="189"/>
      <c r="F1219" s="186"/>
      <c r="G1219" s="190"/>
    </row>
    <row r="1220" spans="1:7" ht="9.75" customHeight="1">
      <c r="A1220" s="186"/>
      <c r="B1220" s="191"/>
      <c r="C1220" s="187"/>
      <c r="D1220" s="188"/>
      <c r="E1220" s="189"/>
      <c r="F1220" s="186"/>
      <c r="G1220" s="190"/>
    </row>
    <row r="1221" spans="1:7" ht="9.75" customHeight="1">
      <c r="A1221" s="186"/>
      <c r="B1221" s="191"/>
      <c r="C1221" s="187"/>
      <c r="D1221" s="188"/>
      <c r="E1221" s="189"/>
      <c r="F1221" s="186"/>
      <c r="G1221" s="190"/>
    </row>
    <row r="1222" spans="1:7" ht="9.75" customHeight="1">
      <c r="A1222" s="186"/>
      <c r="B1222" s="191"/>
      <c r="C1222" s="187"/>
      <c r="D1222" s="188"/>
      <c r="E1222" s="189"/>
      <c r="F1222" s="186"/>
      <c r="G1222" s="190"/>
    </row>
    <row r="1223" spans="1:7" ht="9.75" customHeight="1">
      <c r="A1223" s="186"/>
      <c r="B1223" s="191"/>
      <c r="C1223" s="187"/>
      <c r="D1223" s="188"/>
      <c r="E1223" s="189"/>
      <c r="F1223" s="186"/>
      <c r="G1223" s="190"/>
    </row>
    <row r="1224" spans="1:7" ht="9.75" customHeight="1">
      <c r="A1224" s="186"/>
      <c r="B1224" s="191"/>
      <c r="C1224" s="187"/>
      <c r="D1224" s="188"/>
      <c r="E1224" s="189"/>
      <c r="F1224" s="186"/>
      <c r="G1224" s="190"/>
    </row>
    <row r="1225" spans="1:7" ht="9.75" customHeight="1">
      <c r="A1225" s="186"/>
      <c r="B1225" s="191"/>
      <c r="C1225" s="187"/>
      <c r="D1225" s="188"/>
      <c r="E1225" s="189"/>
      <c r="F1225" s="186"/>
      <c r="G1225" s="190"/>
    </row>
    <row r="1226" spans="1:7" ht="9.75" customHeight="1">
      <c r="A1226" s="186"/>
      <c r="B1226" s="191"/>
      <c r="C1226" s="187"/>
      <c r="D1226" s="188"/>
      <c r="E1226" s="189"/>
      <c r="F1226" s="186"/>
      <c r="G1226" s="190"/>
    </row>
    <row r="1227" spans="1:7" ht="9.75" customHeight="1">
      <c r="A1227" s="186"/>
      <c r="B1227" s="191"/>
      <c r="C1227" s="187"/>
      <c r="D1227" s="188"/>
      <c r="E1227" s="189"/>
      <c r="F1227" s="186"/>
      <c r="G1227" s="190"/>
    </row>
    <row r="1228" spans="1:7" ht="9.75" customHeight="1">
      <c r="A1228" s="186"/>
      <c r="B1228" s="191"/>
      <c r="C1228" s="187"/>
      <c r="D1228" s="188"/>
      <c r="E1228" s="189"/>
      <c r="F1228" s="186"/>
      <c r="G1228" s="190"/>
    </row>
    <row r="1229" spans="1:7" ht="9.75" customHeight="1">
      <c r="A1229" s="186"/>
      <c r="B1229" s="191"/>
      <c r="C1229" s="187"/>
      <c r="D1229" s="188"/>
      <c r="E1229" s="189"/>
      <c r="F1229" s="186"/>
      <c r="G1229" s="190"/>
    </row>
    <row r="1230" spans="1:7" ht="9.75" customHeight="1">
      <c r="A1230" s="186"/>
      <c r="B1230" s="191"/>
      <c r="C1230" s="187"/>
      <c r="D1230" s="188"/>
      <c r="E1230" s="189"/>
      <c r="F1230" s="186"/>
      <c r="G1230" s="190"/>
    </row>
    <row r="1231" spans="1:7" ht="9.75" customHeight="1">
      <c r="A1231" s="186"/>
      <c r="B1231" s="191"/>
      <c r="C1231" s="187"/>
      <c r="D1231" s="188"/>
      <c r="E1231" s="189"/>
      <c r="F1231" s="186"/>
      <c r="G1231" s="190"/>
    </row>
    <row r="1232" spans="1:7" ht="9.75" customHeight="1">
      <c r="A1232" s="186"/>
      <c r="B1232" s="191"/>
      <c r="C1232" s="187"/>
      <c r="D1232" s="188"/>
      <c r="E1232" s="189"/>
      <c r="F1232" s="186"/>
      <c r="G1232" s="190"/>
    </row>
    <row r="1233" spans="1:7" ht="9.75" customHeight="1">
      <c r="A1233" s="186"/>
      <c r="B1233" s="191"/>
      <c r="C1233" s="187"/>
      <c r="D1233" s="188"/>
      <c r="E1233" s="189"/>
      <c r="F1233" s="186"/>
      <c r="G1233" s="190"/>
    </row>
    <row r="1234" spans="1:7" ht="9.75" customHeight="1">
      <c r="A1234" s="186"/>
      <c r="B1234" s="191"/>
      <c r="C1234" s="187"/>
      <c r="D1234" s="188"/>
      <c r="E1234" s="189"/>
      <c r="F1234" s="186"/>
      <c r="G1234" s="190"/>
    </row>
    <row r="1235" spans="1:7" ht="9.75" customHeight="1">
      <c r="A1235" s="186"/>
      <c r="B1235" s="191"/>
      <c r="C1235" s="187"/>
      <c r="D1235" s="188"/>
      <c r="E1235" s="189"/>
      <c r="F1235" s="186"/>
      <c r="G1235" s="190"/>
    </row>
    <row r="1236" spans="1:7" ht="9.75" customHeight="1">
      <c r="A1236" s="186"/>
      <c r="B1236" s="191"/>
      <c r="C1236" s="187"/>
      <c r="D1236" s="188"/>
      <c r="E1236" s="189"/>
      <c r="F1236" s="186"/>
      <c r="G1236" s="190"/>
    </row>
    <row r="1237" spans="1:7" ht="9.75" customHeight="1">
      <c r="A1237" s="186"/>
      <c r="B1237" s="191"/>
      <c r="C1237" s="187"/>
      <c r="D1237" s="188"/>
      <c r="E1237" s="189"/>
      <c r="F1237" s="186"/>
      <c r="G1237" s="190"/>
    </row>
    <row r="1238" spans="1:7" ht="9.75" customHeight="1">
      <c r="A1238" s="186"/>
      <c r="B1238" s="191"/>
      <c r="C1238" s="187"/>
      <c r="D1238" s="188"/>
      <c r="E1238" s="189"/>
      <c r="F1238" s="186"/>
      <c r="G1238" s="190"/>
    </row>
    <row r="1239" spans="1:7" ht="9.75" customHeight="1">
      <c r="A1239" s="186"/>
      <c r="B1239" s="191"/>
      <c r="C1239" s="187"/>
      <c r="D1239" s="188"/>
      <c r="E1239" s="189"/>
      <c r="F1239" s="186"/>
      <c r="G1239" s="190"/>
    </row>
    <row r="1240" spans="1:7" ht="9.75" customHeight="1">
      <c r="A1240" s="186"/>
      <c r="B1240" s="191"/>
      <c r="C1240" s="187"/>
      <c r="D1240" s="188"/>
      <c r="E1240" s="189"/>
      <c r="F1240" s="186"/>
      <c r="G1240" s="190"/>
    </row>
    <row r="1241" spans="1:7" ht="9.75" customHeight="1">
      <c r="A1241" s="186"/>
      <c r="B1241" s="191"/>
      <c r="C1241" s="187"/>
      <c r="D1241" s="188"/>
      <c r="E1241" s="189"/>
      <c r="F1241" s="186"/>
      <c r="G1241" s="190"/>
    </row>
    <row r="1242" spans="1:7" ht="9.75" customHeight="1">
      <c r="A1242" s="186"/>
      <c r="B1242" s="191"/>
      <c r="C1242" s="187"/>
      <c r="D1242" s="188"/>
      <c r="E1242" s="189"/>
      <c r="F1242" s="186"/>
      <c r="G1242" s="190"/>
    </row>
    <row r="1243" spans="1:7" ht="9.75" customHeight="1">
      <c r="A1243" s="186"/>
      <c r="B1243" s="191"/>
      <c r="C1243" s="195"/>
      <c r="D1243" s="186"/>
      <c r="E1243" s="196"/>
      <c r="F1243" s="186"/>
      <c r="G1243" s="190"/>
    </row>
    <row r="1244" spans="1:7" ht="9.75" customHeight="1">
      <c r="A1244" s="186"/>
      <c r="B1244" s="191"/>
      <c r="C1244" s="195"/>
      <c r="D1244" s="186"/>
      <c r="E1244" s="196"/>
      <c r="F1244" s="186"/>
      <c r="G1244" s="190"/>
    </row>
    <row r="1245" spans="1:7" ht="9.75" customHeight="1">
      <c r="A1245" s="186"/>
      <c r="B1245" s="191"/>
      <c r="C1245" s="195"/>
      <c r="D1245" s="186"/>
      <c r="E1245" s="196"/>
      <c r="F1245" s="186"/>
      <c r="G1245" s="190"/>
    </row>
    <row r="1246" spans="1:7" ht="9.75" customHeight="1">
      <c r="A1246" s="186"/>
      <c r="B1246" s="191"/>
      <c r="C1246" s="195"/>
      <c r="D1246" s="186"/>
      <c r="E1246" s="196"/>
      <c r="F1246" s="186"/>
      <c r="G1246" s="190"/>
    </row>
    <row r="1247" spans="1:7" ht="9.75" customHeight="1">
      <c r="A1247" s="186"/>
      <c r="B1247" s="191"/>
      <c r="C1247" s="195"/>
      <c r="D1247" s="186"/>
      <c r="E1247" s="196"/>
      <c r="F1247" s="186"/>
      <c r="G1247" s="190"/>
    </row>
    <row r="1248" spans="1:7" ht="9.75" customHeight="1">
      <c r="A1248" s="186"/>
      <c r="B1248" s="191"/>
      <c r="C1248" s="195"/>
      <c r="D1248" s="186"/>
      <c r="E1248" s="199"/>
      <c r="F1248" s="186"/>
      <c r="G1248" s="190"/>
    </row>
    <row r="1249" spans="1:7" ht="9.75" customHeight="1">
      <c r="A1249" s="186"/>
      <c r="B1249" s="191"/>
      <c r="C1249" s="195"/>
      <c r="D1249" s="186"/>
      <c r="E1249" s="199"/>
      <c r="F1249" s="186"/>
      <c r="G1249" s="190"/>
    </row>
    <row r="1250" spans="1:7" ht="9.75" customHeight="1">
      <c r="A1250" s="186"/>
      <c r="B1250" s="191"/>
      <c r="C1250" s="195"/>
      <c r="D1250" s="186"/>
      <c r="E1250" s="199"/>
      <c r="F1250" s="186"/>
      <c r="G1250" s="190"/>
    </row>
    <row r="1251" spans="1:7" ht="9.75" customHeight="1">
      <c r="A1251" s="186"/>
      <c r="B1251" s="191"/>
      <c r="C1251" s="195"/>
      <c r="D1251" s="186"/>
      <c r="E1251" s="199"/>
      <c r="F1251" s="186"/>
      <c r="G1251" s="190"/>
    </row>
    <row r="1252" spans="1:7" ht="9.75" customHeight="1">
      <c r="A1252" s="186"/>
      <c r="B1252" s="191"/>
      <c r="C1252" s="195"/>
      <c r="D1252" s="186"/>
      <c r="E1252" s="199"/>
      <c r="F1252" s="186"/>
      <c r="G1252" s="190"/>
    </row>
    <row r="1253" spans="1:7" ht="9.75" customHeight="1">
      <c r="A1253" s="186"/>
      <c r="B1253" s="191"/>
      <c r="C1253" s="187"/>
      <c r="D1253" s="188"/>
      <c r="E1253" s="189"/>
      <c r="F1253" s="186"/>
      <c r="G1253" s="190"/>
    </row>
    <row r="1254" spans="1:7" ht="9.75" customHeight="1">
      <c r="A1254" s="186"/>
      <c r="B1254" s="191"/>
      <c r="C1254" s="187"/>
      <c r="D1254" s="188"/>
      <c r="E1254" s="189"/>
      <c r="F1254" s="186"/>
      <c r="G1254" s="190"/>
    </row>
    <row r="1255" spans="1:7" ht="9.75" customHeight="1">
      <c r="A1255" s="186"/>
      <c r="B1255" s="191"/>
      <c r="C1255" s="187"/>
      <c r="D1255" s="188"/>
      <c r="E1255" s="189"/>
      <c r="F1255" s="186"/>
      <c r="G1255" s="190"/>
    </row>
    <row r="1256" spans="1:7" ht="9.75" customHeight="1">
      <c r="A1256" s="186"/>
      <c r="B1256" s="191"/>
      <c r="C1256" s="187"/>
      <c r="D1256" s="188"/>
      <c r="E1256" s="189"/>
      <c r="F1256" s="186"/>
      <c r="G1256" s="190"/>
    </row>
    <row r="1257" spans="1:7" ht="9.75" customHeight="1">
      <c r="A1257" s="186"/>
      <c r="B1257" s="191"/>
      <c r="C1257" s="187"/>
      <c r="D1257" s="188"/>
      <c r="E1257" s="189"/>
      <c r="F1257" s="186"/>
      <c r="G1257" s="190"/>
    </row>
    <row r="1258" spans="1:7" ht="9.75" customHeight="1">
      <c r="A1258" s="186"/>
      <c r="B1258" s="191"/>
      <c r="C1258" s="187"/>
      <c r="D1258" s="188"/>
      <c r="E1258" s="189"/>
      <c r="F1258" s="186"/>
      <c r="G1258" s="190"/>
    </row>
    <row r="1259" spans="1:7" ht="9.75" customHeight="1">
      <c r="A1259" s="186"/>
      <c r="B1259" s="191"/>
      <c r="C1259" s="187"/>
      <c r="D1259" s="188"/>
      <c r="E1259" s="189"/>
      <c r="F1259" s="186"/>
      <c r="G1259" s="190"/>
    </row>
    <row r="1260" spans="1:7" ht="9.75" customHeight="1">
      <c r="A1260" s="186"/>
      <c r="B1260" s="191"/>
      <c r="C1260" s="187"/>
      <c r="D1260" s="188"/>
      <c r="E1260" s="189"/>
      <c r="F1260" s="186"/>
      <c r="G1260" s="190"/>
    </row>
    <row r="1261" spans="1:7" ht="9.75" customHeight="1">
      <c r="A1261" s="186"/>
      <c r="B1261" s="191"/>
      <c r="C1261" s="187"/>
      <c r="D1261" s="188"/>
      <c r="E1261" s="189"/>
      <c r="F1261" s="186"/>
      <c r="G1261" s="190"/>
    </row>
    <row r="1262" spans="1:7" ht="9.75" customHeight="1">
      <c r="A1262" s="186"/>
      <c r="B1262" s="191"/>
      <c r="C1262" s="187"/>
      <c r="D1262" s="188"/>
      <c r="E1262" s="189"/>
      <c r="F1262" s="186"/>
      <c r="G1262" s="190"/>
    </row>
    <row r="1263" spans="1:7" ht="9.75" customHeight="1">
      <c r="A1263" s="186"/>
      <c r="B1263" s="191"/>
      <c r="C1263" s="187"/>
      <c r="D1263" s="188"/>
      <c r="E1263" s="189"/>
      <c r="F1263" s="186"/>
      <c r="G1263" s="190"/>
    </row>
    <row r="1264" spans="1:7" ht="9.75" customHeight="1">
      <c r="A1264" s="186"/>
      <c r="B1264" s="191"/>
      <c r="C1264" s="187"/>
      <c r="D1264" s="188"/>
      <c r="E1264" s="189"/>
      <c r="F1264" s="186"/>
      <c r="G1264" s="190"/>
    </row>
    <row r="1265" spans="1:7" ht="9.75" customHeight="1">
      <c r="A1265" s="186"/>
      <c r="B1265" s="191"/>
      <c r="C1265" s="187"/>
      <c r="D1265" s="188"/>
      <c r="E1265" s="189"/>
      <c r="F1265" s="186"/>
      <c r="G1265" s="190"/>
    </row>
    <row r="1266" spans="1:7" ht="9.75" customHeight="1">
      <c r="A1266" s="186"/>
      <c r="B1266" s="191"/>
      <c r="C1266" s="187"/>
      <c r="D1266" s="188"/>
      <c r="E1266" s="189"/>
      <c r="F1266" s="186"/>
      <c r="G1266" s="190"/>
    </row>
    <row r="1267" spans="1:7" ht="9.75" customHeight="1">
      <c r="A1267" s="186"/>
      <c r="B1267" s="191"/>
      <c r="C1267" s="187"/>
      <c r="D1267" s="188"/>
      <c r="E1267" s="189"/>
      <c r="F1267" s="186"/>
      <c r="G1267" s="190"/>
    </row>
    <row r="1268" spans="1:7" ht="9.75" customHeight="1">
      <c r="A1268" s="186"/>
      <c r="B1268" s="191"/>
      <c r="C1268" s="187"/>
      <c r="D1268" s="188"/>
      <c r="E1268" s="189"/>
      <c r="F1268" s="186"/>
      <c r="G1268" s="190"/>
    </row>
    <row r="1269" spans="1:7" ht="9.75" customHeight="1">
      <c r="A1269" s="186"/>
      <c r="B1269" s="191"/>
      <c r="C1269" s="187"/>
      <c r="D1269" s="188"/>
      <c r="E1269" s="189"/>
      <c r="F1269" s="186"/>
      <c r="G1269" s="190"/>
    </row>
    <row r="1270" spans="1:7" ht="9.75" customHeight="1">
      <c r="A1270" s="186"/>
      <c r="B1270" s="191"/>
      <c r="C1270" s="187"/>
      <c r="D1270" s="188"/>
      <c r="E1270" s="189"/>
      <c r="F1270" s="186"/>
      <c r="G1270" s="190"/>
    </row>
    <row r="1271" spans="1:7" ht="9.75" customHeight="1">
      <c r="A1271" s="186"/>
      <c r="B1271" s="191"/>
      <c r="C1271" s="187"/>
      <c r="D1271" s="188"/>
      <c r="E1271" s="189"/>
      <c r="F1271" s="186"/>
      <c r="G1271" s="190"/>
    </row>
    <row r="1272" spans="1:7" ht="9.75" customHeight="1">
      <c r="A1272" s="186"/>
      <c r="B1272" s="191"/>
      <c r="C1272" s="187"/>
      <c r="D1272" s="188"/>
      <c r="E1272" s="189"/>
      <c r="F1272" s="186"/>
      <c r="G1272" s="190"/>
    </row>
    <row r="1273" spans="1:7" ht="9.75" customHeight="1">
      <c r="A1273" s="186"/>
      <c r="B1273" s="191"/>
      <c r="C1273" s="187"/>
      <c r="D1273" s="188"/>
      <c r="E1273" s="189"/>
      <c r="F1273" s="186"/>
      <c r="G1273" s="190"/>
    </row>
    <row r="1274" spans="1:7" ht="9.75" customHeight="1">
      <c r="A1274" s="186"/>
      <c r="B1274" s="191"/>
      <c r="C1274" s="187"/>
      <c r="D1274" s="188"/>
      <c r="E1274" s="189"/>
      <c r="F1274" s="186"/>
      <c r="G1274" s="190"/>
    </row>
    <row r="1275" spans="1:7" ht="9.75" customHeight="1">
      <c r="A1275" s="186"/>
      <c r="B1275" s="191"/>
      <c r="C1275" s="187"/>
      <c r="D1275" s="188"/>
      <c r="E1275" s="189"/>
      <c r="F1275" s="186"/>
      <c r="G1275" s="190"/>
    </row>
    <row r="1276" spans="1:7" ht="9.75" customHeight="1">
      <c r="A1276" s="186"/>
      <c r="B1276" s="191"/>
      <c r="C1276" s="187"/>
      <c r="D1276" s="188"/>
      <c r="E1276" s="189"/>
      <c r="F1276" s="186"/>
      <c r="G1276" s="190"/>
    </row>
    <row r="1277" spans="1:7" ht="9.75" customHeight="1">
      <c r="A1277" s="186"/>
      <c r="B1277" s="191"/>
      <c r="C1277" s="187"/>
      <c r="D1277" s="188"/>
      <c r="E1277" s="189"/>
      <c r="F1277" s="186"/>
      <c r="G1277" s="190"/>
    </row>
    <row r="1278" spans="1:7" ht="9.75" customHeight="1">
      <c r="A1278" s="186"/>
      <c r="B1278" s="191"/>
      <c r="C1278" s="187"/>
      <c r="D1278" s="188"/>
      <c r="E1278" s="189"/>
      <c r="F1278" s="186"/>
      <c r="G1278" s="190"/>
    </row>
    <row r="1279" spans="1:7" ht="9.75" customHeight="1">
      <c r="A1279" s="186"/>
      <c r="B1279" s="191"/>
      <c r="C1279" s="187"/>
      <c r="D1279" s="188"/>
      <c r="E1279" s="189"/>
      <c r="F1279" s="186"/>
      <c r="G1279" s="190"/>
    </row>
    <row r="1280" spans="1:7" ht="9.75" customHeight="1">
      <c r="A1280" s="186"/>
      <c r="B1280" s="191"/>
      <c r="C1280" s="187"/>
      <c r="D1280" s="188"/>
      <c r="E1280" s="189"/>
      <c r="F1280" s="186"/>
      <c r="G1280" s="190"/>
    </row>
    <row r="1281" spans="1:7" ht="9.75" customHeight="1">
      <c r="A1281" s="186"/>
      <c r="B1281" s="191"/>
      <c r="C1281" s="187"/>
      <c r="D1281" s="188"/>
      <c r="E1281" s="189"/>
      <c r="F1281" s="186"/>
      <c r="G1281" s="190"/>
    </row>
    <row r="1282" spans="1:7" ht="9.75" customHeight="1">
      <c r="A1282" s="186"/>
      <c r="B1282" s="191"/>
      <c r="C1282" s="187"/>
      <c r="D1282" s="188"/>
      <c r="E1282" s="189"/>
      <c r="F1282" s="186"/>
      <c r="G1282" s="190"/>
    </row>
    <row r="1283" spans="1:7" ht="9.75" customHeight="1">
      <c r="A1283" s="186"/>
      <c r="B1283" s="191"/>
      <c r="C1283" s="187"/>
      <c r="D1283" s="188"/>
      <c r="E1283" s="189"/>
      <c r="F1283" s="186"/>
      <c r="G1283" s="190"/>
    </row>
    <row r="1284" spans="1:7" ht="9.75" customHeight="1">
      <c r="A1284" s="186"/>
      <c r="B1284" s="191"/>
      <c r="C1284" s="187"/>
      <c r="D1284" s="188"/>
      <c r="E1284" s="189"/>
      <c r="F1284" s="186"/>
      <c r="G1284" s="190"/>
    </row>
    <row r="1285" spans="1:7" ht="9.75" customHeight="1">
      <c r="A1285" s="186"/>
      <c r="B1285" s="191"/>
      <c r="C1285" s="187"/>
      <c r="D1285" s="188"/>
      <c r="E1285" s="189"/>
      <c r="F1285" s="186"/>
      <c r="G1285" s="190"/>
    </row>
    <row r="1286" spans="1:7" ht="9.75" customHeight="1">
      <c r="A1286" s="186"/>
      <c r="B1286" s="191"/>
      <c r="C1286" s="187"/>
      <c r="D1286" s="188"/>
      <c r="E1286" s="189"/>
      <c r="F1286" s="186"/>
      <c r="G1286" s="190"/>
    </row>
    <row r="1287" spans="1:7" ht="8.25" customHeight="1">
      <c r="A1287" s="186"/>
      <c r="B1287" s="191"/>
      <c r="C1287" s="187"/>
      <c r="D1287" s="188"/>
      <c r="E1287" s="189"/>
      <c r="F1287" s="186"/>
      <c r="G1287" s="190"/>
    </row>
    <row r="1288" spans="1:7" ht="9.75" customHeight="1">
      <c r="A1288" s="186"/>
      <c r="B1288" s="191"/>
      <c r="C1288" s="187"/>
      <c r="D1288" s="188"/>
      <c r="E1288" s="189"/>
      <c r="F1288" s="186"/>
      <c r="G1288" s="190"/>
    </row>
    <row r="1289" spans="1:7" ht="9.75" customHeight="1">
      <c r="A1289" s="186"/>
      <c r="B1289" s="191"/>
      <c r="C1289" s="187"/>
      <c r="D1289" s="188"/>
      <c r="E1289" s="189"/>
      <c r="F1289" s="186"/>
      <c r="G1289" s="190"/>
    </row>
    <row r="1290" spans="1:7" ht="9.75" customHeight="1">
      <c r="A1290" s="186"/>
      <c r="B1290" s="191"/>
      <c r="C1290" s="187"/>
      <c r="D1290" s="188"/>
      <c r="E1290" s="189"/>
      <c r="F1290" s="186"/>
      <c r="G1290" s="190"/>
    </row>
    <row r="1291" spans="1:7" ht="9.75" customHeight="1">
      <c r="A1291" s="186"/>
      <c r="B1291" s="191"/>
      <c r="C1291" s="187"/>
      <c r="D1291" s="188"/>
      <c r="E1291" s="189"/>
      <c r="F1291" s="186"/>
      <c r="G1291" s="190"/>
    </row>
    <row r="1292" spans="1:7" ht="6.75" customHeight="1">
      <c r="A1292" s="186"/>
      <c r="B1292" s="191"/>
      <c r="C1292" s="187"/>
      <c r="D1292" s="188"/>
      <c r="E1292" s="189"/>
      <c r="F1292" s="186"/>
      <c r="G1292" s="190"/>
    </row>
    <row r="1293" spans="1:7" ht="9.75" customHeight="1">
      <c r="A1293" s="186"/>
      <c r="B1293" s="191"/>
      <c r="C1293" s="187"/>
      <c r="D1293" s="188"/>
      <c r="E1293" s="198"/>
      <c r="F1293" s="186"/>
      <c r="G1293" s="190"/>
    </row>
    <row r="1294" spans="1:7" ht="9.75" customHeight="1">
      <c r="A1294" s="186"/>
      <c r="B1294" s="191"/>
      <c r="C1294" s="187"/>
      <c r="D1294" s="188"/>
      <c r="E1294" s="198"/>
      <c r="F1294" s="186"/>
      <c r="G1294" s="190"/>
    </row>
    <row r="1295" spans="1:7" ht="9.75" customHeight="1">
      <c r="A1295" s="186"/>
      <c r="B1295" s="191"/>
      <c r="C1295" s="187"/>
      <c r="D1295" s="188"/>
      <c r="E1295" s="198"/>
      <c r="F1295" s="186"/>
      <c r="G1295" s="190"/>
    </row>
    <row r="1296" spans="1:7" ht="9.75" customHeight="1">
      <c r="A1296" s="186"/>
      <c r="B1296" s="191"/>
      <c r="C1296" s="187"/>
      <c r="D1296" s="188"/>
      <c r="E1296" s="198"/>
      <c r="F1296" s="186"/>
      <c r="G1296" s="190"/>
    </row>
    <row r="1297" spans="1:7" ht="9.75" customHeight="1">
      <c r="A1297" s="186"/>
      <c r="B1297" s="191"/>
      <c r="C1297" s="187"/>
      <c r="D1297" s="188"/>
      <c r="E1297" s="198"/>
      <c r="F1297" s="186"/>
      <c r="G1297" s="190"/>
    </row>
    <row r="1298" spans="1:7" ht="9.75" customHeight="1">
      <c r="A1298" s="186"/>
      <c r="B1298" s="191"/>
      <c r="C1298" s="187"/>
      <c r="D1298" s="188"/>
      <c r="E1298" s="189"/>
      <c r="F1298" s="186"/>
      <c r="G1298" s="190"/>
    </row>
    <row r="1299" spans="1:7" ht="9.75" customHeight="1">
      <c r="A1299" s="186"/>
      <c r="B1299" s="191"/>
      <c r="C1299" s="187"/>
      <c r="D1299" s="188"/>
      <c r="E1299" s="189"/>
      <c r="F1299" s="186"/>
      <c r="G1299" s="190"/>
    </row>
    <row r="1300" spans="1:7" ht="9.75" customHeight="1">
      <c r="A1300" s="186"/>
      <c r="B1300" s="191"/>
      <c r="C1300" s="187"/>
      <c r="D1300" s="188"/>
      <c r="E1300" s="189"/>
      <c r="F1300" s="186"/>
      <c r="G1300" s="190"/>
    </row>
    <row r="1301" spans="1:7" ht="9.75" customHeight="1">
      <c r="A1301" s="186"/>
      <c r="B1301" s="191"/>
      <c r="C1301" s="187"/>
      <c r="D1301" s="188"/>
      <c r="E1301" s="189"/>
      <c r="F1301" s="186"/>
      <c r="G1301" s="190"/>
    </row>
    <row r="1302" spans="1:7" ht="9.75" customHeight="1">
      <c r="A1302" s="186"/>
      <c r="B1302" s="191"/>
      <c r="C1302" s="187"/>
      <c r="D1302" s="188"/>
      <c r="E1302" s="189"/>
      <c r="F1302" s="186"/>
      <c r="G1302" s="190"/>
    </row>
    <row r="1303" spans="1:7" ht="9.75" customHeight="1">
      <c r="A1303" s="186"/>
      <c r="B1303" s="191"/>
      <c r="C1303" s="195"/>
      <c r="D1303" s="186"/>
      <c r="E1303" s="196"/>
      <c r="F1303" s="186"/>
      <c r="G1303" s="190"/>
    </row>
    <row r="1304" spans="1:7" ht="9.75" customHeight="1">
      <c r="A1304" s="186"/>
      <c r="B1304" s="191"/>
      <c r="C1304" s="195"/>
      <c r="D1304" s="186"/>
      <c r="E1304" s="196"/>
      <c r="F1304" s="186"/>
      <c r="G1304" s="190"/>
    </row>
    <row r="1305" spans="1:7" ht="9.75" customHeight="1">
      <c r="A1305" s="186"/>
      <c r="B1305" s="191"/>
      <c r="C1305" s="195"/>
      <c r="D1305" s="186"/>
      <c r="E1305" s="196"/>
      <c r="F1305" s="186"/>
      <c r="G1305" s="190"/>
    </row>
    <row r="1306" spans="1:7" ht="9.75" customHeight="1">
      <c r="A1306" s="186"/>
      <c r="B1306" s="191"/>
      <c r="C1306" s="195"/>
      <c r="D1306" s="186"/>
      <c r="E1306" s="196"/>
      <c r="F1306" s="186"/>
      <c r="G1306" s="190"/>
    </row>
    <row r="1307" spans="1:7" ht="9.75" customHeight="1">
      <c r="A1307" s="186"/>
      <c r="B1307" s="191"/>
      <c r="C1307" s="195"/>
      <c r="D1307" s="186"/>
      <c r="E1307" s="196"/>
      <c r="F1307" s="186"/>
      <c r="G1307" s="190"/>
    </row>
    <row r="1308" spans="1:7" ht="9.75" customHeight="1">
      <c r="A1308" s="186"/>
      <c r="B1308" s="191"/>
      <c r="C1308" s="187"/>
      <c r="D1308" s="188"/>
      <c r="E1308" s="189"/>
      <c r="F1308" s="186"/>
      <c r="G1308" s="190"/>
    </row>
    <row r="1309" spans="1:7" ht="9.75" customHeight="1">
      <c r="A1309" s="186"/>
      <c r="B1309" s="191"/>
      <c r="C1309" s="187"/>
      <c r="D1309" s="188"/>
      <c r="E1309" s="189"/>
      <c r="F1309" s="186"/>
      <c r="G1309" s="190"/>
    </row>
    <row r="1310" spans="1:7" ht="9.75" customHeight="1">
      <c r="A1310" s="186"/>
      <c r="B1310" s="191"/>
      <c r="C1310" s="187"/>
      <c r="D1310" s="188"/>
      <c r="E1310" s="189"/>
      <c r="F1310" s="186"/>
      <c r="G1310" s="190"/>
    </row>
    <row r="1311" spans="1:7" ht="9.75" customHeight="1">
      <c r="A1311" s="186"/>
      <c r="B1311" s="191"/>
      <c r="C1311" s="187"/>
      <c r="D1311" s="188"/>
      <c r="E1311" s="189"/>
      <c r="F1311" s="186"/>
      <c r="G1311" s="190"/>
    </row>
    <row r="1312" spans="1:7" ht="9.75" customHeight="1">
      <c r="A1312" s="186"/>
      <c r="B1312" s="191"/>
      <c r="C1312" s="187"/>
      <c r="D1312" s="188"/>
      <c r="E1312" s="189"/>
      <c r="F1312" s="186"/>
      <c r="G1312" s="190"/>
    </row>
    <row r="1313" spans="1:7" ht="9.75" customHeight="1">
      <c r="A1313" s="186"/>
      <c r="B1313" s="191"/>
      <c r="C1313" s="197"/>
      <c r="D1313" s="186"/>
      <c r="E1313" s="196"/>
      <c r="F1313" s="186"/>
      <c r="G1313" s="190"/>
    </row>
    <row r="1314" spans="1:7" ht="9.75" customHeight="1">
      <c r="A1314" s="186"/>
      <c r="B1314" s="191"/>
      <c r="C1314" s="197"/>
      <c r="D1314" s="186"/>
      <c r="E1314" s="196"/>
      <c r="F1314" s="186"/>
      <c r="G1314" s="190"/>
    </row>
    <row r="1315" spans="1:7" ht="9.75" customHeight="1">
      <c r="A1315" s="186"/>
      <c r="B1315" s="191"/>
      <c r="C1315" s="197"/>
      <c r="D1315" s="186"/>
      <c r="E1315" s="196"/>
      <c r="F1315" s="186"/>
      <c r="G1315" s="190"/>
    </row>
    <row r="1316" spans="1:7" ht="9.75" customHeight="1">
      <c r="A1316" s="186"/>
      <c r="B1316" s="191"/>
      <c r="C1316" s="197"/>
      <c r="D1316" s="186"/>
      <c r="E1316" s="196"/>
      <c r="F1316" s="186"/>
      <c r="G1316" s="190"/>
    </row>
    <row r="1317" spans="1:7" ht="9.75" customHeight="1">
      <c r="A1317" s="186"/>
      <c r="B1317" s="191"/>
      <c r="C1317" s="197"/>
      <c r="D1317" s="186"/>
      <c r="E1317" s="196"/>
      <c r="F1317" s="186"/>
      <c r="G1317" s="190"/>
    </row>
    <row r="1318" spans="1:7" ht="9.75" customHeight="1">
      <c r="A1318" s="186"/>
      <c r="B1318" s="191"/>
      <c r="C1318" s="187"/>
      <c r="D1318" s="188"/>
      <c r="E1318" s="189"/>
      <c r="F1318" s="186"/>
      <c r="G1318" s="190"/>
    </row>
    <row r="1319" spans="1:7" ht="9.75" customHeight="1">
      <c r="A1319" s="186"/>
      <c r="B1319" s="191"/>
      <c r="C1319" s="187"/>
      <c r="D1319" s="188"/>
      <c r="E1319" s="189"/>
      <c r="F1319" s="186"/>
      <c r="G1319" s="190"/>
    </row>
    <row r="1320" spans="1:7" ht="9.75" customHeight="1">
      <c r="A1320" s="186"/>
      <c r="B1320" s="191"/>
      <c r="C1320" s="187"/>
      <c r="D1320" s="188"/>
      <c r="E1320" s="189"/>
      <c r="F1320" s="186"/>
      <c r="G1320" s="190"/>
    </row>
    <row r="1321" spans="1:7" ht="9.75" customHeight="1">
      <c r="A1321" s="186"/>
      <c r="B1321" s="191"/>
      <c r="C1321" s="187"/>
      <c r="D1321" s="188"/>
      <c r="E1321" s="189"/>
      <c r="F1321" s="186"/>
      <c r="G1321" s="190"/>
    </row>
    <row r="1322" spans="1:7" ht="9.75" customHeight="1">
      <c r="A1322" s="186"/>
      <c r="B1322" s="191"/>
      <c r="C1322" s="187"/>
      <c r="D1322" s="188"/>
      <c r="E1322" s="189"/>
      <c r="F1322" s="186"/>
      <c r="G1322" s="190"/>
    </row>
    <row r="1323" spans="1:7" ht="9.75" customHeight="1">
      <c r="A1323" s="186"/>
      <c r="B1323" s="191"/>
      <c r="C1323" s="187"/>
      <c r="D1323" s="188"/>
      <c r="E1323" s="189"/>
      <c r="F1323" s="186"/>
      <c r="G1323" s="190"/>
    </row>
    <row r="1324" spans="1:7" ht="9.75" customHeight="1">
      <c r="A1324" s="186"/>
      <c r="B1324" s="191"/>
      <c r="C1324" s="187"/>
      <c r="D1324" s="188"/>
      <c r="E1324" s="189"/>
      <c r="F1324" s="186"/>
      <c r="G1324" s="190"/>
    </row>
    <row r="1325" spans="1:7" ht="9.75" customHeight="1">
      <c r="A1325" s="186"/>
      <c r="B1325" s="191"/>
      <c r="C1325" s="187"/>
      <c r="D1325" s="188"/>
      <c r="E1325" s="189"/>
      <c r="F1325" s="186"/>
      <c r="G1325" s="190"/>
    </row>
    <row r="1326" spans="1:7" ht="9.75" customHeight="1">
      <c r="A1326" s="186"/>
      <c r="B1326" s="191"/>
      <c r="C1326" s="187"/>
      <c r="D1326" s="188"/>
      <c r="E1326" s="189"/>
      <c r="F1326" s="186"/>
      <c r="G1326" s="190"/>
    </row>
    <row r="1327" spans="1:7" ht="9.75" customHeight="1">
      <c r="A1327" s="186"/>
      <c r="B1327" s="191"/>
      <c r="C1327" s="187"/>
      <c r="D1327" s="188"/>
      <c r="E1327" s="189"/>
      <c r="F1327" s="186"/>
      <c r="G1327" s="190"/>
    </row>
    <row r="1328" spans="1:7" ht="9.75" customHeight="1">
      <c r="A1328" s="186"/>
      <c r="B1328" s="191"/>
      <c r="C1328" s="187"/>
      <c r="D1328" s="188"/>
      <c r="E1328" s="189"/>
      <c r="F1328" s="186"/>
      <c r="G1328" s="190"/>
    </row>
    <row r="1329" spans="1:7" ht="9.75" customHeight="1">
      <c r="A1329" s="186"/>
      <c r="B1329" s="191"/>
      <c r="C1329" s="187"/>
      <c r="D1329" s="188"/>
      <c r="E1329" s="189"/>
      <c r="F1329" s="186"/>
      <c r="G1329" s="190"/>
    </row>
    <row r="1330" spans="1:7" ht="9.75" customHeight="1">
      <c r="A1330" s="186"/>
      <c r="B1330" s="191"/>
      <c r="C1330" s="187"/>
      <c r="D1330" s="188"/>
      <c r="E1330" s="189"/>
      <c r="F1330" s="186"/>
      <c r="G1330" s="190"/>
    </row>
    <row r="1331" spans="1:7" ht="9.75" customHeight="1">
      <c r="A1331" s="186"/>
      <c r="B1331" s="191"/>
      <c r="C1331" s="187"/>
      <c r="D1331" s="188"/>
      <c r="E1331" s="189"/>
      <c r="F1331" s="186"/>
      <c r="G1331" s="190"/>
    </row>
    <row r="1332" spans="1:7" ht="9.75" customHeight="1">
      <c r="A1332" s="186"/>
      <c r="B1332" s="191"/>
      <c r="C1332" s="187"/>
      <c r="D1332" s="188"/>
      <c r="E1332" s="189"/>
      <c r="F1332" s="186"/>
      <c r="G1332" s="190"/>
    </row>
    <row r="1333" spans="1:7" ht="9.75" customHeight="1">
      <c r="A1333" s="186"/>
      <c r="B1333" s="191"/>
      <c r="C1333" s="187"/>
      <c r="D1333" s="188"/>
      <c r="E1333" s="189"/>
      <c r="F1333" s="186"/>
      <c r="G1333" s="190"/>
    </row>
    <row r="1334" spans="1:7" ht="9.75" customHeight="1">
      <c r="A1334" s="186"/>
      <c r="B1334" s="191"/>
      <c r="C1334" s="187"/>
      <c r="D1334" s="188"/>
      <c r="E1334" s="189"/>
      <c r="F1334" s="186"/>
      <c r="G1334" s="190"/>
    </row>
    <row r="1335" spans="1:7" ht="9.75" customHeight="1">
      <c r="A1335" s="186"/>
      <c r="B1335" s="191"/>
      <c r="C1335" s="187"/>
      <c r="D1335" s="188"/>
      <c r="E1335" s="189"/>
      <c r="F1335" s="186"/>
      <c r="G1335" s="190"/>
    </row>
    <row r="1336" spans="1:7" ht="9.75" customHeight="1">
      <c r="A1336" s="186"/>
      <c r="B1336" s="191"/>
      <c r="C1336" s="187"/>
      <c r="D1336" s="188"/>
      <c r="E1336" s="189"/>
      <c r="F1336" s="186"/>
      <c r="G1336" s="190"/>
    </row>
    <row r="1337" spans="1:7" ht="9.75" customHeight="1">
      <c r="A1337" s="186"/>
      <c r="B1337" s="191"/>
      <c r="C1337" s="187"/>
      <c r="D1337" s="188"/>
      <c r="E1337" s="189"/>
      <c r="F1337" s="186"/>
      <c r="G1337" s="190"/>
    </row>
    <row r="1338" spans="1:7" ht="9.75" customHeight="1">
      <c r="A1338" s="186"/>
      <c r="B1338" s="191"/>
      <c r="C1338" s="187"/>
      <c r="D1338" s="188"/>
      <c r="E1338" s="189"/>
      <c r="F1338" s="186"/>
      <c r="G1338" s="190"/>
    </row>
    <row r="1339" spans="1:7" ht="9.75" customHeight="1">
      <c r="A1339" s="186"/>
      <c r="B1339" s="191"/>
      <c r="C1339" s="187"/>
      <c r="D1339" s="188"/>
      <c r="E1339" s="189"/>
      <c r="F1339" s="186"/>
      <c r="G1339" s="190"/>
    </row>
    <row r="1340" spans="1:7" ht="9.75" customHeight="1">
      <c r="A1340" s="186"/>
      <c r="B1340" s="191"/>
      <c r="C1340" s="187"/>
      <c r="D1340" s="188"/>
      <c r="E1340" s="189"/>
      <c r="F1340" s="186"/>
      <c r="G1340" s="190"/>
    </row>
    <row r="1341" spans="1:7" ht="9.75" customHeight="1">
      <c r="A1341" s="186"/>
      <c r="B1341" s="191"/>
      <c r="C1341" s="187"/>
      <c r="D1341" s="188"/>
      <c r="E1341" s="189"/>
      <c r="F1341" s="186"/>
      <c r="G1341" s="190"/>
    </row>
    <row r="1342" spans="1:7" ht="9.75" customHeight="1">
      <c r="A1342" s="186"/>
      <c r="B1342" s="191"/>
      <c r="C1342" s="187"/>
      <c r="D1342" s="188"/>
      <c r="E1342" s="189"/>
      <c r="F1342" s="186"/>
      <c r="G1342" s="190"/>
    </row>
    <row r="1343" spans="1:7" ht="9.75" customHeight="1">
      <c r="A1343" s="186"/>
      <c r="B1343" s="191"/>
      <c r="C1343" s="187"/>
      <c r="D1343" s="188"/>
      <c r="E1343" s="189"/>
      <c r="F1343" s="186"/>
      <c r="G1343" s="190"/>
    </row>
    <row r="1344" spans="1:7" ht="9.75" customHeight="1">
      <c r="A1344" s="186"/>
      <c r="B1344" s="191"/>
      <c r="C1344" s="187"/>
      <c r="D1344" s="188"/>
      <c r="E1344" s="189"/>
      <c r="F1344" s="186"/>
      <c r="G1344" s="190"/>
    </row>
    <row r="1345" spans="1:7" ht="9.75" customHeight="1">
      <c r="A1345" s="186"/>
      <c r="B1345" s="191"/>
      <c r="C1345" s="187"/>
      <c r="D1345" s="188"/>
      <c r="E1345" s="189"/>
      <c r="F1345" s="186"/>
      <c r="G1345" s="190"/>
    </row>
    <row r="1346" spans="1:7" ht="9.75" customHeight="1">
      <c r="A1346" s="186"/>
      <c r="B1346" s="191"/>
      <c r="C1346" s="187"/>
      <c r="D1346" s="188"/>
      <c r="E1346" s="189"/>
      <c r="F1346" s="186"/>
      <c r="G1346" s="190"/>
    </row>
    <row r="1347" spans="1:7" ht="9.75" customHeight="1">
      <c r="A1347" s="186"/>
      <c r="B1347" s="191"/>
      <c r="C1347" s="187"/>
      <c r="D1347" s="188"/>
      <c r="E1347" s="189"/>
      <c r="F1347" s="186"/>
      <c r="G1347" s="190"/>
    </row>
    <row r="1348" spans="1:7" ht="9.75" customHeight="1">
      <c r="A1348" s="186"/>
      <c r="B1348" s="191"/>
      <c r="C1348" s="187"/>
      <c r="D1348" s="188"/>
      <c r="E1348" s="189"/>
      <c r="F1348" s="186"/>
      <c r="G1348" s="190"/>
    </row>
    <row r="1349" spans="1:7" ht="9.75" customHeight="1">
      <c r="A1349" s="186"/>
      <c r="B1349" s="191"/>
      <c r="C1349" s="187"/>
      <c r="D1349" s="188"/>
      <c r="E1349" s="189"/>
      <c r="F1349" s="186"/>
      <c r="G1349" s="190"/>
    </row>
    <row r="1350" spans="1:7" ht="9.75" customHeight="1">
      <c r="A1350" s="186"/>
      <c r="B1350" s="191"/>
      <c r="C1350" s="187"/>
      <c r="D1350" s="188"/>
      <c r="E1350" s="189"/>
      <c r="F1350" s="186"/>
      <c r="G1350" s="190"/>
    </row>
    <row r="1351" spans="1:7" ht="9.75" customHeight="1">
      <c r="A1351" s="186"/>
      <c r="B1351" s="191"/>
      <c r="C1351" s="187"/>
      <c r="D1351" s="188"/>
      <c r="E1351" s="189"/>
      <c r="F1351" s="186"/>
      <c r="G1351" s="190"/>
    </row>
    <row r="1352" spans="1:7" ht="9.75" customHeight="1">
      <c r="A1352" s="186"/>
      <c r="B1352" s="191"/>
      <c r="C1352" s="187"/>
      <c r="D1352" s="188"/>
      <c r="E1352" s="189"/>
      <c r="F1352" s="186"/>
      <c r="G1352" s="190"/>
    </row>
    <row r="1353" spans="1:7" ht="9.75" customHeight="1">
      <c r="A1353" s="186"/>
      <c r="B1353" s="191"/>
      <c r="C1353" s="192"/>
      <c r="D1353" s="186"/>
      <c r="E1353" s="193"/>
      <c r="F1353" s="186"/>
      <c r="G1353" s="190"/>
    </row>
    <row r="1354" spans="1:7" ht="9.75" customHeight="1">
      <c r="A1354" s="186"/>
      <c r="B1354" s="191"/>
      <c r="C1354" s="192"/>
      <c r="D1354" s="186"/>
      <c r="E1354" s="193"/>
      <c r="F1354" s="186"/>
      <c r="G1354" s="190"/>
    </row>
    <row r="1355" spans="1:7" ht="9.75" customHeight="1">
      <c r="A1355" s="186"/>
      <c r="B1355" s="191"/>
      <c r="C1355" s="192"/>
      <c r="D1355" s="186"/>
      <c r="E1355" s="193"/>
      <c r="F1355" s="186"/>
      <c r="G1355" s="190"/>
    </row>
    <row r="1356" spans="1:7" ht="9.75" customHeight="1">
      <c r="A1356" s="186"/>
      <c r="B1356" s="191"/>
      <c r="C1356" s="192"/>
      <c r="D1356" s="186"/>
      <c r="E1356" s="193"/>
      <c r="F1356" s="186"/>
      <c r="G1356" s="190"/>
    </row>
    <row r="1357" spans="1:7" ht="9.75" customHeight="1">
      <c r="A1357" s="186"/>
      <c r="B1357" s="191"/>
      <c r="C1357" s="192"/>
      <c r="D1357" s="186"/>
      <c r="E1357" s="193"/>
      <c r="F1357" s="186"/>
      <c r="G1357" s="190"/>
    </row>
    <row r="1358" spans="1:7" ht="9.75" customHeight="1">
      <c r="A1358" s="186"/>
      <c r="B1358" s="191"/>
      <c r="C1358" s="194"/>
      <c r="D1358" s="188"/>
      <c r="E1358" s="189"/>
      <c r="F1358" s="186"/>
      <c r="G1358" s="190"/>
    </row>
    <row r="1359" spans="1:7" ht="9.75" customHeight="1">
      <c r="A1359" s="186"/>
      <c r="B1359" s="191"/>
      <c r="C1359" s="194"/>
      <c r="D1359" s="188"/>
      <c r="E1359" s="189"/>
      <c r="F1359" s="186"/>
      <c r="G1359" s="190"/>
    </row>
    <row r="1360" spans="1:7" ht="9.75" customHeight="1">
      <c r="A1360" s="186"/>
      <c r="B1360" s="191"/>
      <c r="C1360" s="194"/>
      <c r="D1360" s="188"/>
      <c r="E1360" s="189"/>
      <c r="F1360" s="186"/>
      <c r="G1360" s="190"/>
    </row>
    <row r="1361" spans="1:7" ht="9.75" customHeight="1">
      <c r="A1361" s="186"/>
      <c r="B1361" s="191"/>
      <c r="C1361" s="194"/>
      <c r="D1361" s="188"/>
      <c r="E1361" s="189"/>
      <c r="F1361" s="186"/>
      <c r="G1361" s="190"/>
    </row>
    <row r="1362" spans="1:7" ht="9.75" customHeight="1">
      <c r="A1362" s="186"/>
      <c r="B1362" s="191"/>
      <c r="C1362" s="194"/>
      <c r="D1362" s="188"/>
      <c r="E1362" s="189"/>
      <c r="F1362" s="186"/>
      <c r="G1362" s="190"/>
    </row>
    <row r="1363" spans="1:7" ht="9.75" customHeight="1">
      <c r="A1363" s="186"/>
      <c r="B1363" s="191"/>
      <c r="C1363" s="187"/>
      <c r="D1363" s="188"/>
      <c r="E1363" s="189"/>
      <c r="F1363" s="186"/>
      <c r="G1363" s="190"/>
    </row>
    <row r="1364" spans="1:7" ht="9.75" customHeight="1">
      <c r="A1364" s="186"/>
      <c r="B1364" s="191"/>
      <c r="C1364" s="187"/>
      <c r="D1364" s="188"/>
      <c r="E1364" s="189"/>
      <c r="F1364" s="186"/>
      <c r="G1364" s="190"/>
    </row>
    <row r="1365" spans="1:7" ht="9.75" customHeight="1">
      <c r="A1365" s="186"/>
      <c r="B1365" s="191"/>
      <c r="C1365" s="187"/>
      <c r="D1365" s="188"/>
      <c r="E1365" s="189"/>
      <c r="F1365" s="186"/>
      <c r="G1365" s="190"/>
    </row>
    <row r="1366" spans="1:7" ht="9.75" customHeight="1">
      <c r="A1366" s="186"/>
      <c r="B1366" s="191"/>
      <c r="C1366" s="187"/>
      <c r="D1366" s="188"/>
      <c r="E1366" s="189"/>
      <c r="F1366" s="186"/>
      <c r="G1366" s="190"/>
    </row>
    <row r="1367" spans="1:7" ht="7.5" customHeight="1">
      <c r="A1367" s="186"/>
      <c r="B1367" s="191"/>
      <c r="C1367" s="187"/>
      <c r="D1367" s="188"/>
      <c r="E1367" s="189"/>
      <c r="F1367" s="186"/>
      <c r="G1367" s="190"/>
    </row>
    <row r="1368" spans="1:7" ht="9.75" customHeight="1">
      <c r="A1368" s="186"/>
      <c r="B1368" s="191"/>
      <c r="C1368" s="187"/>
      <c r="D1368" s="188"/>
      <c r="E1368" s="189"/>
      <c r="F1368" s="186"/>
      <c r="G1368" s="190"/>
    </row>
    <row r="1369" spans="1:7" ht="9.75" customHeight="1">
      <c r="A1369" s="186"/>
      <c r="B1369" s="191"/>
      <c r="C1369" s="187"/>
      <c r="D1369" s="188"/>
      <c r="E1369" s="189"/>
      <c r="F1369" s="186"/>
      <c r="G1369" s="190"/>
    </row>
    <row r="1370" spans="1:7" ht="9.75" customHeight="1">
      <c r="A1370" s="186"/>
      <c r="B1370" s="191"/>
      <c r="C1370" s="187"/>
      <c r="D1370" s="188"/>
      <c r="E1370" s="189"/>
      <c r="F1370" s="186"/>
      <c r="G1370" s="190"/>
    </row>
    <row r="1371" spans="1:7" ht="9.75" customHeight="1">
      <c r="A1371" s="186"/>
      <c r="B1371" s="191"/>
      <c r="C1371" s="187"/>
      <c r="D1371" s="188"/>
      <c r="E1371" s="189"/>
      <c r="F1371" s="186"/>
      <c r="G1371" s="190"/>
    </row>
    <row r="1372" spans="1:7" ht="9.75" customHeight="1">
      <c r="A1372" s="186"/>
      <c r="B1372" s="191"/>
      <c r="C1372" s="187"/>
      <c r="D1372" s="188"/>
      <c r="E1372" s="189"/>
      <c r="F1372" s="186"/>
      <c r="G1372" s="190"/>
    </row>
    <row r="1373" spans="1:7" ht="9.75" customHeight="1">
      <c r="A1373" s="186"/>
      <c r="B1373" s="191"/>
      <c r="C1373" s="187"/>
      <c r="D1373" s="188"/>
      <c r="E1373" s="189"/>
      <c r="F1373" s="186"/>
      <c r="G1373" s="190"/>
    </row>
    <row r="1374" spans="1:7" ht="9.75" customHeight="1">
      <c r="A1374" s="186"/>
      <c r="B1374" s="191"/>
      <c r="C1374" s="187"/>
      <c r="D1374" s="188"/>
      <c r="E1374" s="189"/>
      <c r="F1374" s="186"/>
      <c r="G1374" s="190"/>
    </row>
    <row r="1375" spans="1:7" ht="9.75" customHeight="1">
      <c r="A1375" s="186"/>
      <c r="B1375" s="191"/>
      <c r="C1375" s="187"/>
      <c r="D1375" s="188"/>
      <c r="E1375" s="189"/>
      <c r="F1375" s="186"/>
      <c r="G1375" s="190"/>
    </row>
    <row r="1376" spans="1:7" ht="9.75" customHeight="1">
      <c r="A1376" s="186"/>
      <c r="B1376" s="191"/>
      <c r="C1376" s="187"/>
      <c r="D1376" s="188"/>
      <c r="E1376" s="189"/>
      <c r="F1376" s="186"/>
      <c r="G1376" s="190"/>
    </row>
    <row r="1377" spans="1:7" ht="9.75" customHeight="1">
      <c r="A1377" s="186"/>
      <c r="B1377" s="191"/>
      <c r="C1377" s="187"/>
      <c r="D1377" s="188"/>
      <c r="E1377" s="189"/>
      <c r="F1377" s="186"/>
      <c r="G1377" s="190"/>
    </row>
    <row r="1378" spans="1:7" ht="9.75" customHeight="1">
      <c r="A1378" s="186"/>
      <c r="B1378" s="191"/>
      <c r="C1378" s="187"/>
      <c r="D1378" s="188"/>
      <c r="E1378" s="189"/>
      <c r="F1378" s="186"/>
      <c r="G1378" s="190"/>
    </row>
    <row r="1379" spans="1:7" ht="9.75" customHeight="1">
      <c r="A1379" s="186"/>
      <c r="B1379" s="191"/>
      <c r="C1379" s="187"/>
      <c r="D1379" s="188"/>
      <c r="E1379" s="189"/>
      <c r="F1379" s="186"/>
      <c r="G1379" s="190"/>
    </row>
    <row r="1380" spans="1:7" ht="9.75" customHeight="1">
      <c r="A1380" s="186"/>
      <c r="B1380" s="191"/>
      <c r="C1380" s="187"/>
      <c r="D1380" s="188"/>
      <c r="E1380" s="189"/>
      <c r="F1380" s="186"/>
      <c r="G1380" s="190"/>
    </row>
    <row r="1381" spans="1:7" ht="9.75" customHeight="1">
      <c r="A1381" s="186"/>
      <c r="B1381" s="191"/>
      <c r="C1381" s="187"/>
      <c r="D1381" s="188"/>
      <c r="E1381" s="189"/>
      <c r="F1381" s="186"/>
      <c r="G1381" s="190"/>
    </row>
    <row r="1382" spans="1:7" ht="9.75" customHeight="1">
      <c r="A1382" s="186"/>
      <c r="B1382" s="191"/>
      <c r="C1382" s="187"/>
      <c r="D1382" s="188"/>
      <c r="E1382" s="189"/>
      <c r="F1382" s="186"/>
      <c r="G1382" s="190"/>
    </row>
    <row r="1383" spans="1:7" ht="9.75" customHeight="1">
      <c r="A1383" s="186"/>
      <c r="B1383" s="191"/>
      <c r="C1383" s="187"/>
      <c r="D1383" s="188"/>
      <c r="E1383" s="189"/>
      <c r="F1383" s="186"/>
      <c r="G1383" s="190"/>
    </row>
    <row r="1384" spans="1:7" ht="9.75" customHeight="1">
      <c r="A1384" s="186"/>
      <c r="B1384" s="191"/>
      <c r="C1384" s="187"/>
      <c r="D1384" s="188"/>
      <c r="E1384" s="189"/>
      <c r="F1384" s="186"/>
      <c r="G1384" s="190"/>
    </row>
    <row r="1385" spans="1:7" ht="9.75" customHeight="1">
      <c r="A1385" s="186"/>
      <c r="B1385" s="191"/>
      <c r="C1385" s="187"/>
      <c r="D1385" s="188"/>
      <c r="E1385" s="189"/>
      <c r="F1385" s="186"/>
      <c r="G1385" s="190"/>
    </row>
    <row r="1386" spans="1:7" ht="9.75" customHeight="1">
      <c r="A1386" s="186"/>
      <c r="B1386" s="191"/>
      <c r="C1386" s="187"/>
      <c r="D1386" s="188"/>
      <c r="E1386" s="189"/>
      <c r="F1386" s="186"/>
      <c r="G1386" s="190"/>
    </row>
    <row r="1387" spans="1:7" ht="9.75" customHeight="1">
      <c r="A1387" s="186"/>
      <c r="B1387" s="191"/>
      <c r="C1387" s="187"/>
      <c r="D1387" s="188"/>
      <c r="E1387" s="189"/>
      <c r="F1387" s="186"/>
      <c r="G1387" s="190"/>
    </row>
    <row r="1388" spans="1:7" ht="9.75" customHeight="1">
      <c r="A1388" s="186"/>
      <c r="B1388" s="191"/>
      <c r="C1388" s="192"/>
      <c r="D1388" s="186"/>
      <c r="E1388" s="193"/>
      <c r="F1388" s="186"/>
      <c r="G1388" s="190"/>
    </row>
    <row r="1389" spans="1:7" ht="9.75" customHeight="1">
      <c r="A1389" s="186"/>
      <c r="B1389" s="191"/>
      <c r="C1389" s="192"/>
      <c r="D1389" s="186"/>
      <c r="E1389" s="193"/>
      <c r="F1389" s="186"/>
      <c r="G1389" s="190"/>
    </row>
    <row r="1390" spans="1:7" ht="9.75" customHeight="1">
      <c r="A1390" s="186"/>
      <c r="B1390" s="191"/>
      <c r="C1390" s="192"/>
      <c r="D1390" s="186"/>
      <c r="E1390" s="193"/>
      <c r="F1390" s="186"/>
      <c r="G1390" s="190"/>
    </row>
    <row r="1391" spans="1:7" ht="9.75" customHeight="1">
      <c r="A1391" s="186"/>
      <c r="B1391" s="191"/>
      <c r="C1391" s="192"/>
      <c r="D1391" s="186"/>
      <c r="E1391" s="193"/>
      <c r="F1391" s="186"/>
      <c r="G1391" s="190"/>
    </row>
    <row r="1392" spans="1:7" ht="9.75" customHeight="1">
      <c r="A1392" s="186"/>
      <c r="B1392" s="191"/>
      <c r="C1392" s="192"/>
      <c r="D1392" s="186"/>
      <c r="E1392" s="193"/>
      <c r="F1392" s="186"/>
      <c r="G1392" s="190"/>
    </row>
    <row r="1393" spans="1:7" ht="9.75" customHeight="1">
      <c r="A1393" s="186"/>
      <c r="B1393" s="191"/>
      <c r="C1393" s="194"/>
      <c r="D1393" s="188"/>
      <c r="E1393" s="189"/>
      <c r="F1393" s="186"/>
      <c r="G1393" s="190"/>
    </row>
    <row r="1394" spans="1:7" ht="9.75" customHeight="1">
      <c r="A1394" s="186"/>
      <c r="B1394" s="191"/>
      <c r="C1394" s="194"/>
      <c r="D1394" s="188"/>
      <c r="E1394" s="189"/>
      <c r="F1394" s="186"/>
      <c r="G1394" s="190"/>
    </row>
    <row r="1395" spans="1:7" ht="9.75" customHeight="1">
      <c r="A1395" s="186"/>
      <c r="B1395" s="191"/>
      <c r="C1395" s="194"/>
      <c r="D1395" s="188"/>
      <c r="E1395" s="189"/>
      <c r="F1395" s="186"/>
      <c r="G1395" s="190"/>
    </row>
    <row r="1396" spans="1:7" ht="9.75" customHeight="1">
      <c r="A1396" s="186"/>
      <c r="B1396" s="191"/>
      <c r="C1396" s="194"/>
      <c r="D1396" s="188"/>
      <c r="E1396" s="189"/>
      <c r="F1396" s="186"/>
      <c r="G1396" s="190"/>
    </row>
    <row r="1397" spans="1:7" ht="9.75" customHeight="1">
      <c r="A1397" s="186"/>
      <c r="B1397" s="191"/>
      <c r="C1397" s="194"/>
      <c r="D1397" s="188"/>
      <c r="E1397" s="189"/>
      <c r="F1397" s="186"/>
      <c r="G1397" s="190"/>
    </row>
    <row r="1398" spans="1:7" ht="9.75" customHeight="1">
      <c r="A1398" s="186"/>
      <c r="B1398" s="191"/>
      <c r="C1398" s="187"/>
      <c r="D1398" s="188"/>
      <c r="E1398" s="189"/>
      <c r="F1398" s="186"/>
      <c r="G1398" s="190"/>
    </row>
    <row r="1399" spans="1:7" ht="9.75" customHeight="1">
      <c r="A1399" s="186"/>
      <c r="B1399" s="191"/>
      <c r="C1399" s="187"/>
      <c r="D1399" s="188"/>
      <c r="E1399" s="189"/>
      <c r="F1399" s="186"/>
      <c r="G1399" s="190"/>
    </row>
    <row r="1400" spans="1:7" ht="9.75" customHeight="1">
      <c r="A1400" s="186"/>
      <c r="B1400" s="191"/>
      <c r="C1400" s="187"/>
      <c r="D1400" s="188"/>
      <c r="E1400" s="189"/>
      <c r="F1400" s="186"/>
      <c r="G1400" s="190"/>
    </row>
    <row r="1401" spans="1:7" ht="9.75" customHeight="1">
      <c r="A1401" s="186"/>
      <c r="B1401" s="191"/>
      <c r="C1401" s="187"/>
      <c r="D1401" s="188"/>
      <c r="E1401" s="189"/>
      <c r="F1401" s="186"/>
      <c r="G1401" s="190"/>
    </row>
    <row r="1402" spans="1:7" ht="9.75" customHeight="1">
      <c r="A1402" s="186"/>
      <c r="B1402" s="191"/>
      <c r="C1402" s="187"/>
      <c r="D1402" s="188"/>
      <c r="E1402" s="189"/>
      <c r="F1402" s="186"/>
      <c r="G1402" s="190"/>
    </row>
    <row r="1403" spans="1:7" ht="9.75" customHeight="1">
      <c r="A1403" s="186"/>
      <c r="B1403" s="191"/>
      <c r="C1403" s="187"/>
      <c r="D1403" s="188"/>
      <c r="E1403" s="189"/>
      <c r="F1403" s="186"/>
      <c r="G1403" s="190"/>
    </row>
    <row r="1404" spans="1:7" ht="9.75" customHeight="1">
      <c r="A1404" s="186"/>
      <c r="B1404" s="191"/>
      <c r="C1404" s="187"/>
      <c r="D1404" s="188"/>
      <c r="E1404" s="189"/>
      <c r="F1404" s="186"/>
      <c r="G1404" s="190"/>
    </row>
    <row r="1405" spans="1:7" ht="9.75" customHeight="1">
      <c r="A1405" s="186"/>
      <c r="B1405" s="191"/>
      <c r="C1405" s="187"/>
      <c r="D1405" s="188"/>
      <c r="E1405" s="189"/>
      <c r="F1405" s="186"/>
      <c r="G1405" s="190"/>
    </row>
    <row r="1406" spans="1:7" ht="9.75" customHeight="1">
      <c r="A1406" s="186"/>
      <c r="B1406" s="191"/>
      <c r="C1406" s="187"/>
      <c r="D1406" s="188"/>
      <c r="E1406" s="189"/>
      <c r="F1406" s="186"/>
      <c r="G1406" s="190"/>
    </row>
    <row r="1407" spans="1:7" ht="9.75" customHeight="1">
      <c r="A1407" s="186"/>
      <c r="B1407" s="191"/>
      <c r="C1407" s="187"/>
      <c r="D1407" s="188"/>
      <c r="E1407" s="189"/>
      <c r="F1407" s="186"/>
      <c r="G1407" s="190"/>
    </row>
    <row r="1408" spans="1:7" ht="9.75" customHeight="1">
      <c r="A1408" s="186"/>
      <c r="B1408" s="191"/>
      <c r="C1408" s="187"/>
      <c r="D1408" s="188"/>
      <c r="E1408" s="189"/>
      <c r="F1408" s="186"/>
      <c r="G1408" s="190"/>
    </row>
    <row r="1409" spans="1:7" ht="9.75" customHeight="1">
      <c r="A1409" s="186"/>
      <c r="B1409" s="191"/>
      <c r="C1409" s="187"/>
      <c r="D1409" s="188"/>
      <c r="E1409" s="189"/>
      <c r="F1409" s="186"/>
      <c r="G1409" s="190"/>
    </row>
    <row r="1410" spans="1:7" ht="9.75" customHeight="1">
      <c r="A1410" s="186"/>
      <c r="B1410" s="191"/>
      <c r="C1410" s="187"/>
      <c r="D1410" s="188"/>
      <c r="E1410" s="189"/>
      <c r="F1410" s="186"/>
      <c r="G1410" s="190"/>
    </row>
    <row r="1411" spans="1:7" ht="9.75" customHeight="1">
      <c r="A1411" s="186"/>
      <c r="B1411" s="191"/>
      <c r="C1411" s="187"/>
      <c r="D1411" s="188"/>
      <c r="E1411" s="189"/>
      <c r="F1411" s="186"/>
      <c r="G1411" s="190"/>
    </row>
    <row r="1412" spans="1:7" ht="9.75" customHeight="1">
      <c r="A1412" s="186"/>
      <c r="B1412" s="191"/>
      <c r="C1412" s="187"/>
      <c r="D1412" s="188"/>
      <c r="E1412" s="189"/>
      <c r="F1412" s="186"/>
      <c r="G1412" s="190"/>
    </row>
    <row r="1413" spans="1:7" ht="9.75" customHeight="1">
      <c r="A1413" s="186"/>
      <c r="B1413" s="191"/>
      <c r="C1413" s="187"/>
      <c r="D1413" s="188"/>
      <c r="E1413" s="198"/>
      <c r="F1413" s="186"/>
      <c r="G1413" s="190"/>
    </row>
    <row r="1414" spans="1:7" ht="9.75" customHeight="1">
      <c r="A1414" s="186"/>
      <c r="B1414" s="191"/>
      <c r="C1414" s="187"/>
      <c r="D1414" s="188"/>
      <c r="E1414" s="198"/>
      <c r="F1414" s="186"/>
      <c r="G1414" s="190"/>
    </row>
    <row r="1415" spans="1:7" ht="9.75" customHeight="1">
      <c r="A1415" s="186"/>
      <c r="B1415" s="191"/>
      <c r="C1415" s="187"/>
      <c r="D1415" s="188"/>
      <c r="E1415" s="198"/>
      <c r="F1415" s="186"/>
      <c r="G1415" s="190"/>
    </row>
    <row r="1416" spans="1:7" ht="9.75" customHeight="1">
      <c r="A1416" s="186"/>
      <c r="B1416" s="191"/>
      <c r="C1416" s="187"/>
      <c r="D1416" s="188"/>
      <c r="E1416" s="198"/>
      <c r="F1416" s="186"/>
      <c r="G1416" s="190"/>
    </row>
    <row r="1417" spans="1:7" ht="9.75" customHeight="1">
      <c r="A1417" s="186"/>
      <c r="B1417" s="191"/>
      <c r="C1417" s="187"/>
      <c r="D1417" s="188"/>
      <c r="E1417" s="198"/>
      <c r="F1417" s="186"/>
      <c r="G1417" s="190"/>
    </row>
    <row r="1418" spans="1:7" ht="9.75" customHeight="1">
      <c r="A1418" s="186"/>
      <c r="B1418" s="191"/>
      <c r="C1418" s="187"/>
      <c r="D1418" s="188"/>
      <c r="E1418" s="189"/>
      <c r="F1418" s="186"/>
      <c r="G1418" s="190"/>
    </row>
    <row r="1419" spans="1:7" ht="9.75" customHeight="1">
      <c r="A1419" s="186"/>
      <c r="B1419" s="191"/>
      <c r="C1419" s="187"/>
      <c r="D1419" s="188"/>
      <c r="E1419" s="189"/>
      <c r="F1419" s="186"/>
      <c r="G1419" s="190"/>
    </row>
    <row r="1420" spans="1:7" ht="9.75" customHeight="1">
      <c r="A1420" s="186"/>
      <c r="B1420" s="191"/>
      <c r="C1420" s="187"/>
      <c r="D1420" s="188"/>
      <c r="E1420" s="189"/>
      <c r="F1420" s="186"/>
      <c r="G1420" s="190"/>
    </row>
    <row r="1421" spans="1:7" ht="9.75" customHeight="1">
      <c r="A1421" s="186"/>
      <c r="B1421" s="191"/>
      <c r="C1421" s="187"/>
      <c r="D1421" s="188"/>
      <c r="E1421" s="189"/>
      <c r="F1421" s="186"/>
      <c r="G1421" s="190"/>
    </row>
    <row r="1422" spans="1:7" ht="9.75" customHeight="1">
      <c r="A1422" s="186"/>
      <c r="B1422" s="191"/>
      <c r="C1422" s="187"/>
      <c r="D1422" s="188"/>
      <c r="E1422" s="189"/>
      <c r="F1422" s="186"/>
      <c r="G1422" s="190"/>
    </row>
    <row r="1423" spans="1:7" ht="9.75" customHeight="1">
      <c r="A1423" s="186"/>
      <c r="B1423" s="191"/>
      <c r="C1423" s="187"/>
      <c r="D1423" s="188"/>
      <c r="E1423" s="189"/>
      <c r="F1423" s="186"/>
      <c r="G1423" s="190"/>
    </row>
    <row r="1424" spans="1:7" ht="9.75" customHeight="1">
      <c r="A1424" s="186"/>
      <c r="B1424" s="191"/>
      <c r="C1424" s="187"/>
      <c r="D1424" s="188"/>
      <c r="E1424" s="189"/>
      <c r="F1424" s="186"/>
      <c r="G1424" s="190"/>
    </row>
    <row r="1425" spans="1:7" ht="9.75" customHeight="1">
      <c r="A1425" s="186"/>
      <c r="B1425" s="191"/>
      <c r="C1425" s="187"/>
      <c r="D1425" s="188"/>
      <c r="E1425" s="189"/>
      <c r="F1425" s="186"/>
      <c r="G1425" s="190"/>
    </row>
    <row r="1426" spans="1:7" ht="9.75" customHeight="1">
      <c r="A1426" s="186"/>
      <c r="B1426" s="191"/>
      <c r="C1426" s="187"/>
      <c r="D1426" s="188"/>
      <c r="E1426" s="189"/>
      <c r="F1426" s="186"/>
      <c r="G1426" s="190"/>
    </row>
    <row r="1427" spans="1:7" ht="9.75" customHeight="1">
      <c r="A1427" s="186"/>
      <c r="B1427" s="191"/>
      <c r="C1427" s="187"/>
      <c r="D1427" s="188"/>
      <c r="E1427" s="189"/>
      <c r="F1427" s="186"/>
      <c r="G1427" s="190"/>
    </row>
    <row r="1428" spans="1:7" ht="9.75" customHeight="1">
      <c r="A1428" s="186"/>
      <c r="B1428" s="191"/>
      <c r="C1428" s="187"/>
      <c r="D1428" s="188"/>
      <c r="E1428" s="189"/>
      <c r="F1428" s="186"/>
      <c r="G1428" s="190"/>
    </row>
    <row r="1429" spans="1:7" ht="9.75" customHeight="1">
      <c r="A1429" s="186"/>
      <c r="B1429" s="191"/>
      <c r="C1429" s="187"/>
      <c r="D1429" s="188"/>
      <c r="E1429" s="189"/>
      <c r="F1429" s="186"/>
      <c r="G1429" s="190"/>
    </row>
    <row r="1430" spans="1:7" ht="9.75" customHeight="1">
      <c r="A1430" s="186"/>
      <c r="B1430" s="191"/>
      <c r="C1430" s="187"/>
      <c r="D1430" s="188"/>
      <c r="E1430" s="189"/>
      <c r="F1430" s="186"/>
      <c r="G1430" s="190"/>
    </row>
    <row r="1431" spans="1:7" ht="9.75" customHeight="1">
      <c r="A1431" s="186"/>
      <c r="B1431" s="191"/>
      <c r="C1431" s="187"/>
      <c r="D1431" s="188"/>
      <c r="E1431" s="189"/>
      <c r="F1431" s="186"/>
      <c r="G1431" s="190"/>
    </row>
    <row r="1432" spans="1:7" ht="9.75" customHeight="1">
      <c r="A1432" s="186"/>
      <c r="B1432" s="191"/>
      <c r="C1432" s="187"/>
      <c r="D1432" s="188"/>
      <c r="E1432" s="189"/>
      <c r="F1432" s="186"/>
      <c r="G1432" s="190"/>
    </row>
    <row r="1433" spans="1:7" ht="9.75" customHeight="1">
      <c r="A1433" s="186"/>
      <c r="B1433" s="191"/>
      <c r="C1433" s="187"/>
      <c r="D1433" s="188"/>
      <c r="E1433" s="189"/>
      <c r="F1433" s="186"/>
      <c r="G1433" s="190"/>
    </row>
    <row r="1434" spans="1:7" ht="9.75" customHeight="1">
      <c r="A1434" s="186"/>
      <c r="B1434" s="191"/>
      <c r="C1434" s="187"/>
      <c r="D1434" s="188"/>
      <c r="E1434" s="189"/>
      <c r="F1434" s="186"/>
      <c r="G1434" s="190"/>
    </row>
    <row r="1435" spans="1:7" ht="9.75" customHeight="1">
      <c r="A1435" s="186"/>
      <c r="B1435" s="191"/>
      <c r="C1435" s="187"/>
      <c r="D1435" s="188"/>
      <c r="E1435" s="189"/>
      <c r="F1435" s="186"/>
      <c r="G1435" s="190"/>
    </row>
    <row r="1436" spans="1:7" ht="9.75" customHeight="1">
      <c r="A1436" s="186"/>
      <c r="B1436" s="191"/>
      <c r="C1436" s="187"/>
      <c r="D1436" s="188"/>
      <c r="E1436" s="189"/>
      <c r="F1436" s="186"/>
      <c r="G1436" s="190"/>
    </row>
    <row r="1437" spans="1:7" ht="9.75" customHeight="1">
      <c r="A1437" s="186"/>
      <c r="B1437" s="191"/>
      <c r="C1437" s="187"/>
      <c r="D1437" s="188"/>
      <c r="E1437" s="189"/>
      <c r="F1437" s="186"/>
      <c r="G1437" s="190"/>
    </row>
    <row r="1438" spans="1:7" ht="9.75" customHeight="1">
      <c r="A1438" s="186"/>
      <c r="B1438" s="191"/>
      <c r="C1438" s="187"/>
      <c r="D1438" s="188"/>
      <c r="E1438" s="189"/>
      <c r="F1438" s="186"/>
      <c r="G1438" s="190"/>
    </row>
    <row r="1439" spans="1:7" ht="9.75" customHeight="1">
      <c r="A1439" s="186"/>
      <c r="B1439" s="191"/>
      <c r="C1439" s="187"/>
      <c r="D1439" s="188"/>
      <c r="E1439" s="189"/>
      <c r="F1439" s="186"/>
      <c r="G1439" s="190"/>
    </row>
    <row r="1440" spans="1:7" ht="9.75" customHeight="1">
      <c r="A1440" s="186"/>
      <c r="B1440" s="191"/>
      <c r="C1440" s="187"/>
      <c r="D1440" s="188"/>
      <c r="E1440" s="189"/>
      <c r="F1440" s="186"/>
      <c r="G1440" s="190"/>
    </row>
    <row r="1441" spans="1:7" ht="9.75" customHeight="1">
      <c r="A1441" s="186"/>
      <c r="B1441" s="191"/>
      <c r="C1441" s="187"/>
      <c r="D1441" s="188"/>
      <c r="E1441" s="189"/>
      <c r="F1441" s="186"/>
      <c r="G1441" s="190"/>
    </row>
    <row r="1442" spans="1:7" ht="9.75" customHeight="1">
      <c r="A1442" s="186"/>
      <c r="B1442" s="191"/>
      <c r="C1442" s="187"/>
      <c r="D1442" s="188"/>
      <c r="E1442" s="189"/>
      <c r="F1442" s="186"/>
      <c r="G1442" s="190"/>
    </row>
    <row r="1443" spans="1:7" ht="9.75" customHeight="1">
      <c r="A1443" s="186"/>
      <c r="B1443" s="191"/>
      <c r="C1443" s="187"/>
      <c r="D1443" s="188"/>
      <c r="E1443" s="189"/>
      <c r="F1443" s="186"/>
      <c r="G1443" s="190"/>
    </row>
    <row r="1444" spans="1:7" ht="9.75" customHeight="1">
      <c r="A1444" s="186"/>
      <c r="B1444" s="191"/>
      <c r="C1444" s="187"/>
      <c r="D1444" s="188"/>
      <c r="E1444" s="189"/>
      <c r="F1444" s="186"/>
      <c r="G1444" s="190"/>
    </row>
    <row r="1445" spans="1:7" ht="9.75" customHeight="1">
      <c r="A1445" s="186"/>
      <c r="B1445" s="191"/>
      <c r="C1445" s="187"/>
      <c r="D1445" s="188"/>
      <c r="E1445" s="189"/>
      <c r="F1445" s="186"/>
      <c r="G1445" s="190"/>
    </row>
    <row r="1446" spans="1:7" ht="9.75" customHeight="1">
      <c r="A1446" s="186"/>
      <c r="B1446" s="191"/>
      <c r="C1446" s="187"/>
      <c r="D1446" s="188"/>
      <c r="E1446" s="189"/>
      <c r="F1446" s="186"/>
      <c r="G1446" s="190"/>
    </row>
    <row r="1447" spans="1:7" ht="9.75" customHeight="1">
      <c r="A1447" s="186"/>
      <c r="B1447" s="191"/>
      <c r="C1447" s="187"/>
      <c r="D1447" s="188"/>
      <c r="E1447" s="189"/>
      <c r="F1447" s="186"/>
      <c r="G1447" s="190"/>
    </row>
    <row r="1448" spans="1:7" ht="9.75" customHeight="1">
      <c r="A1448" s="186"/>
      <c r="B1448" s="191"/>
      <c r="C1448" s="187"/>
      <c r="D1448" s="188"/>
      <c r="E1448" s="189"/>
      <c r="F1448" s="186"/>
      <c r="G1448" s="190"/>
    </row>
    <row r="1449" spans="1:7" ht="9.75" customHeight="1">
      <c r="A1449" s="186"/>
      <c r="B1449" s="191"/>
      <c r="C1449" s="187"/>
      <c r="D1449" s="188"/>
      <c r="E1449" s="189"/>
      <c r="F1449" s="186"/>
      <c r="G1449" s="190"/>
    </row>
    <row r="1450" spans="1:7" ht="9.75" customHeight="1">
      <c r="A1450" s="186"/>
      <c r="B1450" s="191"/>
      <c r="C1450" s="187"/>
      <c r="D1450" s="188"/>
      <c r="E1450" s="189"/>
      <c r="F1450" s="186"/>
      <c r="G1450" s="190"/>
    </row>
    <row r="1451" spans="1:7" ht="9.75" customHeight="1">
      <c r="A1451" s="186"/>
      <c r="B1451" s="191"/>
      <c r="C1451" s="187"/>
      <c r="D1451" s="188"/>
      <c r="E1451" s="189"/>
      <c r="F1451" s="186"/>
      <c r="G1451" s="190"/>
    </row>
    <row r="1452" spans="1:7" ht="9.75" customHeight="1">
      <c r="A1452" s="186"/>
      <c r="B1452" s="191"/>
      <c r="C1452" s="187"/>
      <c r="D1452" s="188"/>
      <c r="E1452" s="189"/>
      <c r="F1452" s="186"/>
      <c r="G1452" s="190"/>
    </row>
    <row r="1453" spans="1:7" ht="9.75" customHeight="1">
      <c r="A1453" s="186"/>
      <c r="B1453" s="191"/>
      <c r="C1453" s="187"/>
      <c r="D1453" s="188"/>
      <c r="E1453" s="189"/>
      <c r="F1453" s="186"/>
      <c r="G1453" s="190"/>
    </row>
    <row r="1454" spans="1:7" ht="9.75" customHeight="1">
      <c r="A1454" s="186"/>
      <c r="B1454" s="191"/>
      <c r="C1454" s="187"/>
      <c r="D1454" s="188"/>
      <c r="E1454" s="189"/>
      <c r="F1454" s="186"/>
      <c r="G1454" s="190"/>
    </row>
    <row r="1455" spans="1:7" ht="9.75" customHeight="1">
      <c r="A1455" s="186"/>
      <c r="B1455" s="191"/>
      <c r="C1455" s="187"/>
      <c r="D1455" s="188"/>
      <c r="E1455" s="189"/>
      <c r="F1455" s="186"/>
      <c r="G1455" s="190"/>
    </row>
    <row r="1456" spans="1:7" ht="9.75" customHeight="1">
      <c r="A1456" s="186"/>
      <c r="B1456" s="191"/>
      <c r="C1456" s="187"/>
      <c r="D1456" s="188"/>
      <c r="E1456" s="189"/>
      <c r="F1456" s="186"/>
      <c r="G1456" s="190"/>
    </row>
    <row r="1457" spans="1:7" ht="9.75" customHeight="1">
      <c r="A1457" s="186"/>
      <c r="B1457" s="191"/>
      <c r="C1457" s="187"/>
      <c r="D1457" s="188"/>
      <c r="E1457" s="189"/>
      <c r="F1457" s="186"/>
      <c r="G1457" s="190"/>
    </row>
    <row r="1458" spans="1:7" ht="9.75" customHeight="1">
      <c r="A1458" s="186"/>
      <c r="B1458" s="191"/>
      <c r="C1458" s="187"/>
      <c r="D1458" s="188"/>
      <c r="E1458" s="189"/>
      <c r="F1458" s="186"/>
      <c r="G1458" s="190"/>
    </row>
    <row r="1459" spans="1:7" ht="9.75" customHeight="1">
      <c r="A1459" s="186"/>
      <c r="B1459" s="191"/>
      <c r="C1459" s="187"/>
      <c r="D1459" s="188"/>
      <c r="E1459" s="189"/>
      <c r="F1459" s="186"/>
      <c r="G1459" s="190"/>
    </row>
    <row r="1460" spans="1:7" ht="9.75" customHeight="1">
      <c r="A1460" s="186"/>
      <c r="B1460" s="191"/>
      <c r="C1460" s="187"/>
      <c r="D1460" s="188"/>
      <c r="E1460" s="189"/>
      <c r="F1460" s="186"/>
      <c r="G1460" s="190"/>
    </row>
    <row r="1461" spans="1:7" ht="9.75" customHeight="1">
      <c r="A1461" s="186"/>
      <c r="B1461" s="191"/>
      <c r="C1461" s="187"/>
      <c r="D1461" s="188"/>
      <c r="E1461" s="189"/>
      <c r="F1461" s="186"/>
      <c r="G1461" s="190"/>
    </row>
    <row r="1462" spans="1:7" ht="9.75" customHeight="1">
      <c r="A1462" s="186"/>
      <c r="B1462" s="191"/>
      <c r="C1462" s="187"/>
      <c r="D1462" s="188"/>
      <c r="E1462" s="189"/>
      <c r="F1462" s="186"/>
      <c r="G1462" s="190"/>
    </row>
    <row r="1463" spans="1:7" ht="9.75" customHeight="1">
      <c r="A1463" s="186"/>
      <c r="B1463" s="191"/>
      <c r="C1463" s="187"/>
      <c r="D1463" s="188"/>
      <c r="E1463" s="189"/>
      <c r="F1463" s="186"/>
      <c r="G1463" s="190"/>
    </row>
    <row r="1464" spans="1:7" ht="9.75" customHeight="1">
      <c r="A1464" s="186"/>
      <c r="B1464" s="191"/>
      <c r="C1464" s="187"/>
      <c r="D1464" s="188"/>
      <c r="E1464" s="189"/>
      <c r="F1464" s="186"/>
      <c r="G1464" s="190"/>
    </row>
    <row r="1465" spans="1:7" ht="9.75" customHeight="1">
      <c r="A1465" s="186"/>
      <c r="B1465" s="191"/>
      <c r="C1465" s="187"/>
      <c r="D1465" s="188"/>
      <c r="E1465" s="189"/>
      <c r="F1465" s="186"/>
      <c r="G1465" s="190"/>
    </row>
    <row r="1466" spans="1:7" ht="9.75" customHeight="1">
      <c r="A1466" s="186"/>
      <c r="B1466" s="191"/>
      <c r="C1466" s="187"/>
      <c r="D1466" s="188"/>
      <c r="E1466" s="189"/>
      <c r="F1466" s="186"/>
      <c r="G1466" s="190"/>
    </row>
    <row r="1467" spans="1:7" ht="9.75" customHeight="1">
      <c r="A1467" s="186"/>
      <c r="B1467" s="191"/>
      <c r="C1467" s="187"/>
      <c r="D1467" s="188"/>
      <c r="E1467" s="189"/>
      <c r="F1467" s="186"/>
      <c r="G1467" s="190"/>
    </row>
    <row r="1468" spans="1:7" ht="9.75" customHeight="1">
      <c r="A1468" s="186"/>
      <c r="B1468" s="191"/>
      <c r="C1468" s="187"/>
      <c r="D1468" s="188"/>
      <c r="E1468" s="189"/>
      <c r="F1468" s="186"/>
      <c r="G1468" s="190"/>
    </row>
    <row r="1469" spans="1:7" ht="9.75" customHeight="1">
      <c r="A1469" s="186"/>
      <c r="B1469" s="191"/>
      <c r="C1469" s="187"/>
      <c r="D1469" s="188"/>
      <c r="E1469" s="189"/>
      <c r="F1469" s="186"/>
      <c r="G1469" s="190"/>
    </row>
    <row r="1470" spans="1:7" ht="9.75" customHeight="1">
      <c r="A1470" s="186"/>
      <c r="B1470" s="191"/>
      <c r="C1470" s="187"/>
      <c r="D1470" s="188"/>
      <c r="E1470" s="189"/>
      <c r="F1470" s="186"/>
      <c r="G1470" s="190"/>
    </row>
    <row r="1471" spans="1:7" ht="9.75" customHeight="1">
      <c r="A1471" s="186"/>
      <c r="B1471" s="191"/>
      <c r="C1471" s="187"/>
      <c r="D1471" s="188"/>
      <c r="E1471" s="189"/>
      <c r="F1471" s="186"/>
      <c r="G1471" s="190"/>
    </row>
    <row r="1472" spans="1:7" ht="9.75" customHeight="1">
      <c r="A1472" s="186"/>
      <c r="B1472" s="191"/>
      <c r="C1472" s="187"/>
      <c r="D1472" s="188"/>
      <c r="E1472" s="189"/>
      <c r="F1472" s="186"/>
      <c r="G1472" s="190"/>
    </row>
    <row r="1473" spans="1:7" ht="9.75" customHeight="1">
      <c r="A1473" s="186"/>
      <c r="B1473" s="191"/>
      <c r="C1473" s="187"/>
      <c r="D1473" s="188"/>
      <c r="E1473" s="189"/>
      <c r="F1473" s="186"/>
      <c r="G1473" s="190"/>
    </row>
    <row r="1474" spans="1:7" ht="9.75" customHeight="1">
      <c r="A1474" s="186"/>
      <c r="B1474" s="191"/>
      <c r="C1474" s="187"/>
      <c r="D1474" s="188"/>
      <c r="E1474" s="189"/>
      <c r="F1474" s="186"/>
      <c r="G1474" s="190"/>
    </row>
    <row r="1475" spans="1:7" ht="9.75" customHeight="1">
      <c r="A1475" s="186"/>
      <c r="B1475" s="191"/>
      <c r="C1475" s="187"/>
      <c r="D1475" s="188"/>
      <c r="E1475" s="189"/>
      <c r="F1475" s="186"/>
      <c r="G1475" s="190"/>
    </row>
    <row r="1476" spans="1:7" ht="9.75" customHeight="1">
      <c r="A1476" s="186"/>
      <c r="B1476" s="191"/>
      <c r="C1476" s="187"/>
      <c r="D1476" s="188"/>
      <c r="E1476" s="189"/>
      <c r="F1476" s="186"/>
      <c r="G1476" s="190"/>
    </row>
    <row r="1477" spans="1:7" ht="9.75" customHeight="1">
      <c r="A1477" s="186"/>
      <c r="B1477" s="191"/>
      <c r="C1477" s="187"/>
      <c r="D1477" s="188"/>
      <c r="E1477" s="189"/>
      <c r="F1477" s="186"/>
      <c r="G1477" s="190"/>
    </row>
    <row r="1478" spans="1:7" ht="9.75" customHeight="1">
      <c r="A1478" s="186"/>
      <c r="B1478" s="191"/>
      <c r="C1478" s="187"/>
      <c r="D1478" s="188"/>
      <c r="E1478" s="189"/>
      <c r="F1478" s="186"/>
      <c r="G1478" s="190"/>
    </row>
    <row r="1479" spans="1:7" ht="9.75" customHeight="1">
      <c r="A1479" s="186"/>
      <c r="B1479" s="191"/>
      <c r="C1479" s="187"/>
      <c r="D1479" s="188"/>
      <c r="E1479" s="189"/>
      <c r="F1479" s="186"/>
      <c r="G1479" s="190"/>
    </row>
    <row r="1480" spans="1:7" ht="9.75" customHeight="1">
      <c r="A1480" s="186"/>
      <c r="B1480" s="191"/>
      <c r="C1480" s="187"/>
      <c r="D1480" s="188"/>
      <c r="E1480" s="189"/>
      <c r="F1480" s="186"/>
      <c r="G1480" s="190"/>
    </row>
    <row r="1481" spans="1:7" ht="9.75" customHeight="1">
      <c r="A1481" s="186"/>
      <c r="B1481" s="191"/>
      <c r="C1481" s="187"/>
      <c r="D1481" s="188"/>
      <c r="E1481" s="189"/>
      <c r="F1481" s="186"/>
      <c r="G1481" s="190"/>
    </row>
    <row r="1482" spans="1:7" ht="9.75" customHeight="1">
      <c r="A1482" s="186"/>
      <c r="B1482" s="191"/>
      <c r="C1482" s="187"/>
      <c r="D1482" s="188"/>
      <c r="E1482" s="189"/>
      <c r="F1482" s="186"/>
      <c r="G1482" s="190"/>
    </row>
    <row r="1483" spans="1:7" ht="9.75" customHeight="1">
      <c r="A1483" s="186"/>
      <c r="B1483" s="191"/>
      <c r="C1483" s="187"/>
      <c r="D1483" s="188"/>
      <c r="E1483" s="189"/>
      <c r="F1483" s="186"/>
      <c r="G1483" s="190"/>
    </row>
    <row r="1484" spans="1:7" ht="9.75" customHeight="1">
      <c r="A1484" s="186"/>
      <c r="B1484" s="191"/>
      <c r="C1484" s="187"/>
      <c r="D1484" s="188"/>
      <c r="E1484" s="189"/>
      <c r="F1484" s="186"/>
      <c r="G1484" s="190"/>
    </row>
    <row r="1485" spans="1:7" ht="9.75" customHeight="1">
      <c r="A1485" s="186"/>
      <c r="B1485" s="191"/>
      <c r="C1485" s="187"/>
      <c r="D1485" s="188"/>
      <c r="E1485" s="189"/>
      <c r="F1485" s="186"/>
      <c r="G1485" s="190"/>
    </row>
    <row r="1486" spans="1:7" ht="9.75" customHeight="1">
      <c r="A1486" s="186"/>
      <c r="B1486" s="191"/>
      <c r="C1486" s="187"/>
      <c r="D1486" s="188"/>
      <c r="E1486" s="189"/>
      <c r="F1486" s="186"/>
      <c r="G1486" s="190"/>
    </row>
    <row r="1487" spans="1:7" ht="9.75" customHeight="1">
      <c r="A1487" s="186"/>
      <c r="B1487" s="191"/>
      <c r="C1487" s="187"/>
      <c r="D1487" s="188"/>
      <c r="E1487" s="189"/>
      <c r="F1487" s="186"/>
      <c r="G1487" s="190"/>
    </row>
    <row r="1488" spans="1:7" ht="9.75" customHeight="1">
      <c r="A1488" s="186"/>
      <c r="B1488" s="191"/>
      <c r="C1488" s="187"/>
      <c r="D1488" s="188"/>
      <c r="E1488" s="189"/>
      <c r="F1488" s="186"/>
      <c r="G1488" s="190"/>
    </row>
    <row r="1489" spans="1:7" ht="9.75" customHeight="1">
      <c r="A1489" s="186"/>
      <c r="B1489" s="191"/>
      <c r="C1489" s="187"/>
      <c r="D1489" s="188"/>
      <c r="E1489" s="189"/>
      <c r="F1489" s="186"/>
      <c r="G1489" s="190"/>
    </row>
    <row r="1490" spans="1:7" ht="9.75" customHeight="1">
      <c r="A1490" s="186"/>
      <c r="B1490" s="191"/>
      <c r="C1490" s="187"/>
      <c r="D1490" s="188"/>
      <c r="E1490" s="189"/>
      <c r="F1490" s="186"/>
      <c r="G1490" s="190"/>
    </row>
    <row r="1491" spans="1:7" ht="9.75" customHeight="1">
      <c r="A1491" s="186"/>
      <c r="B1491" s="191"/>
      <c r="C1491" s="187"/>
      <c r="D1491" s="188"/>
      <c r="E1491" s="189"/>
      <c r="F1491" s="186"/>
      <c r="G1491" s="190"/>
    </row>
    <row r="1492" spans="1:7" ht="9.75" customHeight="1">
      <c r="A1492" s="186"/>
      <c r="B1492" s="191"/>
      <c r="C1492" s="187"/>
      <c r="D1492" s="188"/>
      <c r="E1492" s="189"/>
      <c r="F1492" s="186"/>
      <c r="G1492" s="190"/>
    </row>
    <row r="1493" spans="1:7" ht="9.75" customHeight="1">
      <c r="A1493" s="186"/>
      <c r="B1493" s="191"/>
      <c r="C1493" s="195"/>
      <c r="D1493" s="188"/>
      <c r="E1493" s="196"/>
      <c r="F1493" s="186"/>
      <c r="G1493" s="190"/>
    </row>
    <row r="1494" spans="1:7" ht="9.75" customHeight="1">
      <c r="A1494" s="186"/>
      <c r="B1494" s="191"/>
      <c r="C1494" s="195"/>
      <c r="D1494" s="188"/>
      <c r="E1494" s="196"/>
      <c r="F1494" s="186"/>
      <c r="G1494" s="190"/>
    </row>
    <row r="1495" spans="1:7" ht="9.75" customHeight="1">
      <c r="A1495" s="186"/>
      <c r="B1495" s="191"/>
      <c r="C1495" s="195"/>
      <c r="D1495" s="188"/>
      <c r="E1495" s="196"/>
      <c r="F1495" s="186"/>
      <c r="G1495" s="190"/>
    </row>
    <row r="1496" spans="1:7" ht="9.75" customHeight="1">
      <c r="A1496" s="186"/>
      <c r="B1496" s="191"/>
      <c r="C1496" s="195"/>
      <c r="D1496" s="188"/>
      <c r="E1496" s="196"/>
      <c r="F1496" s="186"/>
      <c r="G1496" s="190"/>
    </row>
    <row r="1497" spans="1:7" ht="4.5" customHeight="1">
      <c r="A1497" s="186"/>
      <c r="B1497" s="191"/>
      <c r="C1497" s="195"/>
      <c r="D1497" s="188"/>
      <c r="E1497" s="196"/>
      <c r="F1497" s="186"/>
      <c r="G1497" s="190"/>
    </row>
    <row r="1498" spans="1:7" ht="9.75" customHeight="1">
      <c r="A1498" s="186"/>
      <c r="B1498" s="191"/>
      <c r="C1498" s="195"/>
      <c r="D1498" s="188"/>
      <c r="E1498" s="199"/>
      <c r="F1498" s="186"/>
      <c r="G1498" s="190"/>
    </row>
    <row r="1499" spans="1:7" ht="9.75" customHeight="1">
      <c r="A1499" s="186"/>
      <c r="B1499" s="191"/>
      <c r="C1499" s="195"/>
      <c r="D1499" s="188"/>
      <c r="E1499" s="199"/>
      <c r="F1499" s="186"/>
      <c r="G1499" s="190"/>
    </row>
    <row r="1500" spans="1:7" ht="9.75" customHeight="1">
      <c r="A1500" s="186"/>
      <c r="B1500" s="191"/>
      <c r="C1500" s="195"/>
      <c r="D1500" s="188"/>
      <c r="E1500" s="199"/>
      <c r="F1500" s="186"/>
      <c r="G1500" s="190"/>
    </row>
    <row r="1501" spans="1:7" ht="9.75" customHeight="1">
      <c r="A1501" s="186"/>
      <c r="B1501" s="191"/>
      <c r="C1501" s="195"/>
      <c r="D1501" s="188"/>
      <c r="E1501" s="199"/>
      <c r="F1501" s="186"/>
      <c r="G1501" s="190"/>
    </row>
    <row r="1502" spans="1:7" ht="9.75" customHeight="1">
      <c r="A1502" s="186"/>
      <c r="B1502" s="191"/>
      <c r="C1502" s="195"/>
      <c r="D1502" s="188"/>
      <c r="E1502" s="199"/>
      <c r="F1502" s="186"/>
      <c r="G1502" s="190"/>
    </row>
    <row r="1503" spans="1:7" ht="9.75" customHeight="1">
      <c r="A1503" s="186"/>
      <c r="B1503" s="191"/>
      <c r="C1503" s="187"/>
      <c r="D1503" s="188"/>
      <c r="E1503" s="189"/>
      <c r="F1503" s="186"/>
      <c r="G1503" s="190"/>
    </row>
    <row r="1504" spans="1:7" ht="9.75" customHeight="1">
      <c r="A1504" s="186"/>
      <c r="B1504" s="191"/>
      <c r="C1504" s="187"/>
      <c r="D1504" s="188"/>
      <c r="E1504" s="189"/>
      <c r="F1504" s="186"/>
      <c r="G1504" s="190"/>
    </row>
    <row r="1505" spans="1:7" ht="9.75" customHeight="1">
      <c r="A1505" s="186"/>
      <c r="B1505" s="191"/>
      <c r="C1505" s="187"/>
      <c r="D1505" s="188"/>
      <c r="E1505" s="189"/>
      <c r="F1505" s="186"/>
      <c r="G1505" s="190"/>
    </row>
    <row r="1506" spans="1:7" ht="9.75" customHeight="1">
      <c r="A1506" s="186"/>
      <c r="B1506" s="191"/>
      <c r="C1506" s="187"/>
      <c r="D1506" s="188"/>
      <c r="E1506" s="189"/>
      <c r="F1506" s="186"/>
      <c r="G1506" s="190"/>
    </row>
    <row r="1507" spans="1:7" ht="9.75" customHeight="1">
      <c r="A1507" s="186"/>
      <c r="B1507" s="191"/>
      <c r="C1507" s="187"/>
      <c r="D1507" s="188"/>
      <c r="E1507" s="189"/>
      <c r="F1507" s="186"/>
      <c r="G1507" s="190"/>
    </row>
    <row r="1508" spans="1:7" ht="9.75" customHeight="1">
      <c r="A1508" s="186"/>
      <c r="B1508" s="191"/>
      <c r="C1508" s="187"/>
      <c r="D1508" s="188"/>
      <c r="E1508" s="189"/>
      <c r="F1508" s="186"/>
      <c r="G1508" s="190"/>
    </row>
    <row r="1509" spans="1:7" ht="9.75" customHeight="1">
      <c r="A1509" s="186"/>
      <c r="B1509" s="191"/>
      <c r="C1509" s="187"/>
      <c r="D1509" s="188"/>
      <c r="E1509" s="189"/>
      <c r="F1509" s="186"/>
      <c r="G1509" s="190"/>
    </row>
    <row r="1510" spans="1:7" ht="9.75" customHeight="1">
      <c r="A1510" s="186"/>
      <c r="B1510" s="191"/>
      <c r="C1510" s="187"/>
      <c r="D1510" s="188"/>
      <c r="E1510" s="189"/>
      <c r="F1510" s="186"/>
      <c r="G1510" s="190"/>
    </row>
    <row r="1511" spans="1:7" ht="9.75" customHeight="1">
      <c r="A1511" s="186"/>
      <c r="B1511" s="191"/>
      <c r="C1511" s="187"/>
      <c r="D1511" s="188"/>
      <c r="E1511" s="189"/>
      <c r="F1511" s="186"/>
      <c r="G1511" s="190"/>
    </row>
    <row r="1512" spans="1:7" ht="9.75" customHeight="1">
      <c r="A1512" s="186"/>
      <c r="B1512" s="191"/>
      <c r="C1512" s="187"/>
      <c r="D1512" s="188"/>
      <c r="E1512" s="189"/>
      <c r="F1512" s="186"/>
      <c r="G1512" s="190"/>
    </row>
    <row r="1513" spans="1:7" ht="9.75" customHeight="1">
      <c r="A1513" s="186"/>
      <c r="B1513" s="191"/>
      <c r="C1513" s="187"/>
      <c r="D1513" s="188"/>
      <c r="E1513" s="189"/>
      <c r="F1513" s="186"/>
      <c r="G1513" s="190"/>
    </row>
    <row r="1514" spans="1:7" ht="9.75" customHeight="1">
      <c r="A1514" s="186"/>
      <c r="B1514" s="191"/>
      <c r="C1514" s="187"/>
      <c r="D1514" s="188"/>
      <c r="E1514" s="189"/>
      <c r="F1514" s="186"/>
      <c r="G1514" s="190"/>
    </row>
    <row r="1515" spans="1:7" ht="9.75" customHeight="1">
      <c r="A1515" s="186"/>
      <c r="B1515" s="191"/>
      <c r="C1515" s="187"/>
      <c r="D1515" s="188"/>
      <c r="E1515" s="189"/>
      <c r="F1515" s="186"/>
      <c r="G1515" s="190"/>
    </row>
    <row r="1516" spans="1:7" ht="9.75" customHeight="1">
      <c r="A1516" s="186"/>
      <c r="B1516" s="191"/>
      <c r="C1516" s="187"/>
      <c r="D1516" s="188"/>
      <c r="E1516" s="189"/>
      <c r="F1516" s="186"/>
      <c r="G1516" s="190"/>
    </row>
    <row r="1517" spans="1:7" ht="9.75" customHeight="1">
      <c r="A1517" s="186"/>
      <c r="B1517" s="191"/>
      <c r="C1517" s="187"/>
      <c r="D1517" s="188"/>
      <c r="E1517" s="189"/>
      <c r="F1517" s="186"/>
      <c r="G1517" s="190"/>
    </row>
    <row r="1518" spans="1:7" ht="9.75" customHeight="1">
      <c r="A1518" s="186"/>
      <c r="B1518" s="191"/>
      <c r="C1518" s="187"/>
      <c r="D1518" s="188"/>
      <c r="E1518" s="189"/>
      <c r="F1518" s="186"/>
      <c r="G1518" s="190"/>
    </row>
    <row r="1519" spans="1:7" ht="9.75" customHeight="1">
      <c r="A1519" s="186"/>
      <c r="B1519" s="191"/>
      <c r="C1519" s="187"/>
      <c r="D1519" s="188"/>
      <c r="E1519" s="189"/>
      <c r="F1519" s="186"/>
      <c r="G1519" s="190"/>
    </row>
    <row r="1520" spans="1:7" ht="9.75" customHeight="1">
      <c r="A1520" s="186"/>
      <c r="B1520" s="191"/>
      <c r="C1520" s="187"/>
      <c r="D1520" s="188"/>
      <c r="E1520" s="189"/>
      <c r="F1520" s="186"/>
      <c r="G1520" s="190"/>
    </row>
    <row r="1521" spans="1:7" ht="9.75" customHeight="1">
      <c r="A1521" s="186"/>
      <c r="B1521" s="191"/>
      <c r="C1521" s="187"/>
      <c r="D1521" s="188"/>
      <c r="E1521" s="189"/>
      <c r="F1521" s="186"/>
      <c r="G1521" s="190"/>
    </row>
    <row r="1522" spans="1:7" ht="6.75" customHeight="1">
      <c r="A1522" s="186"/>
      <c r="B1522" s="191"/>
      <c r="C1522" s="187"/>
      <c r="D1522" s="188"/>
      <c r="E1522" s="189"/>
      <c r="F1522" s="186"/>
      <c r="G1522" s="190"/>
    </row>
    <row r="1523" spans="1:7" ht="9.75" customHeight="1">
      <c r="A1523" s="186"/>
      <c r="B1523" s="191"/>
      <c r="C1523" s="187"/>
      <c r="D1523" s="188"/>
      <c r="E1523" s="189"/>
      <c r="F1523" s="186"/>
      <c r="G1523" s="190"/>
    </row>
    <row r="1524" spans="1:7" ht="9.75" customHeight="1">
      <c r="A1524" s="186"/>
      <c r="B1524" s="191"/>
      <c r="C1524" s="187"/>
      <c r="D1524" s="188"/>
      <c r="E1524" s="189"/>
      <c r="F1524" s="186"/>
      <c r="G1524" s="190"/>
    </row>
    <row r="1525" spans="1:7" ht="9.75" customHeight="1">
      <c r="A1525" s="186"/>
      <c r="B1525" s="191"/>
      <c r="C1525" s="187"/>
      <c r="D1525" s="188"/>
      <c r="E1525" s="189"/>
      <c r="F1525" s="186"/>
      <c r="G1525" s="190"/>
    </row>
    <row r="1526" spans="1:7" ht="9.75" customHeight="1">
      <c r="A1526" s="186"/>
      <c r="B1526" s="191"/>
      <c r="C1526" s="187"/>
      <c r="D1526" s="188"/>
      <c r="E1526" s="189"/>
      <c r="F1526" s="186"/>
      <c r="G1526" s="190"/>
    </row>
    <row r="1527" spans="1:7" ht="9.75" customHeight="1">
      <c r="A1527" s="186"/>
      <c r="B1527" s="191"/>
      <c r="C1527" s="187"/>
      <c r="D1527" s="188"/>
      <c r="E1527" s="189"/>
      <c r="F1527" s="186"/>
      <c r="G1527" s="190"/>
    </row>
    <row r="1528" spans="1:7" ht="9.75" customHeight="1">
      <c r="A1528" s="186"/>
      <c r="B1528" s="191"/>
      <c r="C1528" s="187"/>
      <c r="D1528" s="188"/>
      <c r="E1528" s="189"/>
      <c r="F1528" s="186"/>
      <c r="G1528" s="190"/>
    </row>
    <row r="1529" spans="1:7" ht="9.75" customHeight="1">
      <c r="A1529" s="186"/>
      <c r="B1529" s="191"/>
      <c r="C1529" s="187"/>
      <c r="D1529" s="188"/>
      <c r="E1529" s="189"/>
      <c r="F1529" s="186"/>
      <c r="G1529" s="190"/>
    </row>
    <row r="1530" spans="1:7" ht="9.75" customHeight="1">
      <c r="A1530" s="186"/>
      <c r="B1530" s="191"/>
      <c r="C1530" s="187"/>
      <c r="D1530" s="188"/>
      <c r="E1530" s="189"/>
      <c r="F1530" s="186"/>
      <c r="G1530" s="190"/>
    </row>
    <row r="1531" spans="1:7" ht="9.75" customHeight="1">
      <c r="A1531" s="186"/>
      <c r="B1531" s="191"/>
      <c r="C1531" s="187"/>
      <c r="D1531" s="188"/>
      <c r="E1531" s="189"/>
      <c r="F1531" s="186"/>
      <c r="G1531" s="190"/>
    </row>
    <row r="1532" spans="1:7" ht="9.75" customHeight="1">
      <c r="A1532" s="186"/>
      <c r="B1532" s="191"/>
      <c r="C1532" s="187"/>
      <c r="D1532" s="188"/>
      <c r="E1532" s="189"/>
      <c r="F1532" s="186"/>
      <c r="G1532" s="190"/>
    </row>
    <row r="1533" spans="1:7" ht="9.75" customHeight="1">
      <c r="A1533" s="186"/>
      <c r="B1533" s="191"/>
      <c r="C1533" s="187"/>
      <c r="D1533" s="188"/>
      <c r="E1533" s="189"/>
      <c r="F1533" s="186"/>
      <c r="G1533" s="190"/>
    </row>
    <row r="1534" spans="1:7" ht="9.75" customHeight="1">
      <c r="A1534" s="186"/>
      <c r="B1534" s="191"/>
      <c r="C1534" s="187"/>
      <c r="D1534" s="188"/>
      <c r="E1534" s="189"/>
      <c r="F1534" s="186"/>
      <c r="G1534" s="190"/>
    </row>
    <row r="1535" spans="1:7" ht="9.75" customHeight="1">
      <c r="A1535" s="186"/>
      <c r="B1535" s="191"/>
      <c r="C1535" s="187"/>
      <c r="D1535" s="188"/>
      <c r="E1535" s="189"/>
      <c r="F1535" s="186"/>
      <c r="G1535" s="190"/>
    </row>
    <row r="1536" spans="1:7" ht="9.75" customHeight="1">
      <c r="A1536" s="186"/>
      <c r="B1536" s="191"/>
      <c r="C1536" s="187"/>
      <c r="D1536" s="188"/>
      <c r="E1536" s="189"/>
      <c r="F1536" s="186"/>
      <c r="G1536" s="190"/>
    </row>
    <row r="1537" spans="1:7" ht="9.75" customHeight="1">
      <c r="A1537" s="186"/>
      <c r="B1537" s="191"/>
      <c r="C1537" s="187"/>
      <c r="D1537" s="188"/>
      <c r="E1537" s="189"/>
      <c r="F1537" s="186"/>
      <c r="G1537" s="190"/>
    </row>
    <row r="1538" spans="1:7" ht="9.75" customHeight="1">
      <c r="A1538" s="186"/>
      <c r="B1538" s="191"/>
      <c r="C1538" s="187"/>
      <c r="D1538" s="188"/>
      <c r="E1538" s="189"/>
      <c r="F1538" s="186"/>
      <c r="G1538" s="190"/>
    </row>
    <row r="1539" spans="1:7" ht="9.75" customHeight="1">
      <c r="A1539" s="186"/>
      <c r="B1539" s="191"/>
      <c r="C1539" s="187"/>
      <c r="D1539" s="188"/>
      <c r="E1539" s="189"/>
      <c r="F1539" s="186"/>
      <c r="G1539" s="190"/>
    </row>
    <row r="1540" spans="1:7" ht="9.75" customHeight="1">
      <c r="A1540" s="186"/>
      <c r="B1540" s="191"/>
      <c r="C1540" s="187"/>
      <c r="D1540" s="188"/>
      <c r="E1540" s="189"/>
      <c r="F1540" s="186"/>
      <c r="G1540" s="190"/>
    </row>
    <row r="1541" spans="1:7" ht="9.75" customHeight="1">
      <c r="A1541" s="186"/>
      <c r="B1541" s="191"/>
      <c r="C1541" s="187"/>
      <c r="D1541" s="188"/>
      <c r="E1541" s="189"/>
      <c r="F1541" s="186"/>
      <c r="G1541" s="190"/>
    </row>
    <row r="1542" spans="1:7" ht="9.75" customHeight="1">
      <c r="A1542" s="186"/>
      <c r="B1542" s="191"/>
      <c r="C1542" s="187"/>
      <c r="D1542" s="188"/>
      <c r="E1542" s="189"/>
      <c r="F1542" s="186"/>
      <c r="G1542" s="190"/>
    </row>
    <row r="1543" spans="1:7" ht="9.75" customHeight="1">
      <c r="A1543" s="186"/>
      <c r="B1543" s="191"/>
      <c r="C1543" s="187"/>
      <c r="D1543" s="188"/>
      <c r="E1543" s="198"/>
      <c r="F1543" s="186"/>
      <c r="G1543" s="190"/>
    </row>
    <row r="1544" spans="1:7" ht="9.75" customHeight="1">
      <c r="A1544" s="186"/>
      <c r="B1544" s="191"/>
      <c r="C1544" s="187"/>
      <c r="D1544" s="188"/>
      <c r="E1544" s="198"/>
      <c r="F1544" s="186"/>
      <c r="G1544" s="190"/>
    </row>
    <row r="1545" spans="1:7" ht="9.75" customHeight="1">
      <c r="A1545" s="186"/>
      <c r="B1545" s="191"/>
      <c r="C1545" s="187"/>
      <c r="D1545" s="188"/>
      <c r="E1545" s="198"/>
      <c r="F1545" s="186"/>
      <c r="G1545" s="190"/>
    </row>
    <row r="1546" spans="1:7" ht="9.75" customHeight="1">
      <c r="A1546" s="186"/>
      <c r="B1546" s="191"/>
      <c r="C1546" s="187"/>
      <c r="D1546" s="188"/>
      <c r="E1546" s="198"/>
      <c r="F1546" s="186"/>
      <c r="G1546" s="190"/>
    </row>
    <row r="1547" spans="1:7" ht="9.75" customHeight="1">
      <c r="A1547" s="186"/>
      <c r="B1547" s="191"/>
      <c r="C1547" s="187"/>
      <c r="D1547" s="188"/>
      <c r="E1547" s="198"/>
      <c r="F1547" s="186"/>
      <c r="G1547" s="190"/>
    </row>
    <row r="1548" spans="1:7" ht="9.75" customHeight="1">
      <c r="A1548" s="186"/>
      <c r="B1548" s="191"/>
      <c r="C1548" s="187"/>
      <c r="D1548" s="188"/>
      <c r="E1548" s="189"/>
      <c r="F1548" s="186"/>
      <c r="G1548" s="190"/>
    </row>
    <row r="1549" spans="1:7" ht="9.75" customHeight="1">
      <c r="A1549" s="186"/>
      <c r="B1549" s="191"/>
      <c r="C1549" s="187"/>
      <c r="D1549" s="188"/>
      <c r="E1549" s="189"/>
      <c r="F1549" s="186"/>
      <c r="G1549" s="190"/>
    </row>
    <row r="1550" spans="1:7" ht="9.75" customHeight="1">
      <c r="A1550" s="186"/>
      <c r="B1550" s="191"/>
      <c r="C1550" s="187"/>
      <c r="D1550" s="188"/>
      <c r="E1550" s="189"/>
      <c r="F1550" s="186"/>
      <c r="G1550" s="190"/>
    </row>
    <row r="1551" spans="1:7" ht="9.75" customHeight="1">
      <c r="A1551" s="186"/>
      <c r="B1551" s="191"/>
      <c r="C1551" s="187"/>
      <c r="D1551" s="188"/>
      <c r="E1551" s="189"/>
      <c r="F1551" s="186"/>
      <c r="G1551" s="190"/>
    </row>
    <row r="1552" spans="1:7" ht="9.75" customHeight="1">
      <c r="A1552" s="186"/>
      <c r="B1552" s="191"/>
      <c r="C1552" s="187"/>
      <c r="D1552" s="188"/>
      <c r="E1552" s="189"/>
      <c r="F1552" s="186"/>
      <c r="G1552" s="190"/>
    </row>
    <row r="1553" spans="1:7" ht="9.75" customHeight="1">
      <c r="A1553" s="186"/>
      <c r="B1553" s="191"/>
      <c r="C1553" s="187"/>
      <c r="D1553" s="188"/>
      <c r="E1553" s="189"/>
      <c r="F1553" s="186"/>
      <c r="G1553" s="190"/>
    </row>
    <row r="1554" spans="1:7" ht="9.75" customHeight="1">
      <c r="A1554" s="186"/>
      <c r="B1554" s="191"/>
      <c r="C1554" s="187"/>
      <c r="D1554" s="188"/>
      <c r="E1554" s="189"/>
      <c r="F1554" s="186"/>
      <c r="G1554" s="190"/>
    </row>
    <row r="1555" spans="1:7" ht="9.75" customHeight="1">
      <c r="A1555" s="186"/>
      <c r="B1555" s="191"/>
      <c r="C1555" s="187"/>
      <c r="D1555" s="188"/>
      <c r="E1555" s="189"/>
      <c r="F1555" s="186"/>
      <c r="G1555" s="190"/>
    </row>
    <row r="1556" spans="1:7" ht="9.75" customHeight="1">
      <c r="A1556" s="186"/>
      <c r="B1556" s="191"/>
      <c r="C1556" s="187"/>
      <c r="D1556" s="188"/>
      <c r="E1556" s="189"/>
      <c r="F1556" s="186"/>
      <c r="G1556" s="190"/>
    </row>
    <row r="1557" spans="1:7" ht="9.75" customHeight="1">
      <c r="A1557" s="186"/>
      <c r="B1557" s="191"/>
      <c r="C1557" s="187"/>
      <c r="D1557" s="188"/>
      <c r="E1557" s="189"/>
      <c r="F1557" s="186"/>
      <c r="G1557" s="190"/>
    </row>
    <row r="1558" spans="1:7" ht="9.75" customHeight="1">
      <c r="A1558" s="186"/>
      <c r="B1558" s="191"/>
      <c r="C1558" s="187"/>
      <c r="D1558" s="188"/>
      <c r="E1558" s="189"/>
      <c r="F1558" s="186"/>
      <c r="G1558" s="190"/>
    </row>
    <row r="1559" spans="1:7" ht="9.75" customHeight="1">
      <c r="A1559" s="186"/>
      <c r="B1559" s="191"/>
      <c r="C1559" s="187"/>
      <c r="D1559" s="188"/>
      <c r="E1559" s="189"/>
      <c r="F1559" s="186"/>
      <c r="G1559" s="190"/>
    </row>
    <row r="1560" spans="1:7" ht="9.75" customHeight="1">
      <c r="A1560" s="186"/>
      <c r="B1560" s="191"/>
      <c r="C1560" s="187"/>
      <c r="D1560" s="188"/>
      <c r="E1560" s="189"/>
      <c r="F1560" s="186"/>
      <c r="G1560" s="190"/>
    </row>
    <row r="1561" spans="1:7" ht="9.75" customHeight="1">
      <c r="A1561" s="186"/>
      <c r="B1561" s="191"/>
      <c r="C1561" s="187"/>
      <c r="D1561" s="188"/>
      <c r="E1561" s="189"/>
      <c r="F1561" s="186"/>
      <c r="G1561" s="190"/>
    </row>
    <row r="1562" spans="1:7" ht="9.75" customHeight="1">
      <c r="A1562" s="186"/>
      <c r="B1562" s="191"/>
      <c r="C1562" s="187"/>
      <c r="D1562" s="188"/>
      <c r="E1562" s="189"/>
      <c r="F1562" s="186"/>
      <c r="G1562" s="190"/>
    </row>
    <row r="1563" spans="1:7" ht="9.75" customHeight="1">
      <c r="A1563" s="186"/>
      <c r="B1563" s="191"/>
      <c r="C1563" s="187"/>
      <c r="D1563" s="188"/>
      <c r="E1563" s="189"/>
      <c r="F1563" s="186"/>
      <c r="G1563" s="190"/>
    </row>
    <row r="1564" spans="1:7" ht="9.75" customHeight="1">
      <c r="A1564" s="186"/>
      <c r="B1564" s="191"/>
      <c r="C1564" s="187"/>
      <c r="D1564" s="188"/>
      <c r="E1564" s="189"/>
      <c r="F1564" s="186"/>
      <c r="G1564" s="190"/>
    </row>
    <row r="1565" spans="1:7" ht="9.75" customHeight="1">
      <c r="A1565" s="186"/>
      <c r="B1565" s="191"/>
      <c r="C1565" s="187"/>
      <c r="D1565" s="188"/>
      <c r="E1565" s="189"/>
      <c r="F1565" s="186"/>
      <c r="G1565" s="190"/>
    </row>
    <row r="1566" spans="1:7" ht="9.75" customHeight="1">
      <c r="A1566" s="186"/>
      <c r="B1566" s="191"/>
      <c r="C1566" s="187"/>
      <c r="D1566" s="188"/>
      <c r="E1566" s="189"/>
      <c r="F1566" s="186"/>
      <c r="G1566" s="190"/>
    </row>
    <row r="1567" spans="1:7" ht="9.75" customHeight="1">
      <c r="A1567" s="186"/>
      <c r="B1567" s="191"/>
      <c r="C1567" s="187"/>
      <c r="D1567" s="188"/>
      <c r="E1567" s="189"/>
      <c r="F1567" s="186"/>
      <c r="G1567" s="190"/>
    </row>
    <row r="1568" spans="1:7" ht="9.75" customHeight="1">
      <c r="A1568" s="186"/>
      <c r="B1568" s="191"/>
      <c r="C1568" s="187"/>
      <c r="D1568" s="188"/>
      <c r="E1568" s="189"/>
      <c r="F1568" s="186"/>
      <c r="G1568" s="190"/>
    </row>
    <row r="1569" spans="1:7" ht="9.75" customHeight="1">
      <c r="A1569" s="186"/>
      <c r="B1569" s="191"/>
      <c r="C1569" s="187"/>
      <c r="D1569" s="188"/>
      <c r="E1569" s="189"/>
      <c r="F1569" s="186"/>
      <c r="G1569" s="190"/>
    </row>
    <row r="1570" spans="1:7" ht="9.75" customHeight="1">
      <c r="A1570" s="186"/>
      <c r="B1570" s="191"/>
      <c r="C1570" s="187"/>
      <c r="D1570" s="188"/>
      <c r="E1570" s="189"/>
      <c r="F1570" s="186"/>
      <c r="G1570" s="190"/>
    </row>
    <row r="1571" spans="1:7" ht="9.75" customHeight="1">
      <c r="A1571" s="186"/>
      <c r="B1571" s="191"/>
      <c r="C1571" s="187"/>
      <c r="D1571" s="188"/>
      <c r="E1571" s="189"/>
      <c r="F1571" s="186"/>
      <c r="G1571" s="190"/>
    </row>
    <row r="1572" spans="1:7" ht="9.75" customHeight="1">
      <c r="A1572" s="186"/>
      <c r="B1572" s="191"/>
      <c r="C1572" s="187"/>
      <c r="D1572" s="188"/>
      <c r="E1572" s="189"/>
      <c r="F1572" s="186"/>
      <c r="G1572" s="190"/>
    </row>
    <row r="1573" spans="1:7" ht="9.75" customHeight="1">
      <c r="A1573" s="186"/>
      <c r="B1573" s="191"/>
      <c r="C1573" s="187"/>
      <c r="D1573" s="188"/>
      <c r="E1573" s="189"/>
      <c r="F1573" s="186"/>
      <c r="G1573" s="190"/>
    </row>
    <row r="1574" spans="1:7" ht="9.75" customHeight="1">
      <c r="A1574" s="186"/>
      <c r="B1574" s="191"/>
      <c r="C1574" s="187"/>
      <c r="D1574" s="188"/>
      <c r="E1574" s="189"/>
      <c r="F1574" s="186"/>
      <c r="G1574" s="190"/>
    </row>
    <row r="1575" spans="1:7" ht="9.75" customHeight="1">
      <c r="A1575" s="186"/>
      <c r="B1575" s="191"/>
      <c r="C1575" s="187"/>
      <c r="D1575" s="188"/>
      <c r="E1575" s="189"/>
      <c r="F1575" s="186"/>
      <c r="G1575" s="190"/>
    </row>
    <row r="1576" spans="1:7" ht="9.75" customHeight="1">
      <c r="A1576" s="186"/>
      <c r="B1576" s="191"/>
      <c r="C1576" s="187"/>
      <c r="D1576" s="188"/>
      <c r="E1576" s="189"/>
      <c r="F1576" s="186"/>
      <c r="G1576" s="190"/>
    </row>
    <row r="1577" spans="1:7" ht="9.75" customHeight="1">
      <c r="A1577" s="186"/>
      <c r="B1577" s="191"/>
      <c r="C1577" s="187"/>
      <c r="D1577" s="188"/>
      <c r="E1577" s="189"/>
      <c r="F1577" s="186"/>
      <c r="G1577" s="190"/>
    </row>
    <row r="1578" spans="1:7" ht="9.75" customHeight="1">
      <c r="A1578" s="186"/>
      <c r="B1578" s="191"/>
      <c r="C1578" s="187"/>
      <c r="D1578" s="188"/>
      <c r="E1578" s="189"/>
      <c r="F1578" s="186"/>
      <c r="G1578" s="190"/>
    </row>
    <row r="1579" spans="1:7" ht="9.75" customHeight="1">
      <c r="A1579" s="186"/>
      <c r="B1579" s="191"/>
      <c r="C1579" s="187"/>
      <c r="D1579" s="188"/>
      <c r="E1579" s="189"/>
      <c r="F1579" s="186"/>
      <c r="G1579" s="190"/>
    </row>
    <row r="1580" spans="1:7" ht="9.75" customHeight="1">
      <c r="A1580" s="186"/>
      <c r="B1580" s="191"/>
      <c r="C1580" s="187"/>
      <c r="D1580" s="188"/>
      <c r="E1580" s="189"/>
      <c r="F1580" s="186"/>
      <c r="G1580" s="190"/>
    </row>
    <row r="1581" spans="1:7" ht="9.75" customHeight="1">
      <c r="A1581" s="186"/>
      <c r="B1581" s="191"/>
      <c r="C1581" s="187"/>
      <c r="D1581" s="188"/>
      <c r="E1581" s="189"/>
      <c r="F1581" s="186"/>
      <c r="G1581" s="190"/>
    </row>
    <row r="1582" spans="1:7" ht="9.75" customHeight="1">
      <c r="A1582" s="186"/>
      <c r="B1582" s="191"/>
      <c r="C1582" s="187"/>
      <c r="D1582" s="188"/>
      <c r="E1582" s="189"/>
      <c r="F1582" s="186"/>
      <c r="G1582" s="190"/>
    </row>
    <row r="1583" spans="1:7" ht="9.75" customHeight="1">
      <c r="A1583" s="186"/>
      <c r="B1583" s="191"/>
      <c r="C1583" s="192"/>
      <c r="D1583" s="186"/>
      <c r="E1583" s="193"/>
      <c r="F1583" s="186"/>
      <c r="G1583" s="190"/>
    </row>
    <row r="1584" spans="1:7" ht="9.75" customHeight="1">
      <c r="A1584" s="186"/>
      <c r="B1584" s="191"/>
      <c r="C1584" s="192"/>
      <c r="D1584" s="186"/>
      <c r="E1584" s="193"/>
      <c r="F1584" s="186"/>
      <c r="G1584" s="190"/>
    </row>
    <row r="1585" spans="1:7" ht="9.75" customHeight="1">
      <c r="A1585" s="186"/>
      <c r="B1585" s="191"/>
      <c r="C1585" s="192"/>
      <c r="D1585" s="186"/>
      <c r="E1585" s="193"/>
      <c r="F1585" s="186"/>
      <c r="G1585" s="190"/>
    </row>
    <row r="1586" spans="1:7" ht="9.75" customHeight="1">
      <c r="A1586" s="186"/>
      <c r="B1586" s="191"/>
      <c r="C1586" s="192"/>
      <c r="D1586" s="186"/>
      <c r="E1586" s="193"/>
      <c r="F1586" s="186"/>
      <c r="G1586" s="190"/>
    </row>
    <row r="1587" spans="1:7" ht="9.75" customHeight="1">
      <c r="A1587" s="186"/>
      <c r="B1587" s="191"/>
      <c r="C1587" s="192"/>
      <c r="D1587" s="186"/>
      <c r="E1587" s="193"/>
      <c r="F1587" s="186"/>
      <c r="G1587" s="190"/>
    </row>
    <row r="1588" spans="1:7" ht="9.75" customHeight="1">
      <c r="A1588" s="186"/>
      <c r="B1588" s="191"/>
      <c r="C1588" s="194"/>
      <c r="D1588" s="188"/>
      <c r="E1588" s="189"/>
      <c r="F1588" s="186"/>
      <c r="G1588" s="190"/>
    </row>
    <row r="1589" spans="1:7" ht="9.75" customHeight="1">
      <c r="A1589" s="186"/>
      <c r="B1589" s="191"/>
      <c r="C1589" s="194"/>
      <c r="D1589" s="188"/>
      <c r="E1589" s="189"/>
      <c r="F1589" s="186"/>
      <c r="G1589" s="190"/>
    </row>
    <row r="1590" spans="1:7" ht="9.75" customHeight="1">
      <c r="A1590" s="186"/>
      <c r="B1590" s="191"/>
      <c r="C1590" s="194"/>
      <c r="D1590" s="188"/>
      <c r="E1590" s="189"/>
      <c r="F1590" s="186"/>
      <c r="G1590" s="190"/>
    </row>
    <row r="1591" spans="1:7" ht="9.75" customHeight="1">
      <c r="A1591" s="186"/>
      <c r="B1591" s="191"/>
      <c r="C1591" s="194"/>
      <c r="D1591" s="188"/>
      <c r="E1591" s="189"/>
      <c r="F1591" s="186"/>
      <c r="G1591" s="190"/>
    </row>
    <row r="1592" spans="1:7" ht="9.75" customHeight="1">
      <c r="A1592" s="186"/>
      <c r="B1592" s="191"/>
      <c r="C1592" s="194"/>
      <c r="D1592" s="188"/>
      <c r="E1592" s="189"/>
      <c r="F1592" s="186"/>
      <c r="G1592" s="190"/>
    </row>
    <row r="1593" spans="1:7" ht="9.75" customHeight="1">
      <c r="A1593" s="186"/>
      <c r="B1593" s="191"/>
      <c r="C1593" s="187"/>
      <c r="D1593" s="188"/>
      <c r="E1593" s="189"/>
      <c r="F1593" s="186"/>
      <c r="G1593" s="190"/>
    </row>
    <row r="1594" spans="1:7" ht="9.75" customHeight="1">
      <c r="A1594" s="186"/>
      <c r="B1594" s="191"/>
      <c r="C1594" s="187"/>
      <c r="D1594" s="188"/>
      <c r="E1594" s="189"/>
      <c r="F1594" s="186"/>
      <c r="G1594" s="190"/>
    </row>
    <row r="1595" spans="1:7" ht="9.75" customHeight="1">
      <c r="A1595" s="186"/>
      <c r="B1595" s="191"/>
      <c r="C1595" s="187"/>
      <c r="D1595" s="188"/>
      <c r="E1595" s="189"/>
      <c r="F1595" s="186"/>
      <c r="G1595" s="190"/>
    </row>
    <row r="1596" spans="1:7" ht="9.75" customHeight="1">
      <c r="A1596" s="186"/>
      <c r="B1596" s="191"/>
      <c r="C1596" s="187"/>
      <c r="D1596" s="188"/>
      <c r="E1596" s="189"/>
      <c r="F1596" s="186"/>
      <c r="G1596" s="190"/>
    </row>
    <row r="1597" spans="1:7" ht="7.5" customHeight="1">
      <c r="A1597" s="186"/>
      <c r="B1597" s="191"/>
      <c r="C1597" s="187"/>
      <c r="D1597" s="188"/>
      <c r="E1597" s="189"/>
      <c r="F1597" s="186"/>
      <c r="G1597" s="190"/>
    </row>
    <row r="1598" spans="1:7" ht="9.75" customHeight="1">
      <c r="A1598" s="186"/>
      <c r="B1598" s="191"/>
      <c r="C1598" s="187"/>
      <c r="D1598" s="188"/>
      <c r="E1598" s="189"/>
      <c r="F1598" s="186"/>
      <c r="G1598" s="190"/>
    </row>
    <row r="1599" spans="1:7" ht="9.75" customHeight="1">
      <c r="A1599" s="186"/>
      <c r="B1599" s="191"/>
      <c r="C1599" s="187"/>
      <c r="D1599" s="188"/>
      <c r="E1599" s="189"/>
      <c r="F1599" s="186"/>
      <c r="G1599" s="190"/>
    </row>
    <row r="1600" spans="1:7" ht="9.75" customHeight="1">
      <c r="A1600" s="186"/>
      <c r="B1600" s="191"/>
      <c r="C1600" s="187"/>
      <c r="D1600" s="188"/>
      <c r="E1600" s="189"/>
      <c r="F1600" s="186"/>
      <c r="G1600" s="190"/>
    </row>
    <row r="1601" spans="1:7" ht="9.75" customHeight="1">
      <c r="A1601" s="186"/>
      <c r="B1601" s="191"/>
      <c r="C1601" s="187"/>
      <c r="D1601" s="188"/>
      <c r="E1601" s="189"/>
      <c r="F1601" s="186"/>
      <c r="G1601" s="190"/>
    </row>
    <row r="1602" spans="1:7" ht="9.75" customHeight="1">
      <c r="A1602" s="186"/>
      <c r="B1602" s="191"/>
      <c r="C1602" s="187"/>
      <c r="D1602" s="188"/>
      <c r="E1602" s="189"/>
      <c r="F1602" s="186"/>
      <c r="G1602" s="190"/>
    </row>
    <row r="1603" spans="1:7" ht="9.75" customHeight="1">
      <c r="A1603" s="186"/>
      <c r="B1603" s="191"/>
      <c r="C1603" s="187"/>
      <c r="D1603" s="188"/>
      <c r="E1603" s="189"/>
      <c r="F1603" s="186"/>
      <c r="G1603" s="190"/>
    </row>
    <row r="1604" spans="1:7" ht="9.75" customHeight="1">
      <c r="A1604" s="186"/>
      <c r="B1604" s="191"/>
      <c r="C1604" s="187"/>
      <c r="D1604" s="188"/>
      <c r="E1604" s="189"/>
      <c r="F1604" s="186"/>
      <c r="G1604" s="190"/>
    </row>
    <row r="1605" spans="1:7" ht="9.75" customHeight="1">
      <c r="A1605" s="186"/>
      <c r="B1605" s="191"/>
      <c r="C1605" s="187"/>
      <c r="D1605" s="188"/>
      <c r="E1605" s="189"/>
      <c r="F1605" s="186"/>
      <c r="G1605" s="190"/>
    </row>
    <row r="1606" spans="1:7" ht="9.75" customHeight="1">
      <c r="A1606" s="186"/>
      <c r="B1606" s="191"/>
      <c r="C1606" s="187"/>
      <c r="D1606" s="188"/>
      <c r="E1606" s="189"/>
      <c r="F1606" s="186"/>
      <c r="G1606" s="190"/>
    </row>
    <row r="1607" spans="1:7" ht="9.75" customHeight="1">
      <c r="A1607" s="186"/>
      <c r="B1607" s="191"/>
      <c r="C1607" s="187"/>
      <c r="D1607" s="188"/>
      <c r="E1607" s="189"/>
      <c r="F1607" s="186"/>
      <c r="G1607" s="190"/>
    </row>
    <row r="1608" spans="1:7" ht="9.75" customHeight="1">
      <c r="A1608" s="186"/>
      <c r="B1608" s="191"/>
      <c r="C1608" s="187"/>
      <c r="D1608" s="188"/>
      <c r="E1608" s="189"/>
      <c r="F1608" s="186"/>
      <c r="G1608" s="190"/>
    </row>
    <row r="1609" spans="1:7" ht="9.75" customHeight="1">
      <c r="A1609" s="186"/>
      <c r="B1609" s="191"/>
      <c r="C1609" s="187"/>
      <c r="D1609" s="188"/>
      <c r="E1609" s="189"/>
      <c r="F1609" s="186"/>
      <c r="G1609" s="190"/>
    </row>
    <row r="1610" spans="1:7" ht="9.75" customHeight="1">
      <c r="A1610" s="186"/>
      <c r="B1610" s="191"/>
      <c r="C1610" s="187"/>
      <c r="D1610" s="188"/>
      <c r="E1610" s="189"/>
      <c r="F1610" s="186"/>
      <c r="G1610" s="190"/>
    </row>
    <row r="1611" spans="1:7" ht="9.75" customHeight="1">
      <c r="A1611" s="186"/>
      <c r="B1611" s="191"/>
      <c r="C1611" s="187"/>
      <c r="D1611" s="188"/>
      <c r="E1611" s="189"/>
      <c r="F1611" s="186"/>
      <c r="G1611" s="190"/>
    </row>
    <row r="1612" spans="1:7" ht="9.75" customHeight="1">
      <c r="A1612" s="186"/>
      <c r="B1612" s="191"/>
      <c r="C1612" s="187"/>
      <c r="D1612" s="188"/>
      <c r="E1612" s="189"/>
      <c r="F1612" s="186"/>
      <c r="G1612" s="190"/>
    </row>
    <row r="1613" spans="1:7" ht="9.75" customHeight="1">
      <c r="A1613" s="186"/>
      <c r="B1613" s="191"/>
      <c r="C1613" s="187"/>
      <c r="D1613" s="188"/>
      <c r="E1613" s="189"/>
      <c r="F1613" s="186"/>
      <c r="G1613" s="190"/>
    </row>
    <row r="1614" spans="1:7" ht="9.75" customHeight="1">
      <c r="A1614" s="186"/>
      <c r="B1614" s="191"/>
      <c r="C1614" s="187"/>
      <c r="D1614" s="188"/>
      <c r="E1614" s="189"/>
      <c r="F1614" s="186"/>
      <c r="G1614" s="190"/>
    </row>
    <row r="1615" spans="1:7" ht="9.75" customHeight="1">
      <c r="A1615" s="186"/>
      <c r="B1615" s="191"/>
      <c r="C1615" s="187"/>
      <c r="D1615" s="188"/>
      <c r="E1615" s="189"/>
      <c r="F1615" s="186"/>
      <c r="G1615" s="190"/>
    </row>
    <row r="1616" spans="1:7" ht="9.75" customHeight="1">
      <c r="A1616" s="186"/>
      <c r="B1616" s="191"/>
      <c r="C1616" s="187"/>
      <c r="D1616" s="188"/>
      <c r="E1616" s="189"/>
      <c r="F1616" s="186"/>
      <c r="G1616" s="190"/>
    </row>
    <row r="1617" spans="1:7" ht="9.75" customHeight="1">
      <c r="A1617" s="186"/>
      <c r="B1617" s="191"/>
      <c r="C1617" s="187"/>
      <c r="D1617" s="188"/>
      <c r="E1617" s="189"/>
      <c r="F1617" s="186"/>
      <c r="G1617" s="190"/>
    </row>
    <row r="1618" spans="1:7" ht="9.75" customHeight="1">
      <c r="A1618" s="186"/>
      <c r="B1618" s="191"/>
      <c r="C1618" s="192"/>
      <c r="D1618" s="186"/>
      <c r="E1618" s="193"/>
      <c r="F1618" s="186"/>
      <c r="G1618" s="190"/>
    </row>
    <row r="1619" spans="1:7" ht="9.75" customHeight="1">
      <c r="A1619" s="186"/>
      <c r="B1619" s="191"/>
      <c r="C1619" s="192"/>
      <c r="D1619" s="186"/>
      <c r="E1619" s="193"/>
      <c r="F1619" s="186"/>
      <c r="G1619" s="190"/>
    </row>
    <row r="1620" spans="1:7" ht="9.75" customHeight="1">
      <c r="A1620" s="186"/>
      <c r="B1620" s="191"/>
      <c r="C1620" s="192"/>
      <c r="D1620" s="186"/>
      <c r="E1620" s="193"/>
      <c r="F1620" s="186"/>
      <c r="G1620" s="190"/>
    </row>
    <row r="1621" spans="1:7" ht="9.75" customHeight="1">
      <c r="A1621" s="186"/>
      <c r="B1621" s="191"/>
      <c r="C1621" s="192"/>
      <c r="D1621" s="186"/>
      <c r="E1621" s="193"/>
      <c r="F1621" s="186"/>
      <c r="G1621" s="190"/>
    </row>
    <row r="1622" spans="1:7" ht="9.75" customHeight="1">
      <c r="A1622" s="186"/>
      <c r="B1622" s="191"/>
      <c r="C1622" s="192"/>
      <c r="D1622" s="186"/>
      <c r="E1622" s="193"/>
      <c r="F1622" s="186"/>
      <c r="G1622" s="190"/>
    </row>
    <row r="1623" spans="1:7" ht="9.75" customHeight="1">
      <c r="A1623" s="186"/>
      <c r="B1623" s="191"/>
      <c r="C1623" s="194"/>
      <c r="D1623" s="188"/>
      <c r="E1623" s="189"/>
      <c r="F1623" s="186"/>
      <c r="G1623" s="190"/>
    </row>
    <row r="1624" spans="1:7" ht="9.75" customHeight="1">
      <c r="A1624" s="186"/>
      <c r="B1624" s="191"/>
      <c r="C1624" s="194"/>
      <c r="D1624" s="188"/>
      <c r="E1624" s="189"/>
      <c r="F1624" s="186"/>
      <c r="G1624" s="190"/>
    </row>
    <row r="1625" spans="1:7" ht="9.75" customHeight="1">
      <c r="A1625" s="186"/>
      <c r="B1625" s="191"/>
      <c r="C1625" s="194"/>
      <c r="D1625" s="188"/>
      <c r="E1625" s="189"/>
      <c r="F1625" s="186"/>
      <c r="G1625" s="190"/>
    </row>
    <row r="1626" spans="1:7" ht="9.75" customHeight="1">
      <c r="A1626" s="186"/>
      <c r="B1626" s="191"/>
      <c r="C1626" s="194"/>
      <c r="D1626" s="188"/>
      <c r="E1626" s="189"/>
      <c r="F1626" s="186"/>
      <c r="G1626" s="190"/>
    </row>
    <row r="1627" spans="1:7" ht="9.75" customHeight="1">
      <c r="A1627" s="186"/>
      <c r="B1627" s="191"/>
      <c r="C1627" s="194"/>
      <c r="D1627" s="188"/>
      <c r="E1627" s="189"/>
      <c r="F1627" s="186"/>
      <c r="G1627" s="190"/>
    </row>
    <row r="1628" spans="1:7" ht="9.75" customHeight="1">
      <c r="A1628" s="186"/>
      <c r="B1628" s="191"/>
      <c r="C1628" s="187"/>
      <c r="D1628" s="188"/>
      <c r="E1628" s="189"/>
      <c r="F1628" s="186"/>
      <c r="G1628" s="190"/>
    </row>
    <row r="1629" spans="1:7" ht="9.75" customHeight="1">
      <c r="A1629" s="186"/>
      <c r="B1629" s="191"/>
      <c r="C1629" s="187"/>
      <c r="D1629" s="188"/>
      <c r="E1629" s="189"/>
      <c r="F1629" s="186"/>
      <c r="G1629" s="190"/>
    </row>
    <row r="1630" spans="1:7" ht="9.75" customHeight="1">
      <c r="A1630" s="186"/>
      <c r="B1630" s="191"/>
      <c r="C1630" s="187"/>
      <c r="D1630" s="188"/>
      <c r="E1630" s="189"/>
      <c r="F1630" s="186"/>
      <c r="G1630" s="190"/>
    </row>
    <row r="1631" spans="1:7" ht="9.75" customHeight="1">
      <c r="A1631" s="186"/>
      <c r="B1631" s="191"/>
      <c r="C1631" s="187"/>
      <c r="D1631" s="188"/>
      <c r="E1631" s="189"/>
      <c r="F1631" s="186"/>
      <c r="G1631" s="190"/>
    </row>
    <row r="1632" spans="1:7" ht="9.75" customHeight="1">
      <c r="A1632" s="186"/>
      <c r="B1632" s="191"/>
      <c r="C1632" s="187"/>
      <c r="D1632" s="188"/>
      <c r="E1632" s="189"/>
      <c r="F1632" s="186"/>
      <c r="G1632" s="190"/>
    </row>
    <row r="1633" spans="1:7" ht="9.75" customHeight="1">
      <c r="A1633" s="186"/>
      <c r="B1633" s="191"/>
      <c r="C1633" s="187"/>
      <c r="D1633" s="188"/>
      <c r="E1633" s="189"/>
      <c r="F1633" s="186"/>
      <c r="G1633" s="190"/>
    </row>
    <row r="1634" spans="1:7" ht="9.75" customHeight="1">
      <c r="A1634" s="186"/>
      <c r="B1634" s="191"/>
      <c r="C1634" s="187"/>
      <c r="D1634" s="188"/>
      <c r="E1634" s="189"/>
      <c r="F1634" s="186"/>
      <c r="G1634" s="190"/>
    </row>
    <row r="1635" spans="1:7" ht="9.75" customHeight="1">
      <c r="A1635" s="186"/>
      <c r="B1635" s="191"/>
      <c r="C1635" s="187"/>
      <c r="D1635" s="188"/>
      <c r="E1635" s="189"/>
      <c r="F1635" s="186"/>
      <c r="G1635" s="190"/>
    </row>
    <row r="1636" spans="1:7" ht="9.75" customHeight="1">
      <c r="A1636" s="186"/>
      <c r="B1636" s="191"/>
      <c r="C1636" s="187"/>
      <c r="D1636" s="188"/>
      <c r="E1636" s="189"/>
      <c r="F1636" s="186"/>
      <c r="G1636" s="190"/>
    </row>
    <row r="1637" spans="1:7" ht="9.75" customHeight="1">
      <c r="A1637" s="186"/>
      <c r="B1637" s="191"/>
      <c r="C1637" s="187"/>
      <c r="D1637" s="188"/>
      <c r="E1637" s="189"/>
      <c r="F1637" s="186"/>
      <c r="G1637" s="190"/>
    </row>
    <row r="1638" spans="1:7" ht="9.75" customHeight="1">
      <c r="A1638" s="186"/>
      <c r="B1638" s="191"/>
      <c r="C1638" s="187"/>
      <c r="D1638" s="188"/>
      <c r="E1638" s="189"/>
      <c r="F1638" s="186"/>
      <c r="G1638" s="190"/>
    </row>
    <row r="1639" spans="1:7" ht="9.75" customHeight="1">
      <c r="A1639" s="186"/>
      <c r="B1639" s="191"/>
      <c r="C1639" s="187"/>
      <c r="D1639" s="188"/>
      <c r="E1639" s="189"/>
      <c r="F1639" s="186"/>
      <c r="G1639" s="190"/>
    </row>
    <row r="1640" spans="1:7" ht="9.75" customHeight="1">
      <c r="A1640" s="186"/>
      <c r="B1640" s="191"/>
      <c r="C1640" s="187"/>
      <c r="D1640" s="188"/>
      <c r="E1640" s="189"/>
      <c r="F1640" s="186"/>
      <c r="G1640" s="190"/>
    </row>
    <row r="1641" spans="1:7" ht="9.75" customHeight="1">
      <c r="A1641" s="186"/>
      <c r="B1641" s="191"/>
      <c r="C1641" s="187"/>
      <c r="D1641" s="188"/>
      <c r="E1641" s="189"/>
      <c r="F1641" s="186"/>
      <c r="G1641" s="190"/>
    </row>
    <row r="1642" spans="1:7" ht="9.75" customHeight="1">
      <c r="A1642" s="186"/>
      <c r="B1642" s="191"/>
      <c r="C1642" s="187"/>
      <c r="D1642" s="188"/>
      <c r="E1642" s="189"/>
      <c r="F1642" s="186"/>
      <c r="G1642" s="190"/>
    </row>
    <row r="1643" spans="1:7" ht="9.75" customHeight="1">
      <c r="A1643" s="186"/>
      <c r="B1643" s="191"/>
      <c r="C1643" s="187"/>
      <c r="D1643" s="188"/>
      <c r="E1643" s="189"/>
      <c r="F1643" s="186"/>
      <c r="G1643" s="190"/>
    </row>
    <row r="1644" spans="1:7" ht="9.75" customHeight="1">
      <c r="A1644" s="186"/>
      <c r="B1644" s="191"/>
      <c r="C1644" s="187"/>
      <c r="D1644" s="188"/>
      <c r="E1644" s="189"/>
      <c r="F1644" s="186"/>
      <c r="G1644" s="190"/>
    </row>
    <row r="1645" spans="1:7" ht="9.75" customHeight="1">
      <c r="A1645" s="186"/>
      <c r="B1645" s="191"/>
      <c r="C1645" s="187"/>
      <c r="D1645" s="188"/>
      <c r="E1645" s="189"/>
      <c r="F1645" s="186"/>
      <c r="G1645" s="190"/>
    </row>
    <row r="1646" spans="1:7" ht="9.75" customHeight="1">
      <c r="A1646" s="186"/>
      <c r="B1646" s="191"/>
      <c r="C1646" s="187"/>
      <c r="D1646" s="188"/>
      <c r="E1646" s="189"/>
      <c r="F1646" s="186"/>
      <c r="G1646" s="190"/>
    </row>
    <row r="1647" spans="1:7" ht="9.75" customHeight="1">
      <c r="A1647" s="186"/>
      <c r="B1647" s="191"/>
      <c r="C1647" s="187"/>
      <c r="D1647" s="188"/>
      <c r="E1647" s="189"/>
      <c r="F1647" s="186"/>
      <c r="G1647" s="190"/>
    </row>
    <row r="1648" spans="1:7" ht="9.75" customHeight="1">
      <c r="A1648" s="186"/>
      <c r="B1648" s="191"/>
      <c r="C1648" s="187"/>
      <c r="D1648" s="188"/>
      <c r="E1648" s="189"/>
      <c r="F1648" s="186"/>
      <c r="G1648" s="190"/>
    </row>
    <row r="1649" spans="1:7" ht="9.75" customHeight="1">
      <c r="A1649" s="186"/>
      <c r="B1649" s="191"/>
      <c r="C1649" s="187"/>
      <c r="D1649" s="188"/>
      <c r="E1649" s="189"/>
      <c r="F1649" s="186"/>
      <c r="G1649" s="190"/>
    </row>
    <row r="1650" spans="1:7" ht="9.75" customHeight="1">
      <c r="A1650" s="186"/>
      <c r="B1650" s="191"/>
      <c r="C1650" s="187"/>
      <c r="D1650" s="188"/>
      <c r="E1650" s="189"/>
      <c r="F1650" s="186"/>
      <c r="G1650" s="190"/>
    </row>
    <row r="1651" spans="1:7" ht="9.75" customHeight="1">
      <c r="A1651" s="186"/>
      <c r="B1651" s="191"/>
      <c r="C1651" s="187"/>
      <c r="D1651" s="188"/>
      <c r="E1651" s="189"/>
      <c r="F1651" s="186"/>
      <c r="G1651" s="190"/>
    </row>
    <row r="1652" spans="1:7" ht="9.75" customHeight="1">
      <c r="A1652" s="186"/>
      <c r="B1652" s="191"/>
      <c r="C1652" s="187"/>
      <c r="D1652" s="188"/>
      <c r="E1652" s="189"/>
      <c r="F1652" s="186"/>
      <c r="G1652" s="190"/>
    </row>
    <row r="1653" spans="1:7" ht="9.75" customHeight="1">
      <c r="A1653" s="186"/>
      <c r="B1653" s="191"/>
      <c r="C1653" s="187"/>
      <c r="D1653" s="188"/>
      <c r="E1653" s="189"/>
      <c r="F1653" s="186"/>
      <c r="G1653" s="190"/>
    </row>
    <row r="1654" spans="1:7" ht="9.75" customHeight="1">
      <c r="A1654" s="186"/>
      <c r="B1654" s="191"/>
      <c r="C1654" s="187"/>
      <c r="D1654" s="188"/>
      <c r="E1654" s="189"/>
      <c r="F1654" s="186"/>
      <c r="G1654" s="190"/>
    </row>
    <row r="1655" spans="1:7" ht="9.75" customHeight="1">
      <c r="A1655" s="186"/>
      <c r="B1655" s="191"/>
      <c r="C1655" s="187"/>
      <c r="D1655" s="188"/>
      <c r="E1655" s="189"/>
      <c r="F1655" s="186"/>
      <c r="G1655" s="190"/>
    </row>
    <row r="1656" spans="1:7" ht="9.75" customHeight="1">
      <c r="A1656" s="186"/>
      <c r="B1656" s="191"/>
      <c r="C1656" s="187"/>
      <c r="D1656" s="188"/>
      <c r="E1656" s="189"/>
      <c r="F1656" s="186"/>
      <c r="G1656" s="190"/>
    </row>
    <row r="1657" spans="1:7" ht="9.75" customHeight="1">
      <c r="A1657" s="186"/>
      <c r="B1657" s="191"/>
      <c r="C1657" s="187"/>
      <c r="D1657" s="188"/>
      <c r="E1657" s="189"/>
      <c r="F1657" s="186"/>
      <c r="G1657" s="190"/>
    </row>
    <row r="1658" spans="1:7" ht="9.75" customHeight="1">
      <c r="A1658" s="186"/>
      <c r="B1658" s="191"/>
      <c r="C1658" s="187"/>
      <c r="D1658" s="188"/>
      <c r="E1658" s="189"/>
      <c r="F1658" s="186"/>
      <c r="G1658" s="190"/>
    </row>
    <row r="1659" spans="1:7" ht="9.75" customHeight="1">
      <c r="A1659" s="186"/>
      <c r="B1659" s="191"/>
      <c r="C1659" s="187"/>
      <c r="D1659" s="188"/>
      <c r="E1659" s="189"/>
      <c r="F1659" s="186"/>
      <c r="G1659" s="190"/>
    </row>
    <row r="1660" spans="1:7" ht="9.75" customHeight="1">
      <c r="A1660" s="186"/>
      <c r="B1660" s="191"/>
      <c r="C1660" s="187"/>
      <c r="D1660" s="188"/>
      <c r="E1660" s="189"/>
      <c r="F1660" s="186"/>
      <c r="G1660" s="190"/>
    </row>
    <row r="1661" spans="1:7" ht="9.75" customHeight="1">
      <c r="A1661" s="186"/>
      <c r="B1661" s="191"/>
      <c r="C1661" s="187"/>
      <c r="D1661" s="188"/>
      <c r="E1661" s="189"/>
      <c r="F1661" s="186"/>
      <c r="G1661" s="190"/>
    </row>
    <row r="1662" spans="1:7" ht="9.75" customHeight="1">
      <c r="A1662" s="186"/>
      <c r="B1662" s="191"/>
      <c r="C1662" s="187"/>
      <c r="D1662" s="188"/>
      <c r="E1662" s="189"/>
      <c r="F1662" s="186"/>
      <c r="G1662" s="190"/>
    </row>
    <row r="1663" spans="1:7" ht="9.75" customHeight="1">
      <c r="A1663" s="186"/>
      <c r="B1663" s="191"/>
      <c r="C1663" s="187"/>
      <c r="D1663" s="188"/>
      <c r="E1663" s="189"/>
      <c r="F1663" s="186"/>
      <c r="G1663" s="190"/>
    </row>
    <row r="1664" spans="1:7" ht="9.75" customHeight="1">
      <c r="A1664" s="186"/>
      <c r="B1664" s="191"/>
      <c r="C1664" s="187"/>
      <c r="D1664" s="188"/>
      <c r="E1664" s="189"/>
      <c r="F1664" s="186"/>
      <c r="G1664" s="190"/>
    </row>
    <row r="1665" spans="1:7" ht="9.75" customHeight="1">
      <c r="A1665" s="186"/>
      <c r="B1665" s="191"/>
      <c r="C1665" s="187"/>
      <c r="D1665" s="188"/>
      <c r="E1665" s="189"/>
      <c r="F1665" s="186"/>
      <c r="G1665" s="190"/>
    </row>
    <row r="1666" spans="1:7" ht="9.75" customHeight="1">
      <c r="A1666" s="186"/>
      <c r="B1666" s="191"/>
      <c r="C1666" s="187"/>
      <c r="D1666" s="188"/>
      <c r="E1666" s="189"/>
      <c r="F1666" s="186"/>
      <c r="G1666" s="190"/>
    </row>
    <row r="1667" spans="1:7" ht="9.75" customHeight="1">
      <c r="A1667" s="186"/>
      <c r="B1667" s="191"/>
      <c r="C1667" s="187"/>
      <c r="D1667" s="188"/>
      <c r="E1667" s="189"/>
      <c r="F1667" s="186"/>
      <c r="G1667" s="190"/>
    </row>
    <row r="1668" spans="1:7" ht="9.75" customHeight="1">
      <c r="A1668" s="186"/>
      <c r="B1668" s="191"/>
      <c r="C1668" s="187"/>
      <c r="D1668" s="188"/>
      <c r="E1668" s="189"/>
      <c r="F1668" s="186"/>
      <c r="G1668" s="190"/>
    </row>
    <row r="1669" spans="1:7" ht="9.75" customHeight="1">
      <c r="A1669" s="186"/>
      <c r="B1669" s="191"/>
      <c r="C1669" s="187"/>
      <c r="D1669" s="188"/>
      <c r="E1669" s="189"/>
      <c r="F1669" s="186"/>
      <c r="G1669" s="190"/>
    </row>
    <row r="1670" spans="1:7" ht="9.75" customHeight="1">
      <c r="A1670" s="186"/>
      <c r="B1670" s="191"/>
      <c r="C1670" s="187"/>
      <c r="D1670" s="188"/>
      <c r="E1670" s="189"/>
      <c r="F1670" s="186"/>
      <c r="G1670" s="190"/>
    </row>
    <row r="1671" spans="1:7" ht="9.75" customHeight="1">
      <c r="A1671" s="186"/>
      <c r="B1671" s="191"/>
      <c r="C1671" s="187"/>
      <c r="D1671" s="188"/>
      <c r="E1671" s="189"/>
      <c r="F1671" s="186"/>
      <c r="G1671" s="190"/>
    </row>
    <row r="1672" spans="1:7" ht="9.75" customHeight="1">
      <c r="A1672" s="186"/>
      <c r="B1672" s="191"/>
      <c r="C1672" s="187"/>
      <c r="D1672" s="188"/>
      <c r="E1672" s="189"/>
      <c r="F1672" s="186"/>
      <c r="G1672" s="190"/>
    </row>
    <row r="1673" spans="1:7" ht="9.75" customHeight="1">
      <c r="A1673" s="186"/>
      <c r="B1673" s="191"/>
      <c r="C1673" s="187"/>
      <c r="D1673" s="188"/>
      <c r="E1673" s="189"/>
      <c r="F1673" s="186"/>
      <c r="G1673" s="190"/>
    </row>
    <row r="1674" spans="1:7" ht="9.75" customHeight="1">
      <c r="A1674" s="186"/>
      <c r="B1674" s="191"/>
      <c r="C1674" s="187"/>
      <c r="D1674" s="188"/>
      <c r="E1674" s="189"/>
      <c r="F1674" s="186"/>
      <c r="G1674" s="190"/>
    </row>
    <row r="1675" spans="1:7" ht="9.75" customHeight="1">
      <c r="A1675" s="186"/>
      <c r="B1675" s="191"/>
      <c r="C1675" s="187"/>
      <c r="D1675" s="188"/>
      <c r="E1675" s="189"/>
      <c r="F1675" s="186"/>
      <c r="G1675" s="190"/>
    </row>
    <row r="1676" spans="1:7" ht="9.75" customHeight="1">
      <c r="A1676" s="186"/>
      <c r="B1676" s="191"/>
      <c r="C1676" s="187"/>
      <c r="D1676" s="188"/>
      <c r="E1676" s="189"/>
      <c r="F1676" s="186"/>
      <c r="G1676" s="190"/>
    </row>
    <row r="1677" spans="1:7" ht="8.25" customHeight="1">
      <c r="A1677" s="186"/>
      <c r="B1677" s="191"/>
      <c r="C1677" s="187"/>
      <c r="D1677" s="188"/>
      <c r="E1677" s="189"/>
      <c r="F1677" s="186"/>
      <c r="G1677" s="190"/>
    </row>
    <row r="1678" spans="1:7" ht="9.75" customHeight="1">
      <c r="A1678" s="186"/>
      <c r="B1678" s="191"/>
      <c r="C1678" s="187"/>
      <c r="D1678" s="188"/>
      <c r="E1678" s="189"/>
      <c r="F1678" s="186"/>
      <c r="G1678" s="190"/>
    </row>
    <row r="1679" spans="1:7" ht="9.75" customHeight="1">
      <c r="A1679" s="186"/>
      <c r="B1679" s="191"/>
      <c r="C1679" s="187"/>
      <c r="D1679" s="188"/>
      <c r="E1679" s="189"/>
      <c r="F1679" s="186"/>
      <c r="G1679" s="190"/>
    </row>
    <row r="1680" spans="1:7" ht="9.75" customHeight="1">
      <c r="A1680" s="186"/>
      <c r="B1680" s="191"/>
      <c r="C1680" s="187"/>
      <c r="D1680" s="188"/>
      <c r="E1680" s="189"/>
      <c r="F1680" s="186"/>
      <c r="G1680" s="190"/>
    </row>
    <row r="1681" spans="1:7" ht="9.75" customHeight="1">
      <c r="A1681" s="186"/>
      <c r="B1681" s="191"/>
      <c r="C1681" s="187"/>
      <c r="D1681" s="188"/>
      <c r="E1681" s="189"/>
      <c r="F1681" s="186"/>
      <c r="G1681" s="190"/>
    </row>
    <row r="1682" spans="1:7" ht="9.75" customHeight="1">
      <c r="A1682" s="186"/>
      <c r="B1682" s="191"/>
      <c r="C1682" s="187"/>
      <c r="D1682" s="188"/>
      <c r="E1682" s="189"/>
      <c r="F1682" s="186"/>
      <c r="G1682" s="190"/>
    </row>
    <row r="1683" spans="1:7" ht="9.75" customHeight="1">
      <c r="A1683" s="186"/>
      <c r="B1683" s="191"/>
      <c r="C1683" s="187"/>
      <c r="D1683" s="188"/>
      <c r="E1683" s="189"/>
      <c r="F1683" s="186"/>
      <c r="G1683" s="190"/>
    </row>
    <row r="1684" spans="1:7" ht="9.75" customHeight="1">
      <c r="A1684" s="186"/>
      <c r="B1684" s="191"/>
      <c r="C1684" s="187"/>
      <c r="D1684" s="188"/>
      <c r="E1684" s="189"/>
      <c r="F1684" s="186"/>
      <c r="G1684" s="190"/>
    </row>
    <row r="1685" spans="1:7" ht="9.75" customHeight="1">
      <c r="A1685" s="186"/>
      <c r="B1685" s="191"/>
      <c r="C1685" s="187"/>
      <c r="D1685" s="188"/>
      <c r="E1685" s="189"/>
      <c r="F1685" s="186"/>
      <c r="G1685" s="190"/>
    </row>
    <row r="1686" spans="1:7" ht="9.75" customHeight="1">
      <c r="A1686" s="186"/>
      <c r="B1686" s="191"/>
      <c r="C1686" s="187"/>
      <c r="D1686" s="188"/>
      <c r="E1686" s="189"/>
      <c r="F1686" s="186"/>
      <c r="G1686" s="190"/>
    </row>
    <row r="1687" spans="1:7" ht="9.75" customHeight="1">
      <c r="A1687" s="186"/>
      <c r="B1687" s="191"/>
      <c r="C1687" s="187"/>
      <c r="D1687" s="188"/>
      <c r="E1687" s="189"/>
      <c r="F1687" s="186"/>
      <c r="G1687" s="190"/>
    </row>
    <row r="1688" spans="1:7" ht="9.75" customHeight="1">
      <c r="A1688" s="186"/>
      <c r="B1688" s="191"/>
      <c r="C1688" s="187"/>
      <c r="D1688" s="188"/>
      <c r="E1688" s="189"/>
      <c r="F1688" s="186"/>
      <c r="G1688" s="190"/>
    </row>
    <row r="1689" spans="1:7" ht="9.75" customHeight="1">
      <c r="A1689" s="186"/>
      <c r="B1689" s="191"/>
      <c r="C1689" s="187"/>
      <c r="D1689" s="188"/>
      <c r="E1689" s="189"/>
      <c r="F1689" s="186"/>
      <c r="G1689" s="190"/>
    </row>
    <row r="1690" spans="1:7" ht="9.75" customHeight="1">
      <c r="A1690" s="186"/>
      <c r="B1690" s="191"/>
      <c r="C1690" s="187"/>
      <c r="D1690" s="188"/>
      <c r="E1690" s="189"/>
      <c r="F1690" s="186"/>
      <c r="G1690" s="190"/>
    </row>
    <row r="1691" spans="1:7" ht="9.75" customHeight="1">
      <c r="A1691" s="186"/>
      <c r="B1691" s="191"/>
      <c r="C1691" s="187"/>
      <c r="D1691" s="188"/>
      <c r="E1691" s="189"/>
      <c r="F1691" s="186"/>
      <c r="G1691" s="190"/>
    </row>
    <row r="1692" spans="1:7" ht="9.75" customHeight="1">
      <c r="A1692" s="186"/>
      <c r="B1692" s="191"/>
      <c r="C1692" s="187"/>
      <c r="D1692" s="188"/>
      <c r="E1692" s="189"/>
      <c r="F1692" s="186"/>
      <c r="G1692" s="190"/>
    </row>
    <row r="1693" spans="1:7" ht="9.75" customHeight="1">
      <c r="A1693" s="186"/>
      <c r="B1693" s="191"/>
      <c r="C1693" s="187"/>
      <c r="D1693" s="188"/>
      <c r="E1693" s="189"/>
      <c r="F1693" s="186"/>
      <c r="G1693" s="190"/>
    </row>
    <row r="1694" spans="1:7" ht="9.75" customHeight="1">
      <c r="A1694" s="186"/>
      <c r="B1694" s="191"/>
      <c r="C1694" s="187"/>
      <c r="D1694" s="188"/>
      <c r="E1694" s="189"/>
      <c r="F1694" s="186"/>
      <c r="G1694" s="190"/>
    </row>
    <row r="1695" spans="1:7" ht="9.75" customHeight="1">
      <c r="A1695" s="186"/>
      <c r="B1695" s="191"/>
      <c r="C1695" s="187"/>
      <c r="D1695" s="188"/>
      <c r="E1695" s="189"/>
      <c r="F1695" s="186"/>
      <c r="G1695" s="190"/>
    </row>
    <row r="1696" spans="1:7" ht="9.75" customHeight="1">
      <c r="A1696" s="186"/>
      <c r="B1696" s="191"/>
      <c r="C1696" s="187"/>
      <c r="D1696" s="188"/>
      <c r="E1696" s="189"/>
      <c r="F1696" s="186"/>
      <c r="G1696" s="190"/>
    </row>
    <row r="1697" spans="1:7" ht="9.75" customHeight="1">
      <c r="A1697" s="186"/>
      <c r="B1697" s="191"/>
      <c r="C1697" s="187"/>
      <c r="D1697" s="188"/>
      <c r="E1697" s="189"/>
      <c r="F1697" s="186"/>
      <c r="G1697" s="190"/>
    </row>
    <row r="1698" spans="1:7" ht="9.75" customHeight="1">
      <c r="A1698" s="186"/>
      <c r="B1698" s="191"/>
      <c r="C1698" s="187"/>
      <c r="D1698" s="188"/>
      <c r="E1698" s="189"/>
      <c r="F1698" s="186"/>
      <c r="G1698" s="190"/>
    </row>
    <row r="1699" spans="1:7" ht="9.75" customHeight="1">
      <c r="A1699" s="186"/>
      <c r="B1699" s="191"/>
      <c r="C1699" s="187"/>
      <c r="D1699" s="188"/>
      <c r="E1699" s="189"/>
      <c r="F1699" s="186"/>
      <c r="G1699" s="190"/>
    </row>
    <row r="1700" spans="1:7" ht="9.75" customHeight="1">
      <c r="A1700" s="186"/>
      <c r="B1700" s="191"/>
      <c r="C1700" s="187"/>
      <c r="D1700" s="188"/>
      <c r="E1700" s="189"/>
      <c r="F1700" s="186"/>
      <c r="G1700" s="190"/>
    </row>
    <row r="1701" spans="1:7" ht="9.75" customHeight="1">
      <c r="A1701" s="186"/>
      <c r="B1701" s="191"/>
      <c r="C1701" s="187"/>
      <c r="D1701" s="188"/>
      <c r="E1701" s="189"/>
      <c r="F1701" s="186"/>
      <c r="G1701" s="190"/>
    </row>
    <row r="1702" spans="1:7" ht="9.75" customHeight="1">
      <c r="A1702" s="186"/>
      <c r="B1702" s="191"/>
      <c r="C1702" s="187"/>
      <c r="D1702" s="188"/>
      <c r="E1702" s="189"/>
      <c r="F1702" s="186"/>
      <c r="G1702" s="190"/>
    </row>
    <row r="1703" spans="1:7" ht="9.75" customHeight="1">
      <c r="A1703" s="186"/>
      <c r="B1703" s="191"/>
      <c r="C1703" s="195"/>
      <c r="D1703" s="186"/>
      <c r="E1703" s="196"/>
      <c r="F1703" s="186"/>
      <c r="G1703" s="190"/>
    </row>
    <row r="1704" spans="1:7" ht="9.75" customHeight="1">
      <c r="A1704" s="186"/>
      <c r="B1704" s="191"/>
      <c r="C1704" s="195"/>
      <c r="D1704" s="186"/>
      <c r="E1704" s="196"/>
      <c r="F1704" s="186"/>
      <c r="G1704" s="190"/>
    </row>
    <row r="1705" spans="1:7" ht="9.75" customHeight="1">
      <c r="A1705" s="186"/>
      <c r="B1705" s="191"/>
      <c r="C1705" s="195"/>
      <c r="D1705" s="186"/>
      <c r="E1705" s="196"/>
      <c r="F1705" s="186"/>
      <c r="G1705" s="190"/>
    </row>
    <row r="1706" spans="1:7" ht="9.75" customHeight="1">
      <c r="A1706" s="186"/>
      <c r="B1706" s="191"/>
      <c r="C1706" s="195"/>
      <c r="D1706" s="186"/>
      <c r="E1706" s="196"/>
      <c r="F1706" s="186"/>
      <c r="G1706" s="190"/>
    </row>
    <row r="1707" spans="1:7" ht="9.75" customHeight="1">
      <c r="A1707" s="186"/>
      <c r="B1707" s="191"/>
      <c r="C1707" s="195"/>
      <c r="D1707" s="186"/>
      <c r="E1707" s="196"/>
      <c r="F1707" s="186"/>
      <c r="G1707" s="190"/>
    </row>
    <row r="1708" spans="1:7" ht="9.75" customHeight="1">
      <c r="A1708" s="186"/>
      <c r="B1708" s="191"/>
      <c r="C1708" s="195"/>
      <c r="D1708" s="186"/>
      <c r="E1708" s="199"/>
      <c r="F1708" s="186"/>
      <c r="G1708" s="190"/>
    </row>
    <row r="1709" spans="1:7" ht="9.75" customHeight="1">
      <c r="A1709" s="186"/>
      <c r="B1709" s="191"/>
      <c r="C1709" s="195"/>
      <c r="D1709" s="186"/>
      <c r="E1709" s="199"/>
      <c r="F1709" s="186"/>
      <c r="G1709" s="190"/>
    </row>
    <row r="1710" spans="1:7" ht="9.75" customHeight="1">
      <c r="A1710" s="186"/>
      <c r="B1710" s="191"/>
      <c r="C1710" s="195"/>
      <c r="D1710" s="186"/>
      <c r="E1710" s="199"/>
      <c r="F1710" s="186"/>
      <c r="G1710" s="190"/>
    </row>
    <row r="1711" spans="1:7" ht="9.75" customHeight="1">
      <c r="A1711" s="186"/>
      <c r="B1711" s="191"/>
      <c r="C1711" s="195"/>
      <c r="D1711" s="186"/>
      <c r="E1711" s="199"/>
      <c r="F1711" s="186"/>
      <c r="G1711" s="190"/>
    </row>
    <row r="1712" spans="1:7" ht="9.75" customHeight="1">
      <c r="A1712" s="186"/>
      <c r="B1712" s="191"/>
      <c r="C1712" s="195"/>
      <c r="D1712" s="186"/>
      <c r="E1712" s="199"/>
      <c r="F1712" s="186"/>
      <c r="G1712" s="190"/>
    </row>
    <row r="1713" spans="1:7" ht="9.75" customHeight="1">
      <c r="A1713" s="186"/>
      <c r="B1713" s="191"/>
      <c r="C1713" s="187"/>
      <c r="D1713" s="188"/>
      <c r="E1713" s="189"/>
      <c r="F1713" s="186"/>
      <c r="G1713" s="190"/>
    </row>
    <row r="1714" spans="1:7" ht="9.75" customHeight="1">
      <c r="A1714" s="186"/>
      <c r="B1714" s="191"/>
      <c r="C1714" s="187"/>
      <c r="D1714" s="188"/>
      <c r="E1714" s="189"/>
      <c r="F1714" s="186"/>
      <c r="G1714" s="190"/>
    </row>
    <row r="1715" spans="1:7" ht="9.75" customHeight="1">
      <c r="A1715" s="186"/>
      <c r="B1715" s="191"/>
      <c r="C1715" s="187"/>
      <c r="D1715" s="188"/>
      <c r="E1715" s="189"/>
      <c r="F1715" s="186"/>
      <c r="G1715" s="190"/>
    </row>
    <row r="1716" spans="1:7" ht="9.75" customHeight="1">
      <c r="A1716" s="186"/>
      <c r="B1716" s="191"/>
      <c r="C1716" s="187"/>
      <c r="D1716" s="188"/>
      <c r="E1716" s="189"/>
      <c r="F1716" s="186"/>
      <c r="G1716" s="190"/>
    </row>
    <row r="1717" spans="1:7" ht="9.75" customHeight="1">
      <c r="A1717" s="186"/>
      <c r="B1717" s="191"/>
      <c r="C1717" s="187"/>
      <c r="D1717" s="188"/>
      <c r="E1717" s="189"/>
      <c r="F1717" s="186"/>
      <c r="G1717" s="190"/>
    </row>
    <row r="1718" spans="1:7" ht="9.75" customHeight="1">
      <c r="A1718" s="186"/>
      <c r="B1718" s="191"/>
      <c r="C1718" s="187"/>
      <c r="D1718" s="188"/>
      <c r="E1718" s="189"/>
      <c r="F1718" s="186"/>
      <c r="G1718" s="190"/>
    </row>
    <row r="1719" spans="1:7" ht="9.75" customHeight="1">
      <c r="A1719" s="186"/>
      <c r="B1719" s="191"/>
      <c r="C1719" s="187"/>
      <c r="D1719" s="188"/>
      <c r="E1719" s="189"/>
      <c r="F1719" s="186"/>
      <c r="G1719" s="190"/>
    </row>
    <row r="1720" spans="1:7" ht="9.75" customHeight="1">
      <c r="A1720" s="186"/>
      <c r="B1720" s="191"/>
      <c r="C1720" s="187"/>
      <c r="D1720" s="188"/>
      <c r="E1720" s="189"/>
      <c r="F1720" s="186"/>
      <c r="G1720" s="190"/>
    </row>
    <row r="1721" spans="1:7" ht="9.75" customHeight="1">
      <c r="A1721" s="186"/>
      <c r="B1721" s="191"/>
      <c r="C1721" s="187"/>
      <c r="D1721" s="188"/>
      <c r="E1721" s="189"/>
      <c r="F1721" s="186"/>
      <c r="G1721" s="190"/>
    </row>
    <row r="1722" spans="1:7" ht="9.75" customHeight="1">
      <c r="A1722" s="186"/>
      <c r="B1722" s="191"/>
      <c r="C1722" s="187"/>
      <c r="D1722" s="188"/>
      <c r="E1722" s="189"/>
      <c r="F1722" s="186"/>
      <c r="G1722" s="190"/>
    </row>
    <row r="1723" spans="1:7" ht="9.75" customHeight="1">
      <c r="A1723" s="186"/>
      <c r="B1723" s="191"/>
      <c r="C1723" s="187"/>
      <c r="D1723" s="188"/>
      <c r="E1723" s="189"/>
      <c r="F1723" s="186"/>
      <c r="G1723" s="190"/>
    </row>
    <row r="1724" spans="1:7" ht="9.75" customHeight="1">
      <c r="A1724" s="186"/>
      <c r="B1724" s="191"/>
      <c r="C1724" s="187"/>
      <c r="D1724" s="188"/>
      <c r="E1724" s="189"/>
      <c r="F1724" s="186"/>
      <c r="G1724" s="190"/>
    </row>
    <row r="1725" spans="1:7" ht="9.75" customHeight="1">
      <c r="A1725" s="186"/>
      <c r="B1725" s="191"/>
      <c r="C1725" s="187"/>
      <c r="D1725" s="188"/>
      <c r="E1725" s="189"/>
      <c r="F1725" s="186"/>
      <c r="G1725" s="190"/>
    </row>
    <row r="1726" spans="1:7" ht="9.75" customHeight="1">
      <c r="A1726" s="186"/>
      <c r="B1726" s="191"/>
      <c r="C1726" s="187"/>
      <c r="D1726" s="188"/>
      <c r="E1726" s="189"/>
      <c r="F1726" s="186"/>
      <c r="G1726" s="190"/>
    </row>
    <row r="1727" spans="1:7" ht="9.75" customHeight="1">
      <c r="A1727" s="186"/>
      <c r="B1727" s="191"/>
      <c r="C1727" s="187"/>
      <c r="D1727" s="188"/>
      <c r="E1727" s="189"/>
      <c r="F1727" s="186"/>
      <c r="G1727" s="190"/>
    </row>
    <row r="1728" spans="1:7" ht="9.75" customHeight="1">
      <c r="A1728" s="186"/>
      <c r="B1728" s="191"/>
      <c r="C1728" s="187"/>
      <c r="D1728" s="188"/>
      <c r="E1728" s="189"/>
      <c r="F1728" s="186"/>
      <c r="G1728" s="190"/>
    </row>
    <row r="1729" spans="1:7" ht="9.75" customHeight="1">
      <c r="A1729" s="186"/>
      <c r="B1729" s="191"/>
      <c r="C1729" s="187"/>
      <c r="D1729" s="188"/>
      <c r="E1729" s="189"/>
      <c r="F1729" s="186"/>
      <c r="G1729" s="190"/>
    </row>
    <row r="1730" spans="1:7" ht="9.75" customHeight="1">
      <c r="A1730" s="186"/>
      <c r="B1730" s="191"/>
      <c r="C1730" s="187"/>
      <c r="D1730" s="188"/>
      <c r="E1730" s="189"/>
      <c r="F1730" s="186"/>
      <c r="G1730" s="190"/>
    </row>
    <row r="1731" spans="1:7" ht="9.75" customHeight="1">
      <c r="A1731" s="186"/>
      <c r="B1731" s="191"/>
      <c r="C1731" s="187"/>
      <c r="D1731" s="188"/>
      <c r="E1731" s="189"/>
      <c r="F1731" s="186"/>
      <c r="G1731" s="190"/>
    </row>
    <row r="1732" spans="1:7" ht="9.75" customHeight="1">
      <c r="A1732" s="186"/>
      <c r="B1732" s="191"/>
      <c r="C1732" s="187"/>
      <c r="D1732" s="188"/>
      <c r="E1732" s="189"/>
      <c r="F1732" s="186"/>
      <c r="G1732" s="190"/>
    </row>
    <row r="1733" spans="1:7" ht="9.75" customHeight="1">
      <c r="A1733" s="186"/>
      <c r="B1733" s="191"/>
      <c r="C1733" s="187"/>
      <c r="D1733" s="188"/>
      <c r="E1733" s="189"/>
      <c r="F1733" s="186"/>
      <c r="G1733" s="190"/>
    </row>
    <row r="1734" spans="1:7" ht="9.75" customHeight="1">
      <c r="A1734" s="186"/>
      <c r="B1734" s="191"/>
      <c r="C1734" s="187"/>
      <c r="D1734" s="188"/>
      <c r="E1734" s="189"/>
      <c r="F1734" s="186"/>
      <c r="G1734" s="190"/>
    </row>
    <row r="1735" spans="1:7" ht="9.75" customHeight="1">
      <c r="A1735" s="186"/>
      <c r="B1735" s="191"/>
      <c r="C1735" s="187"/>
      <c r="D1735" s="188"/>
      <c r="E1735" s="189"/>
      <c r="F1735" s="186"/>
      <c r="G1735" s="190"/>
    </row>
    <row r="1736" spans="1:7" ht="9.75" customHeight="1">
      <c r="A1736" s="186"/>
      <c r="B1736" s="191"/>
      <c r="C1736" s="187"/>
      <c r="D1736" s="188"/>
      <c r="E1736" s="189"/>
      <c r="F1736" s="186"/>
      <c r="G1736" s="190"/>
    </row>
    <row r="1737" spans="1:7" ht="9.75" customHeight="1">
      <c r="A1737" s="186"/>
      <c r="B1737" s="191"/>
      <c r="C1737" s="187"/>
      <c r="D1737" s="188"/>
      <c r="E1737" s="189"/>
      <c r="F1737" s="186"/>
      <c r="G1737" s="190"/>
    </row>
    <row r="1738" spans="1:7" ht="9.75" customHeight="1">
      <c r="A1738" s="186"/>
      <c r="B1738" s="191"/>
      <c r="C1738" s="187"/>
      <c r="D1738" s="188"/>
      <c r="E1738" s="189"/>
      <c r="F1738" s="186"/>
      <c r="G1738" s="190"/>
    </row>
    <row r="1739" spans="1:7" ht="9.75" customHeight="1">
      <c r="A1739" s="186"/>
      <c r="B1739" s="191"/>
      <c r="C1739" s="187"/>
      <c r="D1739" s="188"/>
      <c r="E1739" s="189"/>
      <c r="F1739" s="186"/>
      <c r="G1739" s="190"/>
    </row>
    <row r="1740" spans="1:7" ht="9.75" customHeight="1">
      <c r="A1740" s="186"/>
      <c r="B1740" s="191"/>
      <c r="C1740" s="187"/>
      <c r="D1740" s="188"/>
      <c r="E1740" s="189"/>
      <c r="F1740" s="186"/>
      <c r="G1740" s="190"/>
    </row>
    <row r="1741" spans="1:7" ht="9.75" customHeight="1">
      <c r="A1741" s="186"/>
      <c r="B1741" s="191"/>
      <c r="C1741" s="187"/>
      <c r="D1741" s="188"/>
      <c r="E1741" s="189"/>
      <c r="F1741" s="186"/>
      <c r="G1741" s="190"/>
    </row>
    <row r="1742" spans="1:7" ht="9.75" customHeight="1">
      <c r="A1742" s="186"/>
      <c r="B1742" s="191"/>
      <c r="C1742" s="187"/>
      <c r="D1742" s="188"/>
      <c r="E1742" s="189"/>
      <c r="F1742" s="186"/>
      <c r="G1742" s="190"/>
    </row>
    <row r="1743" spans="1:7" ht="9.75" customHeight="1">
      <c r="A1743" s="186"/>
      <c r="B1743" s="191"/>
      <c r="C1743" s="187"/>
      <c r="D1743" s="188"/>
      <c r="E1743" s="189"/>
      <c r="F1743" s="186"/>
      <c r="G1743" s="190"/>
    </row>
    <row r="1744" spans="1:7" ht="9.75" customHeight="1">
      <c r="A1744" s="186"/>
      <c r="B1744" s="191"/>
      <c r="C1744" s="187"/>
      <c r="D1744" s="188"/>
      <c r="E1744" s="189"/>
      <c r="F1744" s="186"/>
      <c r="G1744" s="190"/>
    </row>
    <row r="1745" spans="1:7" ht="9.75" customHeight="1">
      <c r="A1745" s="186"/>
      <c r="B1745" s="191"/>
      <c r="C1745" s="187"/>
      <c r="D1745" s="188"/>
      <c r="E1745" s="189"/>
      <c r="F1745" s="186"/>
      <c r="G1745" s="190"/>
    </row>
    <row r="1746" spans="1:7" ht="9.75" customHeight="1">
      <c r="A1746" s="186"/>
      <c r="B1746" s="191"/>
      <c r="C1746" s="187"/>
      <c r="D1746" s="188"/>
      <c r="E1746" s="189"/>
      <c r="F1746" s="186"/>
      <c r="G1746" s="190"/>
    </row>
    <row r="1747" spans="1:7" ht="9.75" customHeight="1">
      <c r="A1747" s="186"/>
      <c r="B1747" s="191"/>
      <c r="C1747" s="187"/>
      <c r="D1747" s="188"/>
      <c r="E1747" s="189"/>
      <c r="F1747" s="186"/>
      <c r="G1747" s="190"/>
    </row>
    <row r="1748" spans="1:7" ht="9.75" customHeight="1">
      <c r="A1748" s="186"/>
      <c r="B1748" s="191"/>
      <c r="C1748" s="187"/>
      <c r="D1748" s="188"/>
      <c r="E1748" s="189"/>
      <c r="F1748" s="186"/>
      <c r="G1748" s="190"/>
    </row>
    <row r="1749" spans="1:7" ht="9.75" customHeight="1">
      <c r="A1749" s="186"/>
      <c r="B1749" s="191"/>
      <c r="C1749" s="187"/>
      <c r="D1749" s="188"/>
      <c r="E1749" s="189"/>
      <c r="F1749" s="186"/>
      <c r="G1749" s="190"/>
    </row>
    <row r="1750" spans="1:7" ht="9.75" customHeight="1">
      <c r="A1750" s="186"/>
      <c r="B1750" s="191"/>
      <c r="C1750" s="187"/>
      <c r="D1750" s="188"/>
      <c r="E1750" s="189"/>
      <c r="F1750" s="186"/>
      <c r="G1750" s="190"/>
    </row>
    <row r="1751" spans="1:7" ht="9.75" customHeight="1">
      <c r="A1751" s="186"/>
      <c r="B1751" s="191"/>
      <c r="C1751" s="187"/>
      <c r="D1751" s="188"/>
      <c r="E1751" s="189"/>
      <c r="F1751" s="186"/>
      <c r="G1751" s="190"/>
    </row>
    <row r="1752" spans="1:7" ht="6.75" customHeight="1">
      <c r="A1752" s="186"/>
      <c r="B1752" s="191"/>
      <c r="C1752" s="187"/>
      <c r="D1752" s="188"/>
      <c r="E1752" s="189"/>
      <c r="F1752" s="186"/>
      <c r="G1752" s="190"/>
    </row>
    <row r="1753" spans="1:7" ht="9.75" customHeight="1">
      <c r="A1753" s="186"/>
      <c r="B1753" s="191"/>
      <c r="C1753" s="187"/>
      <c r="D1753" s="188"/>
      <c r="E1753" s="198"/>
      <c r="F1753" s="186"/>
      <c r="G1753" s="190"/>
    </row>
    <row r="1754" spans="1:7" ht="9.75" customHeight="1">
      <c r="A1754" s="186"/>
      <c r="B1754" s="191"/>
      <c r="C1754" s="187"/>
      <c r="D1754" s="188"/>
      <c r="E1754" s="198"/>
      <c r="F1754" s="186"/>
      <c r="G1754" s="190"/>
    </row>
    <row r="1755" spans="1:7" ht="9.75" customHeight="1">
      <c r="A1755" s="186"/>
      <c r="B1755" s="191"/>
      <c r="C1755" s="187"/>
      <c r="D1755" s="188"/>
      <c r="E1755" s="198"/>
      <c r="F1755" s="186"/>
      <c r="G1755" s="190"/>
    </row>
    <row r="1756" spans="1:7" ht="9.75" customHeight="1">
      <c r="A1756" s="186"/>
      <c r="B1756" s="191"/>
      <c r="C1756" s="187"/>
      <c r="D1756" s="188"/>
      <c r="E1756" s="198"/>
      <c r="F1756" s="186"/>
      <c r="G1756" s="190"/>
    </row>
    <row r="1757" spans="1:7" ht="9.75" customHeight="1">
      <c r="A1757" s="186"/>
      <c r="B1757" s="191"/>
      <c r="C1757" s="187"/>
      <c r="D1757" s="188"/>
      <c r="E1757" s="198"/>
      <c r="F1757" s="186"/>
      <c r="G1757" s="190"/>
    </row>
    <row r="1758" spans="1:7" ht="9.75" customHeight="1">
      <c r="A1758" s="186"/>
      <c r="B1758" s="191"/>
      <c r="C1758" s="187"/>
      <c r="D1758" s="188"/>
      <c r="E1758" s="189"/>
      <c r="F1758" s="186"/>
      <c r="G1758" s="190"/>
    </row>
    <row r="1759" spans="1:7" ht="9.75" customHeight="1">
      <c r="A1759" s="186"/>
      <c r="B1759" s="191"/>
      <c r="C1759" s="187"/>
      <c r="D1759" s="188"/>
      <c r="E1759" s="189"/>
      <c r="F1759" s="186"/>
      <c r="G1759" s="190"/>
    </row>
    <row r="1760" spans="1:7" ht="9.75" customHeight="1">
      <c r="A1760" s="186"/>
      <c r="B1760" s="191"/>
      <c r="C1760" s="187"/>
      <c r="D1760" s="188"/>
      <c r="E1760" s="189"/>
      <c r="F1760" s="186"/>
      <c r="G1760" s="190"/>
    </row>
    <row r="1761" spans="1:7" ht="9.75" customHeight="1">
      <c r="A1761" s="186"/>
      <c r="B1761" s="191"/>
      <c r="C1761" s="187"/>
      <c r="D1761" s="188"/>
      <c r="E1761" s="189"/>
      <c r="F1761" s="186"/>
      <c r="G1761" s="190"/>
    </row>
    <row r="1762" spans="1:7" ht="9.75" customHeight="1">
      <c r="A1762" s="186"/>
      <c r="B1762" s="191"/>
      <c r="C1762" s="187"/>
      <c r="D1762" s="188"/>
      <c r="E1762" s="189"/>
      <c r="F1762" s="186"/>
      <c r="G1762" s="190"/>
    </row>
    <row r="1763" spans="1:7" ht="9.75" customHeight="1">
      <c r="A1763" s="186"/>
      <c r="B1763" s="191"/>
      <c r="C1763" s="195"/>
      <c r="D1763" s="186"/>
      <c r="E1763" s="196"/>
      <c r="F1763" s="186"/>
      <c r="G1763" s="190"/>
    </row>
    <row r="1764" spans="1:7" ht="9.75" customHeight="1">
      <c r="A1764" s="186"/>
      <c r="B1764" s="191"/>
      <c r="C1764" s="195"/>
      <c r="D1764" s="186"/>
      <c r="E1764" s="196"/>
      <c r="F1764" s="186"/>
      <c r="G1764" s="190"/>
    </row>
    <row r="1765" spans="1:7" ht="9.75" customHeight="1">
      <c r="A1765" s="186"/>
      <c r="B1765" s="191"/>
      <c r="C1765" s="195"/>
      <c r="D1765" s="186"/>
      <c r="E1765" s="196"/>
      <c r="F1765" s="186"/>
      <c r="G1765" s="190"/>
    </row>
    <row r="1766" spans="1:7" ht="9.75" customHeight="1">
      <c r="A1766" s="186"/>
      <c r="B1766" s="191"/>
      <c r="C1766" s="195"/>
      <c r="D1766" s="186"/>
      <c r="E1766" s="196"/>
      <c r="F1766" s="186"/>
      <c r="G1766" s="190"/>
    </row>
    <row r="1767" spans="1:7" ht="9.75" customHeight="1">
      <c r="A1767" s="186"/>
      <c r="B1767" s="191"/>
      <c r="C1767" s="195"/>
      <c r="D1767" s="186"/>
      <c r="E1767" s="196"/>
      <c r="F1767" s="186"/>
      <c r="G1767" s="190"/>
    </row>
    <row r="1768" spans="1:7" ht="9.75" customHeight="1">
      <c r="A1768" s="186"/>
      <c r="B1768" s="191"/>
      <c r="C1768" s="187"/>
      <c r="D1768" s="188"/>
      <c r="E1768" s="189"/>
      <c r="F1768" s="186"/>
      <c r="G1768" s="190"/>
    </row>
    <row r="1769" spans="1:7" ht="9.75" customHeight="1">
      <c r="A1769" s="186"/>
      <c r="B1769" s="191"/>
      <c r="C1769" s="187"/>
      <c r="D1769" s="188"/>
      <c r="E1769" s="189"/>
      <c r="F1769" s="186"/>
      <c r="G1769" s="190"/>
    </row>
    <row r="1770" spans="1:7" ht="9.75" customHeight="1">
      <c r="A1770" s="186"/>
      <c r="B1770" s="191"/>
      <c r="C1770" s="187"/>
      <c r="D1770" s="188"/>
      <c r="E1770" s="189"/>
      <c r="F1770" s="186"/>
      <c r="G1770" s="190"/>
    </row>
    <row r="1771" spans="1:7" ht="9.75" customHeight="1">
      <c r="A1771" s="186"/>
      <c r="B1771" s="191"/>
      <c r="C1771" s="187"/>
      <c r="D1771" s="188"/>
      <c r="E1771" s="189"/>
      <c r="F1771" s="186"/>
      <c r="G1771" s="190"/>
    </row>
    <row r="1772" spans="1:7" ht="9.75" customHeight="1">
      <c r="A1772" s="186"/>
      <c r="B1772" s="191"/>
      <c r="C1772" s="187"/>
      <c r="D1772" s="188"/>
      <c r="E1772" s="189"/>
      <c r="F1772" s="186"/>
      <c r="G1772" s="190"/>
    </row>
    <row r="1773" spans="1:7" ht="9.75" customHeight="1">
      <c r="A1773" s="186"/>
      <c r="B1773" s="191"/>
      <c r="C1773" s="197"/>
      <c r="D1773" s="186"/>
      <c r="E1773" s="196"/>
      <c r="F1773" s="186"/>
      <c r="G1773" s="190"/>
    </row>
    <row r="1774" spans="1:7" ht="9.75" customHeight="1">
      <c r="A1774" s="186"/>
      <c r="B1774" s="191"/>
      <c r="C1774" s="197"/>
      <c r="D1774" s="186"/>
      <c r="E1774" s="196"/>
      <c r="F1774" s="186"/>
      <c r="G1774" s="190"/>
    </row>
    <row r="1775" spans="1:7" ht="9.75" customHeight="1">
      <c r="A1775" s="186"/>
      <c r="B1775" s="191"/>
      <c r="C1775" s="197"/>
      <c r="D1775" s="186"/>
      <c r="E1775" s="196"/>
      <c r="F1775" s="186"/>
      <c r="G1775" s="190"/>
    </row>
    <row r="1776" spans="1:7" ht="9.75" customHeight="1">
      <c r="A1776" s="186"/>
      <c r="B1776" s="191"/>
      <c r="C1776" s="197"/>
      <c r="D1776" s="186"/>
      <c r="E1776" s="196"/>
      <c r="F1776" s="186"/>
      <c r="G1776" s="190"/>
    </row>
    <row r="1777" spans="1:7" ht="9.75" customHeight="1">
      <c r="A1777" s="186"/>
      <c r="B1777" s="191"/>
      <c r="C1777" s="197"/>
      <c r="D1777" s="186"/>
      <c r="E1777" s="196"/>
      <c r="F1777" s="186"/>
      <c r="G1777" s="190"/>
    </row>
    <row r="1778" spans="1:7" ht="9.75" customHeight="1">
      <c r="A1778" s="186"/>
      <c r="B1778" s="191"/>
      <c r="C1778" s="187"/>
      <c r="D1778" s="188"/>
      <c r="E1778" s="189"/>
      <c r="F1778" s="186"/>
      <c r="G1778" s="190"/>
    </row>
    <row r="1779" spans="1:7" ht="9.75" customHeight="1">
      <c r="A1779" s="186"/>
      <c r="B1779" s="191"/>
      <c r="C1779" s="187"/>
      <c r="D1779" s="188"/>
      <c r="E1779" s="189"/>
      <c r="F1779" s="186"/>
      <c r="G1779" s="190"/>
    </row>
    <row r="1780" spans="1:7" ht="9.75" customHeight="1">
      <c r="A1780" s="186"/>
      <c r="B1780" s="191"/>
      <c r="C1780" s="187"/>
      <c r="D1780" s="188"/>
      <c r="E1780" s="189"/>
      <c r="F1780" s="186"/>
      <c r="G1780" s="190"/>
    </row>
    <row r="1781" spans="1:7" ht="9.75" customHeight="1">
      <c r="A1781" s="186"/>
      <c r="B1781" s="191"/>
      <c r="C1781" s="187"/>
      <c r="D1781" s="188"/>
      <c r="E1781" s="189"/>
      <c r="F1781" s="186"/>
      <c r="G1781" s="190"/>
    </row>
    <row r="1782" spans="1:7" ht="9.75" customHeight="1">
      <c r="A1782" s="186"/>
      <c r="B1782" s="191"/>
      <c r="C1782" s="187"/>
      <c r="D1782" s="188"/>
      <c r="E1782" s="189"/>
      <c r="F1782" s="186"/>
      <c r="G1782" s="190"/>
    </row>
    <row r="1783" spans="1:7" ht="9.75" customHeight="1">
      <c r="A1783" s="186"/>
      <c r="B1783" s="191"/>
      <c r="C1783" s="187"/>
      <c r="D1783" s="188"/>
      <c r="E1783" s="189"/>
      <c r="F1783" s="186"/>
      <c r="G1783" s="190"/>
    </row>
    <row r="1784" spans="1:7" ht="9.75" customHeight="1">
      <c r="A1784" s="186"/>
      <c r="B1784" s="191"/>
      <c r="C1784" s="187"/>
      <c r="D1784" s="188"/>
      <c r="E1784" s="189"/>
      <c r="F1784" s="186"/>
      <c r="G1784" s="190"/>
    </row>
    <row r="1785" spans="1:7" ht="9.75" customHeight="1">
      <c r="A1785" s="186"/>
      <c r="B1785" s="191"/>
      <c r="C1785" s="187"/>
      <c r="D1785" s="188"/>
      <c r="E1785" s="189"/>
      <c r="F1785" s="186"/>
      <c r="G1785" s="190"/>
    </row>
    <row r="1786" spans="1:7" ht="9.75" customHeight="1">
      <c r="A1786" s="186"/>
      <c r="B1786" s="191"/>
      <c r="C1786" s="187"/>
      <c r="D1786" s="188"/>
      <c r="E1786" s="189"/>
      <c r="F1786" s="186"/>
      <c r="G1786" s="190"/>
    </row>
    <row r="1787" spans="1:7" ht="9.75" customHeight="1">
      <c r="A1787" s="186"/>
      <c r="B1787" s="191"/>
      <c r="C1787" s="187"/>
      <c r="D1787" s="188"/>
      <c r="E1787" s="189"/>
      <c r="F1787" s="186"/>
      <c r="G1787" s="190"/>
    </row>
    <row r="1788" spans="1:7" ht="9.75" customHeight="1">
      <c r="A1788" s="186"/>
      <c r="B1788" s="191"/>
      <c r="C1788" s="187"/>
      <c r="D1788" s="188"/>
      <c r="E1788" s="189"/>
      <c r="F1788" s="186"/>
      <c r="G1788" s="190"/>
    </row>
    <row r="1789" spans="1:7" ht="9.75" customHeight="1">
      <c r="A1789" s="186"/>
      <c r="B1789" s="191"/>
      <c r="C1789" s="187"/>
      <c r="D1789" s="188"/>
      <c r="E1789" s="189"/>
      <c r="F1789" s="186"/>
      <c r="G1789" s="190"/>
    </row>
    <row r="1790" spans="1:7" ht="9.75" customHeight="1">
      <c r="A1790" s="186"/>
      <c r="B1790" s="191"/>
      <c r="C1790" s="187"/>
      <c r="D1790" s="188"/>
      <c r="E1790" s="189"/>
      <c r="F1790" s="186"/>
      <c r="G1790" s="190"/>
    </row>
    <row r="1791" spans="1:7" ht="9.75" customHeight="1">
      <c r="A1791" s="186"/>
      <c r="B1791" s="191"/>
      <c r="C1791" s="187"/>
      <c r="D1791" s="188"/>
      <c r="E1791" s="189"/>
      <c r="F1791" s="186"/>
      <c r="G1791" s="190"/>
    </row>
    <row r="1792" spans="1:7" ht="9.75" customHeight="1">
      <c r="A1792" s="186"/>
      <c r="B1792" s="191"/>
      <c r="C1792" s="187"/>
      <c r="D1792" s="188"/>
      <c r="E1792" s="189"/>
      <c r="F1792" s="186"/>
      <c r="G1792" s="190"/>
    </row>
    <row r="1793" spans="1:7" ht="9.75" customHeight="1">
      <c r="A1793" s="186"/>
      <c r="B1793" s="191"/>
      <c r="C1793" s="187"/>
      <c r="D1793" s="188"/>
      <c r="E1793" s="189"/>
      <c r="F1793" s="186"/>
      <c r="G1793" s="190"/>
    </row>
    <row r="1794" spans="1:7" ht="9.75" customHeight="1">
      <c r="A1794" s="186"/>
      <c r="B1794" s="191"/>
      <c r="C1794" s="187"/>
      <c r="D1794" s="188"/>
      <c r="E1794" s="189"/>
      <c r="F1794" s="186"/>
      <c r="G1794" s="190"/>
    </row>
    <row r="1795" spans="1:7" ht="9.75" customHeight="1">
      <c r="A1795" s="186"/>
      <c r="B1795" s="191"/>
      <c r="C1795" s="187"/>
      <c r="D1795" s="188"/>
      <c r="E1795" s="189"/>
      <c r="F1795" s="186"/>
      <c r="G1795" s="190"/>
    </row>
    <row r="1796" spans="1:7" ht="9.75" customHeight="1">
      <c r="A1796" s="186"/>
      <c r="B1796" s="191"/>
      <c r="C1796" s="187"/>
      <c r="D1796" s="188"/>
      <c r="E1796" s="189"/>
      <c r="F1796" s="186"/>
      <c r="G1796" s="190"/>
    </row>
    <row r="1797" spans="1:7" ht="9.75" customHeight="1">
      <c r="A1797" s="186"/>
      <c r="B1797" s="191"/>
      <c r="C1797" s="187"/>
      <c r="D1797" s="188"/>
      <c r="E1797" s="189"/>
      <c r="F1797" s="186"/>
      <c r="G1797" s="190"/>
    </row>
    <row r="1798" spans="1:7" ht="9.75" customHeight="1">
      <c r="A1798" s="186"/>
      <c r="B1798" s="191"/>
      <c r="C1798" s="187"/>
      <c r="D1798" s="188"/>
      <c r="E1798" s="189"/>
      <c r="F1798" s="186"/>
      <c r="G1798" s="190"/>
    </row>
    <row r="1799" spans="1:7" ht="9.75" customHeight="1">
      <c r="A1799" s="186"/>
      <c r="B1799" s="191"/>
      <c r="C1799" s="187"/>
      <c r="D1799" s="188"/>
      <c r="E1799" s="189"/>
      <c r="F1799" s="186"/>
      <c r="G1799" s="190"/>
    </row>
    <row r="1800" spans="1:7" ht="9.75" customHeight="1">
      <c r="A1800" s="186"/>
      <c r="B1800" s="191"/>
      <c r="C1800" s="187"/>
      <c r="D1800" s="188"/>
      <c r="E1800" s="189"/>
      <c r="F1800" s="186"/>
      <c r="G1800" s="190"/>
    </row>
    <row r="1801" spans="1:7" ht="9.75" customHeight="1">
      <c r="A1801" s="186"/>
      <c r="B1801" s="191"/>
      <c r="C1801" s="187"/>
      <c r="D1801" s="188"/>
      <c r="E1801" s="189"/>
      <c r="F1801" s="186"/>
      <c r="G1801" s="190"/>
    </row>
    <row r="1802" spans="1:7" ht="9.75" customHeight="1">
      <c r="A1802" s="186"/>
      <c r="B1802" s="191"/>
      <c r="C1802" s="187"/>
      <c r="D1802" s="188"/>
      <c r="E1802" s="189"/>
      <c r="F1802" s="186"/>
      <c r="G1802" s="190"/>
    </row>
    <row r="1803" spans="1:7" ht="9.75" customHeight="1">
      <c r="A1803" s="186"/>
      <c r="B1803" s="191"/>
      <c r="C1803" s="187"/>
      <c r="D1803" s="188"/>
      <c r="E1803" s="189"/>
      <c r="F1803" s="186"/>
      <c r="G1803" s="190"/>
    </row>
    <row r="1804" spans="1:7" ht="9.75" customHeight="1">
      <c r="A1804" s="186"/>
      <c r="B1804" s="191"/>
      <c r="C1804" s="187"/>
      <c r="D1804" s="188"/>
      <c r="E1804" s="189"/>
      <c r="F1804" s="186"/>
      <c r="G1804" s="190"/>
    </row>
    <row r="1805" spans="1:7" ht="9.75" customHeight="1">
      <c r="A1805" s="186"/>
      <c r="B1805" s="191"/>
      <c r="C1805" s="187"/>
      <c r="D1805" s="188"/>
      <c r="E1805" s="189"/>
      <c r="F1805" s="186"/>
      <c r="G1805" s="190"/>
    </row>
    <row r="1806" spans="1:7" ht="9.75" customHeight="1">
      <c r="A1806" s="186"/>
      <c r="B1806" s="191"/>
      <c r="C1806" s="187"/>
      <c r="D1806" s="188"/>
      <c r="E1806" s="189"/>
      <c r="F1806" s="186"/>
      <c r="G1806" s="190"/>
    </row>
    <row r="1807" spans="1:7" ht="9.75" customHeight="1">
      <c r="A1807" s="186"/>
      <c r="B1807" s="191"/>
      <c r="C1807" s="187"/>
      <c r="D1807" s="188"/>
      <c r="E1807" s="189"/>
      <c r="F1807" s="186"/>
      <c r="G1807" s="190"/>
    </row>
    <row r="1808" spans="1:7" ht="9.75" customHeight="1">
      <c r="A1808" s="186"/>
      <c r="B1808" s="191"/>
      <c r="C1808" s="187"/>
      <c r="D1808" s="188"/>
      <c r="E1808" s="189"/>
      <c r="F1808" s="186"/>
      <c r="G1808" s="190"/>
    </row>
    <row r="1809" spans="1:7" ht="9.75" customHeight="1">
      <c r="A1809" s="186"/>
      <c r="B1809" s="191"/>
      <c r="C1809" s="187"/>
      <c r="D1809" s="188"/>
      <c r="E1809" s="189"/>
      <c r="F1809" s="186"/>
      <c r="G1809" s="190"/>
    </row>
    <row r="1810" spans="1:7" ht="9.75" customHeight="1">
      <c r="A1810" s="186"/>
      <c r="B1810" s="191"/>
      <c r="C1810" s="187"/>
      <c r="D1810" s="188"/>
      <c r="E1810" s="189"/>
      <c r="F1810" s="186"/>
      <c r="G1810" s="190"/>
    </row>
    <row r="1811" spans="1:7" ht="9.75" customHeight="1">
      <c r="A1811" s="186"/>
      <c r="B1811" s="191"/>
      <c r="C1811" s="187"/>
      <c r="D1811" s="188"/>
      <c r="E1811" s="189"/>
      <c r="F1811" s="186"/>
      <c r="G1811" s="190"/>
    </row>
    <row r="1812" spans="1:7" ht="9.75" customHeight="1">
      <c r="A1812" s="186"/>
      <c r="B1812" s="191"/>
      <c r="C1812" s="187"/>
      <c r="D1812" s="188"/>
      <c r="E1812" s="189"/>
      <c r="F1812" s="186"/>
      <c r="G1812" s="190"/>
    </row>
    <row r="1813" spans="1:7" ht="9.75" customHeight="1">
      <c r="A1813" s="186"/>
      <c r="B1813" s="191"/>
      <c r="C1813" s="192"/>
      <c r="D1813" s="186"/>
      <c r="E1813" s="193"/>
      <c r="F1813" s="186"/>
      <c r="G1813" s="190"/>
    </row>
    <row r="1814" spans="1:7" ht="9.75" customHeight="1">
      <c r="A1814" s="186"/>
      <c r="B1814" s="191"/>
      <c r="C1814" s="192"/>
      <c r="D1814" s="186"/>
      <c r="E1814" s="193"/>
      <c r="F1814" s="186"/>
      <c r="G1814" s="190"/>
    </row>
    <row r="1815" spans="1:7" ht="9.75" customHeight="1">
      <c r="A1815" s="186"/>
      <c r="B1815" s="191"/>
      <c r="C1815" s="192"/>
      <c r="D1815" s="186"/>
      <c r="E1815" s="193"/>
      <c r="F1815" s="186"/>
      <c r="G1815" s="190"/>
    </row>
    <row r="1816" spans="1:7" ht="9.75" customHeight="1">
      <c r="A1816" s="186"/>
      <c r="B1816" s="191"/>
      <c r="C1816" s="192"/>
      <c r="D1816" s="186"/>
      <c r="E1816" s="193"/>
      <c r="F1816" s="186"/>
      <c r="G1816" s="190"/>
    </row>
    <row r="1817" spans="1:7" ht="9.75" customHeight="1">
      <c r="A1817" s="186"/>
      <c r="B1817" s="191"/>
      <c r="C1817" s="192"/>
      <c r="D1817" s="186"/>
      <c r="E1817" s="193"/>
      <c r="F1817" s="186"/>
      <c r="G1817" s="190"/>
    </row>
    <row r="1818" spans="1:7" ht="9.75" customHeight="1">
      <c r="A1818" s="186"/>
      <c r="B1818" s="191"/>
      <c r="C1818" s="194"/>
      <c r="D1818" s="188"/>
      <c r="E1818" s="189"/>
      <c r="F1818" s="186"/>
      <c r="G1818" s="190"/>
    </row>
    <row r="1819" spans="1:7" ht="9.75" customHeight="1">
      <c r="A1819" s="186"/>
      <c r="B1819" s="191"/>
      <c r="C1819" s="194"/>
      <c r="D1819" s="188"/>
      <c r="E1819" s="189"/>
      <c r="F1819" s="186"/>
      <c r="G1819" s="190"/>
    </row>
    <row r="1820" spans="1:7" ht="9.75" customHeight="1">
      <c r="A1820" s="186"/>
      <c r="B1820" s="191"/>
      <c r="C1820" s="194"/>
      <c r="D1820" s="188"/>
      <c r="E1820" s="189"/>
      <c r="F1820" s="186"/>
      <c r="G1820" s="190"/>
    </row>
    <row r="1821" spans="1:7" ht="9.75" customHeight="1">
      <c r="A1821" s="186"/>
      <c r="B1821" s="191"/>
      <c r="C1821" s="194"/>
      <c r="D1821" s="188"/>
      <c r="E1821" s="189"/>
      <c r="F1821" s="186"/>
      <c r="G1821" s="190"/>
    </row>
    <row r="1822" spans="1:7" ht="9.75" customHeight="1">
      <c r="A1822" s="186"/>
      <c r="B1822" s="191"/>
      <c r="C1822" s="194"/>
      <c r="D1822" s="188"/>
      <c r="E1822" s="189"/>
      <c r="F1822" s="186"/>
      <c r="G1822" s="190"/>
    </row>
    <row r="1823" spans="1:7" ht="9.75" customHeight="1">
      <c r="A1823" s="186"/>
      <c r="B1823" s="191"/>
      <c r="C1823" s="187"/>
      <c r="D1823" s="188"/>
      <c r="E1823" s="189"/>
      <c r="F1823" s="186"/>
      <c r="G1823" s="190"/>
    </row>
    <row r="1824" spans="1:7" ht="9.75" customHeight="1">
      <c r="A1824" s="186"/>
      <c r="B1824" s="191"/>
      <c r="C1824" s="187"/>
      <c r="D1824" s="188"/>
      <c r="E1824" s="189"/>
      <c r="F1824" s="186"/>
      <c r="G1824" s="190"/>
    </row>
    <row r="1825" spans="1:7" ht="9.75" customHeight="1">
      <c r="A1825" s="186"/>
      <c r="B1825" s="191"/>
      <c r="C1825" s="187"/>
      <c r="D1825" s="188"/>
      <c r="E1825" s="189"/>
      <c r="F1825" s="186"/>
      <c r="G1825" s="190"/>
    </row>
    <row r="1826" spans="1:7" ht="9.75" customHeight="1">
      <c r="A1826" s="186"/>
      <c r="B1826" s="191"/>
      <c r="C1826" s="187"/>
      <c r="D1826" s="188"/>
      <c r="E1826" s="189"/>
      <c r="F1826" s="186"/>
      <c r="G1826" s="190"/>
    </row>
    <row r="1827" spans="1:7" ht="7.5" customHeight="1">
      <c r="A1827" s="186"/>
      <c r="B1827" s="191"/>
      <c r="C1827" s="187"/>
      <c r="D1827" s="188"/>
      <c r="E1827" s="189"/>
      <c r="F1827" s="186"/>
      <c r="G1827" s="190"/>
    </row>
    <row r="1828" spans="1:7" ht="9.75" customHeight="1">
      <c r="A1828" s="186"/>
      <c r="B1828" s="191"/>
      <c r="C1828" s="187"/>
      <c r="D1828" s="188"/>
      <c r="E1828" s="189"/>
      <c r="F1828" s="186"/>
      <c r="G1828" s="190"/>
    </row>
    <row r="1829" spans="1:7" ht="9.75" customHeight="1">
      <c r="A1829" s="186"/>
      <c r="B1829" s="191"/>
      <c r="C1829" s="187"/>
      <c r="D1829" s="188"/>
      <c r="E1829" s="189"/>
      <c r="F1829" s="186"/>
      <c r="G1829" s="190"/>
    </row>
    <row r="1830" spans="1:7" ht="9.75" customHeight="1">
      <c r="A1830" s="186"/>
      <c r="B1830" s="191"/>
      <c r="C1830" s="187"/>
      <c r="D1830" s="188"/>
      <c r="E1830" s="189"/>
      <c r="F1830" s="186"/>
      <c r="G1830" s="190"/>
    </row>
    <row r="1831" spans="1:7" ht="9.75" customHeight="1">
      <c r="A1831" s="186"/>
      <c r="B1831" s="191"/>
      <c r="C1831" s="187"/>
      <c r="D1831" s="188"/>
      <c r="E1831" s="189"/>
      <c r="F1831" s="186"/>
      <c r="G1831" s="190"/>
    </row>
    <row r="1832" spans="1:7" ht="9.75" customHeight="1">
      <c r="A1832" s="186"/>
      <c r="B1832" s="191"/>
      <c r="C1832" s="187"/>
      <c r="D1832" s="188"/>
      <c r="E1832" s="189"/>
      <c r="F1832" s="186"/>
      <c r="G1832" s="190"/>
    </row>
    <row r="1833" spans="1:7" ht="9.75" customHeight="1">
      <c r="A1833" s="186"/>
      <c r="B1833" s="191"/>
      <c r="C1833" s="187"/>
      <c r="D1833" s="188"/>
      <c r="E1833" s="189"/>
      <c r="F1833" s="186"/>
      <c r="G1833" s="190"/>
    </row>
    <row r="1834" spans="1:7" ht="9.75" customHeight="1">
      <c r="A1834" s="186"/>
      <c r="B1834" s="191"/>
      <c r="C1834" s="187"/>
      <c r="D1834" s="188"/>
      <c r="E1834" s="189"/>
      <c r="F1834" s="186"/>
      <c r="G1834" s="190"/>
    </row>
    <row r="1835" spans="1:7" ht="9.75" customHeight="1">
      <c r="A1835" s="186"/>
      <c r="B1835" s="191"/>
      <c r="C1835" s="187"/>
      <c r="D1835" s="188"/>
      <c r="E1835" s="189"/>
      <c r="F1835" s="186"/>
      <c r="G1835" s="190"/>
    </row>
    <row r="1836" spans="1:7" ht="9.75" customHeight="1">
      <c r="A1836" s="186"/>
      <c r="B1836" s="191"/>
      <c r="C1836" s="187"/>
      <c r="D1836" s="188"/>
      <c r="E1836" s="189"/>
      <c r="F1836" s="186"/>
      <c r="G1836" s="190"/>
    </row>
    <row r="1837" spans="1:7" ht="9.75" customHeight="1">
      <c r="A1837" s="186"/>
      <c r="B1837" s="191"/>
      <c r="C1837" s="187"/>
      <c r="D1837" s="188"/>
      <c r="E1837" s="189"/>
      <c r="F1837" s="186"/>
      <c r="G1837" s="190"/>
    </row>
    <row r="1838" spans="1:7" ht="9.75" customHeight="1">
      <c r="A1838" s="186"/>
      <c r="B1838" s="191"/>
      <c r="C1838" s="187"/>
      <c r="D1838" s="188"/>
      <c r="E1838" s="189"/>
      <c r="F1838" s="186"/>
      <c r="G1838" s="190"/>
    </row>
    <row r="1839" spans="1:7" ht="9.75" customHeight="1">
      <c r="A1839" s="186"/>
      <c r="B1839" s="191"/>
      <c r="C1839" s="187"/>
      <c r="D1839" s="188"/>
      <c r="E1839" s="189"/>
      <c r="F1839" s="186"/>
      <c r="G1839" s="190"/>
    </row>
    <row r="1840" spans="1:7" ht="9.75" customHeight="1">
      <c r="A1840" s="186"/>
      <c r="B1840" s="191"/>
      <c r="C1840" s="187"/>
      <c r="D1840" s="188"/>
      <c r="E1840" s="189"/>
      <c r="F1840" s="186"/>
      <c r="G1840" s="190"/>
    </row>
    <row r="1841" spans="1:7" ht="9.75" customHeight="1">
      <c r="A1841" s="186"/>
      <c r="B1841" s="191"/>
      <c r="C1841" s="187"/>
      <c r="D1841" s="188"/>
      <c r="E1841" s="189"/>
      <c r="F1841" s="186"/>
      <c r="G1841" s="190"/>
    </row>
    <row r="1842" spans="1:7" ht="9.75" customHeight="1">
      <c r="A1842" s="186"/>
      <c r="B1842" s="191"/>
      <c r="C1842" s="187"/>
      <c r="D1842" s="188"/>
      <c r="E1842" s="189"/>
      <c r="F1842" s="186"/>
      <c r="G1842" s="190"/>
    </row>
    <row r="1843" spans="1:7" ht="9.75" customHeight="1">
      <c r="A1843" s="186"/>
      <c r="B1843" s="191"/>
      <c r="C1843" s="187"/>
      <c r="D1843" s="188"/>
      <c r="E1843" s="189"/>
      <c r="F1843" s="186"/>
      <c r="G1843" s="190"/>
    </row>
    <row r="1844" spans="1:7" ht="9.75" customHeight="1">
      <c r="A1844" s="186"/>
      <c r="B1844" s="191"/>
      <c r="C1844" s="187"/>
      <c r="D1844" s="188"/>
      <c r="E1844" s="189"/>
      <c r="F1844" s="186"/>
      <c r="G1844" s="190"/>
    </row>
    <row r="1845" spans="1:7" ht="9.75" customHeight="1">
      <c r="A1845" s="186"/>
      <c r="B1845" s="191"/>
      <c r="C1845" s="187"/>
      <c r="D1845" s="188"/>
      <c r="E1845" s="189"/>
      <c r="F1845" s="186"/>
      <c r="G1845" s="190"/>
    </row>
    <row r="1846" spans="1:7" ht="9.75" customHeight="1">
      <c r="A1846" s="186"/>
      <c r="B1846" s="191"/>
      <c r="C1846" s="187"/>
      <c r="D1846" s="188"/>
      <c r="E1846" s="189"/>
      <c r="F1846" s="186"/>
      <c r="G1846" s="190"/>
    </row>
    <row r="1847" spans="1:7" ht="9.75" customHeight="1">
      <c r="A1847" s="186"/>
      <c r="B1847" s="191"/>
      <c r="C1847" s="187"/>
      <c r="D1847" s="188"/>
      <c r="E1847" s="189"/>
      <c r="F1847" s="186"/>
      <c r="G1847" s="190"/>
    </row>
    <row r="1848" spans="1:7" ht="9.75" customHeight="1">
      <c r="A1848" s="186"/>
      <c r="B1848" s="191"/>
      <c r="C1848" s="192"/>
      <c r="D1848" s="186"/>
      <c r="E1848" s="193"/>
      <c r="F1848" s="186"/>
      <c r="G1848" s="190"/>
    </row>
    <row r="1849" spans="1:7" ht="9.75" customHeight="1">
      <c r="A1849" s="186"/>
      <c r="B1849" s="191"/>
      <c r="C1849" s="192"/>
      <c r="D1849" s="186"/>
      <c r="E1849" s="193"/>
      <c r="F1849" s="186"/>
      <c r="G1849" s="190"/>
    </row>
    <row r="1850" spans="1:7" ht="9.75" customHeight="1">
      <c r="A1850" s="186"/>
      <c r="B1850" s="191"/>
      <c r="C1850" s="192"/>
      <c r="D1850" s="186"/>
      <c r="E1850" s="193"/>
      <c r="F1850" s="186"/>
      <c r="G1850" s="190"/>
    </row>
    <row r="1851" spans="1:7" ht="9.75" customHeight="1">
      <c r="A1851" s="186"/>
      <c r="B1851" s="191"/>
      <c r="C1851" s="192"/>
      <c r="D1851" s="186"/>
      <c r="E1851" s="193"/>
      <c r="F1851" s="186"/>
      <c r="G1851" s="190"/>
    </row>
    <row r="1852" spans="1:7" ht="9.75" customHeight="1">
      <c r="A1852" s="186"/>
      <c r="B1852" s="191"/>
      <c r="C1852" s="192"/>
      <c r="D1852" s="186"/>
      <c r="E1852" s="193"/>
      <c r="F1852" s="186"/>
      <c r="G1852" s="190"/>
    </row>
    <row r="1853" spans="1:7" ht="9.75" customHeight="1">
      <c r="A1853" s="186"/>
      <c r="B1853" s="191"/>
      <c r="C1853" s="194"/>
      <c r="D1853" s="188"/>
      <c r="E1853" s="189"/>
      <c r="F1853" s="186"/>
      <c r="G1853" s="190"/>
    </row>
    <row r="1854" spans="1:7" ht="9.75" customHeight="1">
      <c r="A1854" s="186"/>
      <c r="B1854" s="191"/>
      <c r="C1854" s="194"/>
      <c r="D1854" s="188"/>
      <c r="E1854" s="189"/>
      <c r="F1854" s="186"/>
      <c r="G1854" s="190"/>
    </row>
    <row r="1855" spans="1:7" ht="9.75" customHeight="1">
      <c r="A1855" s="186"/>
      <c r="B1855" s="191"/>
      <c r="C1855" s="194"/>
      <c r="D1855" s="188"/>
      <c r="E1855" s="189"/>
      <c r="F1855" s="186"/>
      <c r="G1855" s="190"/>
    </row>
    <row r="1856" spans="1:7" ht="9.75" customHeight="1">
      <c r="A1856" s="186"/>
      <c r="B1856" s="191"/>
      <c r="C1856" s="194"/>
      <c r="D1856" s="188"/>
      <c r="E1856" s="189"/>
      <c r="F1856" s="186"/>
      <c r="G1856" s="190"/>
    </row>
    <row r="1857" spans="1:7" ht="9.75" customHeight="1">
      <c r="A1857" s="186"/>
      <c r="B1857" s="191"/>
      <c r="C1857" s="194"/>
      <c r="D1857" s="188"/>
      <c r="E1857" s="189"/>
      <c r="F1857" s="186"/>
      <c r="G1857" s="190"/>
    </row>
    <row r="1858" spans="1:7" ht="9.75" customHeight="1">
      <c r="A1858" s="186"/>
      <c r="B1858" s="191"/>
      <c r="C1858" s="187"/>
      <c r="D1858" s="188"/>
      <c r="E1858" s="189"/>
      <c r="F1858" s="186"/>
      <c r="G1858" s="190"/>
    </row>
    <row r="1859" spans="1:7" ht="9.75" customHeight="1">
      <c r="A1859" s="186"/>
      <c r="B1859" s="191"/>
      <c r="C1859" s="187"/>
      <c r="D1859" s="188"/>
      <c r="E1859" s="189"/>
      <c r="F1859" s="186"/>
      <c r="G1859" s="190"/>
    </row>
    <row r="1860" spans="1:7" ht="9.75" customHeight="1">
      <c r="A1860" s="186"/>
      <c r="B1860" s="191"/>
      <c r="C1860" s="187"/>
      <c r="D1860" s="188"/>
      <c r="E1860" s="189"/>
      <c r="F1860" s="186"/>
      <c r="G1860" s="190"/>
    </row>
    <row r="1861" spans="1:7" ht="9.75" customHeight="1">
      <c r="A1861" s="186"/>
      <c r="B1861" s="191"/>
      <c r="C1861" s="187"/>
      <c r="D1861" s="188"/>
      <c r="E1861" s="189"/>
      <c r="F1861" s="186"/>
      <c r="G1861" s="190"/>
    </row>
    <row r="1862" spans="1:7" ht="9.75" customHeight="1">
      <c r="A1862" s="186"/>
      <c r="B1862" s="191"/>
      <c r="C1862" s="187"/>
      <c r="D1862" s="188"/>
      <c r="E1862" s="189"/>
      <c r="F1862" s="186"/>
      <c r="G1862" s="190"/>
    </row>
    <row r="1863" spans="1:7" ht="9.75" customHeight="1">
      <c r="A1863" s="186"/>
      <c r="B1863" s="191"/>
      <c r="C1863" s="187"/>
      <c r="D1863" s="188"/>
      <c r="E1863" s="189"/>
      <c r="F1863" s="186"/>
      <c r="G1863" s="190"/>
    </row>
    <row r="1864" spans="1:7" ht="9.75" customHeight="1">
      <c r="A1864" s="186"/>
      <c r="B1864" s="191"/>
      <c r="C1864" s="187"/>
      <c r="D1864" s="188"/>
      <c r="E1864" s="189"/>
      <c r="F1864" s="186"/>
      <c r="G1864" s="190"/>
    </row>
    <row r="1865" spans="1:7" ht="9.75" customHeight="1">
      <c r="A1865" s="186"/>
      <c r="B1865" s="191"/>
      <c r="C1865" s="187"/>
      <c r="D1865" s="188"/>
      <c r="E1865" s="189"/>
      <c r="F1865" s="186"/>
      <c r="G1865" s="190"/>
    </row>
    <row r="1866" spans="1:7" ht="9.75" customHeight="1">
      <c r="A1866" s="186"/>
      <c r="B1866" s="191"/>
      <c r="C1866" s="187"/>
      <c r="D1866" s="188"/>
      <c r="E1866" s="189"/>
      <c r="F1866" s="186"/>
      <c r="G1866" s="190"/>
    </row>
    <row r="1867" spans="1:7" ht="9.75" customHeight="1">
      <c r="A1867" s="186"/>
      <c r="B1867" s="191"/>
      <c r="C1867" s="187"/>
      <c r="D1867" s="188"/>
      <c r="E1867" s="189"/>
      <c r="F1867" s="186"/>
      <c r="G1867" s="190"/>
    </row>
    <row r="1868" spans="1:7" ht="9.75" customHeight="1">
      <c r="A1868" s="186"/>
      <c r="B1868" s="191"/>
      <c r="C1868" s="187"/>
      <c r="D1868" s="188"/>
      <c r="E1868" s="189"/>
      <c r="F1868" s="186"/>
      <c r="G1868" s="190"/>
    </row>
    <row r="1869" spans="1:7" ht="9.75" customHeight="1">
      <c r="A1869" s="186"/>
      <c r="B1869" s="191"/>
      <c r="C1869" s="187"/>
      <c r="D1869" s="188"/>
      <c r="E1869" s="189"/>
      <c r="F1869" s="186"/>
      <c r="G1869" s="190"/>
    </row>
    <row r="1870" spans="1:7" ht="9.75" customHeight="1">
      <c r="A1870" s="186"/>
      <c r="B1870" s="191"/>
      <c r="C1870" s="187"/>
      <c r="D1870" s="188"/>
      <c r="E1870" s="189"/>
      <c r="F1870" s="186"/>
      <c r="G1870" s="190"/>
    </row>
    <row r="1871" spans="1:7" ht="9.75" customHeight="1">
      <c r="A1871" s="186"/>
      <c r="B1871" s="191"/>
      <c r="C1871" s="187"/>
      <c r="D1871" s="188"/>
      <c r="E1871" s="189"/>
      <c r="F1871" s="186"/>
      <c r="G1871" s="190"/>
    </row>
    <row r="1872" spans="1:7" ht="9.75" customHeight="1">
      <c r="A1872" s="186"/>
      <c r="B1872" s="191"/>
      <c r="C1872" s="187"/>
      <c r="D1872" s="188"/>
      <c r="E1872" s="189"/>
      <c r="F1872" s="186"/>
      <c r="G1872" s="190"/>
    </row>
    <row r="1873" spans="1:7" ht="9.75" customHeight="1">
      <c r="A1873" s="186"/>
      <c r="B1873" s="191"/>
      <c r="C1873" s="187"/>
      <c r="D1873" s="188"/>
      <c r="E1873" s="189"/>
      <c r="F1873" s="186"/>
      <c r="G1873" s="190"/>
    </row>
    <row r="1874" spans="1:7" ht="9.75" customHeight="1">
      <c r="A1874" s="186"/>
      <c r="B1874" s="191"/>
      <c r="C1874" s="187"/>
      <c r="D1874" s="188"/>
      <c r="E1874" s="189"/>
      <c r="F1874" s="186"/>
      <c r="G1874" s="190"/>
    </row>
    <row r="1875" spans="1:7" ht="9.75" customHeight="1">
      <c r="A1875" s="186"/>
      <c r="B1875" s="191"/>
      <c r="C1875" s="187"/>
      <c r="D1875" s="188"/>
      <c r="E1875" s="189"/>
      <c r="F1875" s="186"/>
      <c r="G1875" s="190"/>
    </row>
    <row r="1876" spans="1:7" ht="9.75" customHeight="1">
      <c r="A1876" s="186"/>
      <c r="B1876" s="191"/>
      <c r="C1876" s="187"/>
      <c r="D1876" s="188"/>
      <c r="E1876" s="189"/>
      <c r="F1876" s="186"/>
      <c r="G1876" s="190"/>
    </row>
    <row r="1877" spans="1:7" ht="9.75" customHeight="1">
      <c r="A1877" s="186"/>
      <c r="B1877" s="191"/>
      <c r="C1877" s="187"/>
      <c r="D1877" s="188"/>
      <c r="E1877" s="189"/>
      <c r="F1877" s="186"/>
      <c r="G1877" s="190"/>
    </row>
    <row r="1878" spans="1:7" ht="9.75" customHeight="1">
      <c r="A1878" s="186"/>
      <c r="B1878" s="191"/>
      <c r="C1878" s="187"/>
      <c r="D1878" s="188"/>
      <c r="E1878" s="189"/>
      <c r="F1878" s="186"/>
      <c r="G1878" s="190"/>
    </row>
    <row r="1879" spans="1:7" ht="9.75" customHeight="1">
      <c r="A1879" s="186"/>
      <c r="B1879" s="191"/>
      <c r="C1879" s="187"/>
      <c r="D1879" s="188"/>
      <c r="E1879" s="189"/>
      <c r="F1879" s="186"/>
      <c r="G1879" s="190"/>
    </row>
    <row r="1880" spans="1:7" ht="9.75" customHeight="1">
      <c r="A1880" s="186"/>
      <c r="B1880" s="191"/>
      <c r="C1880" s="187"/>
      <c r="D1880" s="188"/>
      <c r="E1880" s="189"/>
      <c r="F1880" s="186"/>
      <c r="G1880" s="190"/>
    </row>
    <row r="1881" spans="1:7" ht="9.75" customHeight="1">
      <c r="A1881" s="186"/>
      <c r="B1881" s="191"/>
      <c r="C1881" s="187"/>
      <c r="D1881" s="188"/>
      <c r="E1881" s="189"/>
      <c r="F1881" s="186"/>
      <c r="G1881" s="190"/>
    </row>
    <row r="1882" spans="1:7" ht="9.75" customHeight="1">
      <c r="A1882" s="186"/>
      <c r="B1882" s="191"/>
      <c r="C1882" s="187"/>
      <c r="D1882" s="188"/>
      <c r="E1882" s="189"/>
      <c r="F1882" s="186"/>
      <c r="G1882" s="190"/>
    </row>
    <row r="1883" spans="1:7" ht="9.75" customHeight="1">
      <c r="A1883" s="186"/>
      <c r="B1883" s="191"/>
      <c r="C1883" s="187"/>
      <c r="D1883" s="188"/>
      <c r="E1883" s="189"/>
      <c r="F1883" s="186"/>
      <c r="G1883" s="190"/>
    </row>
    <row r="1884" spans="1:7" ht="9.75" customHeight="1">
      <c r="A1884" s="186"/>
      <c r="B1884" s="191"/>
      <c r="C1884" s="187"/>
      <c r="D1884" s="188"/>
      <c r="E1884" s="189"/>
      <c r="F1884" s="186"/>
      <c r="G1884" s="190"/>
    </row>
    <row r="1885" spans="1:7" ht="9.75" customHeight="1">
      <c r="A1885" s="186"/>
      <c r="B1885" s="191"/>
      <c r="C1885" s="187"/>
      <c r="D1885" s="188"/>
      <c r="E1885" s="189"/>
      <c r="F1885" s="186"/>
      <c r="G1885" s="190"/>
    </row>
    <row r="1886" spans="1:7" ht="9.75" customHeight="1">
      <c r="A1886" s="186"/>
      <c r="B1886" s="191"/>
      <c r="C1886" s="187"/>
      <c r="D1886" s="188"/>
      <c r="E1886" s="189"/>
      <c r="F1886" s="186"/>
      <c r="G1886" s="190"/>
    </row>
    <row r="1887" spans="1:7" ht="9.75" customHeight="1">
      <c r="A1887" s="186"/>
      <c r="B1887" s="191"/>
      <c r="C1887" s="187"/>
      <c r="D1887" s="188"/>
      <c r="E1887" s="189"/>
      <c r="F1887" s="186"/>
      <c r="G1887" s="190"/>
    </row>
    <row r="1888" spans="1:7" ht="9.75" customHeight="1">
      <c r="A1888" s="186"/>
      <c r="B1888" s="191"/>
      <c r="C1888" s="187"/>
      <c r="D1888" s="188"/>
      <c r="E1888" s="189"/>
      <c r="F1888" s="186"/>
      <c r="G1888" s="190"/>
    </row>
    <row r="1889" spans="1:7" ht="9.75" customHeight="1">
      <c r="A1889" s="186"/>
      <c r="B1889" s="191"/>
      <c r="C1889" s="187"/>
      <c r="D1889" s="188"/>
      <c r="E1889" s="189"/>
      <c r="F1889" s="186"/>
      <c r="G1889" s="190"/>
    </row>
    <row r="1890" spans="1:7" ht="9.75" customHeight="1">
      <c r="A1890" s="186"/>
      <c r="B1890" s="191"/>
      <c r="C1890" s="187"/>
      <c r="D1890" s="188"/>
      <c r="E1890" s="189"/>
      <c r="F1890" s="186"/>
      <c r="G1890" s="190"/>
    </row>
    <row r="1891" spans="1:7" ht="9.75" customHeight="1">
      <c r="A1891" s="186"/>
      <c r="B1891" s="191"/>
      <c r="C1891" s="187"/>
      <c r="D1891" s="188"/>
      <c r="E1891" s="189"/>
      <c r="F1891" s="186"/>
      <c r="G1891" s="190"/>
    </row>
    <row r="1892" spans="1:7" ht="9.75" customHeight="1">
      <c r="A1892" s="186"/>
      <c r="B1892" s="191"/>
      <c r="C1892" s="187"/>
      <c r="D1892" s="188"/>
      <c r="E1892" s="189"/>
      <c r="F1892" s="186"/>
      <c r="G1892" s="190"/>
    </row>
    <row r="1893" spans="1:7" ht="9.75" customHeight="1">
      <c r="A1893" s="186"/>
      <c r="B1893" s="191"/>
      <c r="C1893" s="187"/>
      <c r="D1893" s="188"/>
      <c r="E1893" s="189"/>
      <c r="F1893" s="186"/>
      <c r="G1893" s="190"/>
    </row>
    <row r="1894" spans="1:7" ht="9.75" customHeight="1">
      <c r="A1894" s="186"/>
      <c r="B1894" s="191"/>
      <c r="C1894" s="187"/>
      <c r="D1894" s="188"/>
      <c r="E1894" s="189"/>
      <c r="F1894" s="186"/>
      <c r="G1894" s="190"/>
    </row>
    <row r="1895" spans="1:7" ht="9.75" customHeight="1">
      <c r="A1895" s="186"/>
      <c r="B1895" s="191"/>
      <c r="C1895" s="187"/>
      <c r="D1895" s="188"/>
      <c r="E1895" s="189"/>
      <c r="F1895" s="186"/>
      <c r="G1895" s="190"/>
    </row>
    <row r="1896" spans="1:7" ht="9.75" customHeight="1">
      <c r="A1896" s="186"/>
      <c r="B1896" s="191"/>
      <c r="C1896" s="187"/>
      <c r="D1896" s="188"/>
      <c r="E1896" s="189"/>
      <c r="F1896" s="186"/>
      <c r="G1896" s="190"/>
    </row>
    <row r="1897" spans="1:7" ht="7.5" customHeight="1">
      <c r="A1897" s="186"/>
      <c r="B1897" s="191"/>
      <c r="C1897" s="187"/>
      <c r="D1897" s="188"/>
      <c r="E1897" s="189"/>
      <c r="F1897" s="186"/>
      <c r="G1897" s="190"/>
    </row>
    <row r="1898" spans="1:7" ht="9.75" customHeight="1">
      <c r="A1898" s="186"/>
      <c r="B1898" s="191"/>
      <c r="C1898" s="187"/>
      <c r="D1898" s="188"/>
      <c r="E1898" s="189"/>
      <c r="F1898" s="186"/>
      <c r="G1898" s="190"/>
    </row>
    <row r="1899" spans="1:7" ht="9.75" customHeight="1">
      <c r="A1899" s="186"/>
      <c r="B1899" s="191"/>
      <c r="C1899" s="187"/>
      <c r="D1899" s="188"/>
      <c r="E1899" s="189"/>
      <c r="F1899" s="186"/>
      <c r="G1899" s="190"/>
    </row>
    <row r="1900" spans="1:7" ht="9.75" customHeight="1">
      <c r="A1900" s="186"/>
      <c r="B1900" s="191"/>
      <c r="C1900" s="187"/>
      <c r="D1900" s="188"/>
      <c r="E1900" s="189"/>
      <c r="F1900" s="186"/>
      <c r="G1900" s="190"/>
    </row>
    <row r="1901" spans="1:7" ht="9.75" customHeight="1">
      <c r="A1901" s="186"/>
      <c r="B1901" s="191"/>
      <c r="C1901" s="187"/>
      <c r="D1901" s="188"/>
      <c r="E1901" s="189"/>
      <c r="F1901" s="186"/>
      <c r="G1901" s="190"/>
    </row>
    <row r="1902" spans="1:7" ht="9.75" customHeight="1">
      <c r="A1902" s="186"/>
      <c r="B1902" s="191"/>
      <c r="C1902" s="187"/>
      <c r="D1902" s="188"/>
      <c r="E1902" s="189"/>
      <c r="F1902" s="186"/>
      <c r="G1902" s="190"/>
    </row>
    <row r="1903" spans="1:7" ht="9.75" customHeight="1">
      <c r="A1903" s="186"/>
      <c r="B1903" s="191"/>
      <c r="C1903" s="187"/>
      <c r="D1903" s="188"/>
      <c r="E1903" s="189"/>
      <c r="F1903" s="186"/>
      <c r="G1903" s="190"/>
    </row>
    <row r="1904" spans="1:7" ht="9.75" customHeight="1">
      <c r="A1904" s="186"/>
      <c r="B1904" s="191"/>
      <c r="C1904" s="187"/>
      <c r="D1904" s="188"/>
      <c r="E1904" s="189"/>
      <c r="F1904" s="186"/>
      <c r="G1904" s="190"/>
    </row>
    <row r="1905" spans="1:7" ht="9.75" customHeight="1">
      <c r="A1905" s="186"/>
      <c r="B1905" s="191"/>
      <c r="C1905" s="187"/>
      <c r="D1905" s="188"/>
      <c r="E1905" s="189"/>
      <c r="F1905" s="186"/>
      <c r="G1905" s="190"/>
    </row>
    <row r="1906" spans="1:7" ht="9.75" customHeight="1">
      <c r="A1906" s="186"/>
      <c r="B1906" s="191"/>
      <c r="C1906" s="187"/>
      <c r="D1906" s="188"/>
      <c r="E1906" s="189"/>
      <c r="F1906" s="186"/>
      <c r="G1906" s="190"/>
    </row>
    <row r="1907" spans="1:7" ht="9.75" customHeight="1">
      <c r="A1907" s="186"/>
      <c r="B1907" s="191"/>
      <c r="C1907" s="187"/>
      <c r="D1907" s="188"/>
      <c r="E1907" s="189"/>
      <c r="F1907" s="186"/>
      <c r="G1907" s="190"/>
    </row>
    <row r="1908" spans="1:7" ht="9.75" customHeight="1">
      <c r="A1908" s="186"/>
      <c r="B1908" s="191"/>
      <c r="C1908" s="187"/>
      <c r="D1908" s="188"/>
      <c r="E1908" s="189"/>
      <c r="F1908" s="186"/>
      <c r="G1908" s="190"/>
    </row>
    <row r="1909" spans="1:7" ht="9.75" customHeight="1">
      <c r="A1909" s="186"/>
      <c r="B1909" s="191"/>
      <c r="C1909" s="187"/>
      <c r="D1909" s="188"/>
      <c r="E1909" s="189"/>
      <c r="F1909" s="186"/>
      <c r="G1909" s="190"/>
    </row>
    <row r="1910" spans="1:7" ht="9.75" customHeight="1">
      <c r="A1910" s="186"/>
      <c r="B1910" s="191"/>
      <c r="C1910" s="187"/>
      <c r="D1910" s="188"/>
      <c r="E1910" s="189"/>
      <c r="F1910" s="186"/>
      <c r="G1910" s="190"/>
    </row>
    <row r="1911" spans="1:7" ht="9.75" customHeight="1">
      <c r="A1911" s="186"/>
      <c r="B1911" s="191"/>
      <c r="C1911" s="187"/>
      <c r="D1911" s="188"/>
      <c r="E1911" s="189"/>
      <c r="F1911" s="186"/>
      <c r="G1911" s="190"/>
    </row>
    <row r="1912" spans="1:7" ht="9.75" customHeight="1">
      <c r="A1912" s="186"/>
      <c r="B1912" s="191"/>
      <c r="C1912" s="187"/>
      <c r="D1912" s="188"/>
      <c r="E1912" s="189"/>
      <c r="F1912" s="186"/>
      <c r="G1912" s="190"/>
    </row>
    <row r="1913" spans="1:7" ht="9.75" customHeight="1">
      <c r="A1913" s="186"/>
      <c r="B1913" s="191"/>
      <c r="C1913" s="187"/>
      <c r="D1913" s="188"/>
      <c r="E1913" s="189"/>
      <c r="F1913" s="186"/>
      <c r="G1913" s="190"/>
    </row>
    <row r="1914" spans="1:7" ht="9.75" customHeight="1">
      <c r="A1914" s="186"/>
      <c r="B1914" s="191"/>
      <c r="C1914" s="187"/>
      <c r="D1914" s="188"/>
      <c r="E1914" s="189"/>
      <c r="F1914" s="186"/>
      <c r="G1914" s="190"/>
    </row>
    <row r="1915" spans="1:7" ht="9.75" customHeight="1">
      <c r="A1915" s="186"/>
      <c r="B1915" s="191"/>
      <c r="C1915" s="187"/>
      <c r="D1915" s="188"/>
      <c r="E1915" s="189"/>
      <c r="F1915" s="186"/>
      <c r="G1915" s="190"/>
    </row>
    <row r="1916" spans="1:7" ht="9.75" customHeight="1">
      <c r="A1916" s="186"/>
      <c r="B1916" s="191"/>
      <c r="C1916" s="187"/>
      <c r="D1916" s="188"/>
      <c r="E1916" s="189"/>
      <c r="F1916" s="186"/>
      <c r="G1916" s="190"/>
    </row>
    <row r="1917" spans="1:7" ht="9.75" customHeight="1">
      <c r="A1917" s="186"/>
      <c r="B1917" s="191"/>
      <c r="C1917" s="187"/>
      <c r="D1917" s="188"/>
      <c r="E1917" s="189"/>
      <c r="F1917" s="186"/>
      <c r="G1917" s="190"/>
    </row>
    <row r="1918" spans="1:7" ht="9.75" customHeight="1">
      <c r="A1918" s="186"/>
      <c r="B1918" s="191"/>
      <c r="C1918" s="187"/>
      <c r="D1918" s="188"/>
      <c r="E1918" s="189"/>
      <c r="F1918" s="186"/>
      <c r="G1918" s="190"/>
    </row>
    <row r="1919" spans="1:7" ht="9.75" customHeight="1">
      <c r="A1919" s="186"/>
      <c r="B1919" s="191"/>
      <c r="C1919" s="187"/>
      <c r="D1919" s="188"/>
      <c r="E1919" s="189"/>
      <c r="F1919" s="186"/>
      <c r="G1919" s="190"/>
    </row>
    <row r="1920" spans="1:7" ht="9.75" customHeight="1">
      <c r="A1920" s="186"/>
      <c r="B1920" s="191"/>
      <c r="C1920" s="187"/>
      <c r="D1920" s="188"/>
      <c r="E1920" s="189"/>
      <c r="F1920" s="186"/>
      <c r="G1920" s="190"/>
    </row>
    <row r="1921" spans="1:7" ht="9.75" customHeight="1">
      <c r="A1921" s="186"/>
      <c r="B1921" s="191"/>
      <c r="C1921" s="187"/>
      <c r="D1921" s="188"/>
      <c r="E1921" s="189"/>
      <c r="F1921" s="186"/>
      <c r="G1921" s="190"/>
    </row>
    <row r="1922" spans="1:7" ht="9.75" customHeight="1">
      <c r="A1922" s="186"/>
      <c r="B1922" s="191"/>
      <c r="C1922" s="187"/>
      <c r="D1922" s="188"/>
      <c r="E1922" s="189"/>
      <c r="F1922" s="186"/>
      <c r="G1922" s="190"/>
    </row>
    <row r="1923" spans="1:7" ht="9.75" customHeight="1">
      <c r="A1923" s="186"/>
      <c r="B1923" s="191"/>
      <c r="C1923" s="187"/>
      <c r="D1923" s="188"/>
      <c r="E1923" s="189"/>
      <c r="F1923" s="186"/>
      <c r="G1923" s="190"/>
    </row>
    <row r="1924" spans="1:7" ht="9.75" customHeight="1">
      <c r="A1924" s="186"/>
      <c r="B1924" s="191"/>
      <c r="C1924" s="187"/>
      <c r="D1924" s="188"/>
      <c r="E1924" s="189"/>
      <c r="F1924" s="186"/>
      <c r="G1924" s="190"/>
    </row>
    <row r="1925" spans="1:7" ht="9.75" customHeight="1">
      <c r="A1925" s="186"/>
      <c r="B1925" s="191"/>
      <c r="C1925" s="187"/>
      <c r="D1925" s="188"/>
      <c r="E1925" s="189"/>
      <c r="F1925" s="186"/>
      <c r="G1925" s="190"/>
    </row>
    <row r="1926" spans="1:7" ht="9.75" customHeight="1">
      <c r="A1926" s="186"/>
      <c r="B1926" s="191"/>
      <c r="C1926" s="187"/>
      <c r="D1926" s="188"/>
      <c r="E1926" s="189"/>
      <c r="F1926" s="186"/>
      <c r="G1926" s="190"/>
    </row>
    <row r="1927" spans="1:7" ht="9.75" customHeight="1">
      <c r="A1927" s="186"/>
      <c r="B1927" s="191"/>
      <c r="C1927" s="187"/>
      <c r="D1927" s="188"/>
      <c r="E1927" s="189"/>
      <c r="F1927" s="186"/>
      <c r="G1927" s="190"/>
    </row>
    <row r="1928" spans="1:7" ht="9.75" customHeight="1">
      <c r="A1928" s="186"/>
      <c r="B1928" s="191"/>
      <c r="C1928" s="187"/>
      <c r="D1928" s="188"/>
      <c r="E1928" s="189"/>
      <c r="F1928" s="186"/>
      <c r="G1928" s="190"/>
    </row>
    <row r="1929" spans="1:7" ht="9.75" customHeight="1">
      <c r="A1929" s="186"/>
      <c r="B1929" s="191"/>
      <c r="C1929" s="187"/>
      <c r="D1929" s="188"/>
      <c r="E1929" s="189"/>
      <c r="F1929" s="186"/>
      <c r="G1929" s="190"/>
    </row>
    <row r="1930" spans="1:7" ht="9.75" customHeight="1">
      <c r="A1930" s="186"/>
      <c r="B1930" s="191"/>
      <c r="C1930" s="187"/>
      <c r="D1930" s="188"/>
      <c r="E1930" s="189"/>
      <c r="F1930" s="186"/>
      <c r="G1930" s="190"/>
    </row>
    <row r="1931" spans="1:7" ht="9.75" customHeight="1">
      <c r="A1931" s="186"/>
      <c r="B1931" s="191"/>
      <c r="C1931" s="187"/>
      <c r="D1931" s="188"/>
      <c r="E1931" s="189"/>
      <c r="F1931" s="186"/>
      <c r="G1931" s="190"/>
    </row>
    <row r="1932" spans="1:7" ht="9.75" customHeight="1">
      <c r="A1932" s="186"/>
      <c r="B1932" s="191"/>
      <c r="C1932" s="187"/>
      <c r="D1932" s="188"/>
      <c r="E1932" s="189"/>
      <c r="F1932" s="186"/>
      <c r="G1932" s="190"/>
    </row>
    <row r="1933" spans="1:7" ht="9.75" customHeight="1">
      <c r="A1933" s="186"/>
      <c r="B1933" s="191"/>
      <c r="C1933" s="195"/>
      <c r="D1933" s="186"/>
      <c r="E1933" s="196"/>
      <c r="F1933" s="186"/>
      <c r="G1933" s="190"/>
    </row>
    <row r="1934" spans="1:7" ht="9.75" customHeight="1">
      <c r="A1934" s="186"/>
      <c r="B1934" s="191"/>
      <c r="C1934" s="195"/>
      <c r="D1934" s="186"/>
      <c r="E1934" s="196"/>
      <c r="F1934" s="186"/>
      <c r="G1934" s="190"/>
    </row>
    <row r="1935" spans="1:7" ht="9.75" customHeight="1">
      <c r="A1935" s="186"/>
      <c r="B1935" s="191"/>
      <c r="C1935" s="195"/>
      <c r="D1935" s="186"/>
      <c r="E1935" s="196"/>
      <c r="F1935" s="186"/>
      <c r="G1935" s="190"/>
    </row>
    <row r="1936" spans="1:7" ht="9.75" customHeight="1">
      <c r="A1936" s="186"/>
      <c r="B1936" s="191"/>
      <c r="C1936" s="195"/>
      <c r="D1936" s="186"/>
      <c r="E1936" s="196"/>
      <c r="F1936" s="186"/>
      <c r="G1936" s="190"/>
    </row>
    <row r="1937" spans="1:7" ht="9.75" customHeight="1">
      <c r="A1937" s="186"/>
      <c r="B1937" s="191"/>
      <c r="C1937" s="195"/>
      <c r="D1937" s="186"/>
      <c r="E1937" s="196"/>
      <c r="F1937" s="186"/>
      <c r="G1937" s="190"/>
    </row>
    <row r="1938" spans="1:7" ht="9.75" customHeight="1">
      <c r="A1938" s="186"/>
      <c r="B1938" s="191"/>
      <c r="C1938" s="195"/>
      <c r="D1938" s="186"/>
      <c r="E1938" s="199"/>
      <c r="F1938" s="186"/>
      <c r="G1938" s="190"/>
    </row>
    <row r="1939" spans="1:7" ht="9.75" customHeight="1">
      <c r="A1939" s="186"/>
      <c r="B1939" s="191"/>
      <c r="C1939" s="195"/>
      <c r="D1939" s="186"/>
      <c r="E1939" s="199"/>
      <c r="F1939" s="186"/>
      <c r="G1939" s="190"/>
    </row>
    <row r="1940" spans="1:7" ht="9.75" customHeight="1">
      <c r="A1940" s="186"/>
      <c r="B1940" s="191"/>
      <c r="C1940" s="195"/>
      <c r="D1940" s="186"/>
      <c r="E1940" s="199"/>
      <c r="F1940" s="186"/>
      <c r="G1940" s="190"/>
    </row>
    <row r="1941" spans="1:7" ht="9.75" customHeight="1">
      <c r="A1941" s="186"/>
      <c r="B1941" s="191"/>
      <c r="C1941" s="195"/>
      <c r="D1941" s="186"/>
      <c r="E1941" s="199"/>
      <c r="F1941" s="186"/>
      <c r="G1941" s="190"/>
    </row>
    <row r="1942" spans="1:7" ht="9.75" customHeight="1">
      <c r="A1942" s="186"/>
      <c r="B1942" s="191"/>
      <c r="C1942" s="195"/>
      <c r="D1942" s="186"/>
      <c r="E1942" s="199"/>
      <c r="F1942" s="186"/>
      <c r="G1942" s="190"/>
    </row>
    <row r="1943" spans="1:7" ht="9.75" customHeight="1">
      <c r="A1943" s="186"/>
      <c r="B1943" s="191"/>
      <c r="C1943" s="187"/>
      <c r="D1943" s="188"/>
      <c r="E1943" s="189"/>
      <c r="F1943" s="186"/>
      <c r="G1943" s="190"/>
    </row>
    <row r="1944" spans="1:7" ht="9.75" customHeight="1">
      <c r="A1944" s="186"/>
      <c r="B1944" s="191"/>
      <c r="C1944" s="187"/>
      <c r="D1944" s="188"/>
      <c r="E1944" s="189"/>
      <c r="F1944" s="186"/>
      <c r="G1944" s="190"/>
    </row>
    <row r="1945" spans="1:7" ht="9.75" customHeight="1">
      <c r="A1945" s="186"/>
      <c r="B1945" s="191"/>
      <c r="C1945" s="187"/>
      <c r="D1945" s="188"/>
      <c r="E1945" s="189"/>
      <c r="F1945" s="186"/>
      <c r="G1945" s="190"/>
    </row>
    <row r="1946" spans="1:7" ht="9.75" customHeight="1">
      <c r="A1946" s="186"/>
      <c r="B1946" s="191"/>
      <c r="C1946" s="187"/>
      <c r="D1946" s="188"/>
      <c r="E1946" s="189"/>
      <c r="F1946" s="186"/>
      <c r="G1946" s="190"/>
    </row>
    <row r="1947" spans="1:7" ht="9.75" customHeight="1">
      <c r="A1947" s="186"/>
      <c r="B1947" s="191"/>
      <c r="C1947" s="187"/>
      <c r="D1947" s="188"/>
      <c r="E1947" s="189"/>
      <c r="F1947" s="186"/>
      <c r="G1947" s="190"/>
    </row>
    <row r="1948" spans="1:7" ht="9.75" customHeight="1">
      <c r="A1948" s="186"/>
      <c r="B1948" s="191"/>
      <c r="C1948" s="187"/>
      <c r="D1948" s="188"/>
      <c r="E1948" s="189"/>
      <c r="F1948" s="186"/>
      <c r="G1948" s="190"/>
    </row>
    <row r="1949" spans="1:7" ht="9.75" customHeight="1">
      <c r="A1949" s="186"/>
      <c r="B1949" s="191"/>
      <c r="C1949" s="187"/>
      <c r="D1949" s="188"/>
      <c r="E1949" s="189"/>
      <c r="F1949" s="186"/>
      <c r="G1949" s="190"/>
    </row>
    <row r="1950" spans="1:7" ht="9.75" customHeight="1">
      <c r="A1950" s="186"/>
      <c r="B1950" s="191"/>
      <c r="C1950" s="187"/>
      <c r="D1950" s="188"/>
      <c r="E1950" s="189"/>
      <c r="F1950" s="186"/>
      <c r="G1950" s="190"/>
    </row>
    <row r="1951" spans="1:7" ht="9.75" customHeight="1">
      <c r="A1951" s="186"/>
      <c r="B1951" s="191"/>
      <c r="C1951" s="187"/>
      <c r="D1951" s="188"/>
      <c r="E1951" s="189"/>
      <c r="F1951" s="186"/>
      <c r="G1951" s="190"/>
    </row>
    <row r="1952" spans="1:7" ht="9.75" customHeight="1">
      <c r="A1952" s="186"/>
      <c r="B1952" s="191"/>
      <c r="C1952" s="187"/>
      <c r="D1952" s="188"/>
      <c r="E1952" s="189"/>
      <c r="F1952" s="186"/>
      <c r="G1952" s="190"/>
    </row>
    <row r="1953" spans="1:7" ht="9.75" customHeight="1">
      <c r="A1953" s="186"/>
      <c r="B1953" s="191"/>
      <c r="C1953" s="187"/>
      <c r="D1953" s="188"/>
      <c r="E1953" s="189"/>
      <c r="F1953" s="186"/>
      <c r="G1953" s="190"/>
    </row>
    <row r="1954" spans="1:7" ht="9.75" customHeight="1">
      <c r="A1954" s="186"/>
      <c r="B1954" s="191"/>
      <c r="C1954" s="187"/>
      <c r="D1954" s="188"/>
      <c r="E1954" s="189"/>
      <c r="F1954" s="186"/>
      <c r="G1954" s="190"/>
    </row>
    <row r="1955" spans="1:7" ht="9.75" customHeight="1">
      <c r="A1955" s="186"/>
      <c r="B1955" s="191"/>
      <c r="C1955" s="187"/>
      <c r="D1955" s="188"/>
      <c r="E1955" s="189"/>
      <c r="F1955" s="186"/>
      <c r="G1955" s="190"/>
    </row>
    <row r="1956" spans="1:7" ht="9.75" customHeight="1">
      <c r="A1956" s="186"/>
      <c r="B1956" s="191"/>
      <c r="C1956" s="187"/>
      <c r="D1956" s="188"/>
      <c r="E1956" s="189"/>
      <c r="F1956" s="186"/>
      <c r="G1956" s="190"/>
    </row>
    <row r="1957" spans="1:7" ht="9.75" customHeight="1">
      <c r="A1957" s="186"/>
      <c r="B1957" s="191"/>
      <c r="C1957" s="187"/>
      <c r="D1957" s="188"/>
      <c r="E1957" s="189"/>
      <c r="F1957" s="186"/>
      <c r="G1957" s="190"/>
    </row>
    <row r="1958" spans="1:7" ht="9.75" customHeight="1">
      <c r="A1958" s="186"/>
      <c r="B1958" s="191"/>
      <c r="C1958" s="187"/>
      <c r="D1958" s="188"/>
      <c r="E1958" s="189"/>
      <c r="F1958" s="186"/>
      <c r="G1958" s="190"/>
    </row>
    <row r="1959" spans="1:7" ht="9.75" customHeight="1">
      <c r="A1959" s="186"/>
      <c r="B1959" s="191"/>
      <c r="C1959" s="187"/>
      <c r="D1959" s="188"/>
      <c r="E1959" s="189"/>
      <c r="F1959" s="186"/>
      <c r="G1959" s="190"/>
    </row>
    <row r="1960" spans="1:7" ht="9.75" customHeight="1">
      <c r="A1960" s="186"/>
      <c r="B1960" s="191"/>
      <c r="C1960" s="187"/>
      <c r="D1960" s="188"/>
      <c r="E1960" s="189"/>
      <c r="F1960" s="186"/>
      <c r="G1960" s="190"/>
    </row>
    <row r="1961" spans="1:7" ht="9.75" customHeight="1">
      <c r="A1961" s="186"/>
      <c r="B1961" s="191"/>
      <c r="C1961" s="187"/>
      <c r="D1961" s="188"/>
      <c r="E1961" s="189"/>
      <c r="F1961" s="186"/>
      <c r="G1961" s="190"/>
    </row>
    <row r="1962" spans="1:7" ht="9.75" customHeight="1">
      <c r="A1962" s="186"/>
      <c r="B1962" s="191"/>
      <c r="C1962" s="187"/>
      <c r="D1962" s="188"/>
      <c r="E1962" s="189"/>
      <c r="F1962" s="186"/>
      <c r="G1962" s="190"/>
    </row>
    <row r="1963" spans="1:7" ht="9.75" customHeight="1">
      <c r="A1963" s="186"/>
      <c r="B1963" s="191"/>
      <c r="C1963" s="187"/>
      <c r="D1963" s="188"/>
      <c r="E1963" s="189"/>
      <c r="F1963" s="186"/>
      <c r="G1963" s="190"/>
    </row>
    <row r="1964" spans="1:7" ht="9.75" customHeight="1">
      <c r="A1964" s="186"/>
      <c r="B1964" s="191"/>
      <c r="C1964" s="187"/>
      <c r="D1964" s="188"/>
      <c r="E1964" s="189"/>
      <c r="F1964" s="186"/>
      <c r="G1964" s="190"/>
    </row>
    <row r="1965" spans="1:7" ht="9.75" customHeight="1">
      <c r="A1965" s="186"/>
      <c r="B1965" s="191"/>
      <c r="C1965" s="187"/>
      <c r="D1965" s="188"/>
      <c r="E1965" s="189"/>
      <c r="F1965" s="186"/>
      <c r="G1965" s="190"/>
    </row>
    <row r="1966" spans="1:7" ht="9.75" customHeight="1">
      <c r="A1966" s="186"/>
      <c r="B1966" s="191"/>
      <c r="C1966" s="187"/>
      <c r="D1966" s="188"/>
      <c r="E1966" s="189"/>
      <c r="F1966" s="186"/>
      <c r="G1966" s="190"/>
    </row>
    <row r="1967" spans="1:7" ht="9.75" customHeight="1">
      <c r="A1967" s="186"/>
      <c r="B1967" s="191"/>
      <c r="C1967" s="187"/>
      <c r="D1967" s="188"/>
      <c r="E1967" s="189"/>
      <c r="F1967" s="186"/>
      <c r="G1967" s="190"/>
    </row>
    <row r="1968" spans="1:7" ht="9.75" customHeight="1">
      <c r="A1968" s="186"/>
      <c r="B1968" s="191"/>
      <c r="C1968" s="187"/>
      <c r="D1968" s="188"/>
      <c r="E1968" s="189"/>
      <c r="F1968" s="186"/>
      <c r="G1968" s="190"/>
    </row>
    <row r="1969" spans="1:7" ht="9.75" customHeight="1">
      <c r="A1969" s="186"/>
      <c r="B1969" s="191"/>
      <c r="C1969" s="187"/>
      <c r="D1969" s="188"/>
      <c r="E1969" s="189"/>
      <c r="F1969" s="186"/>
      <c r="G1969" s="190"/>
    </row>
    <row r="1970" spans="1:7" ht="9.75" customHeight="1">
      <c r="A1970" s="186"/>
      <c r="B1970" s="191"/>
      <c r="C1970" s="187"/>
      <c r="D1970" s="188"/>
      <c r="E1970" s="189"/>
      <c r="F1970" s="186"/>
      <c r="G1970" s="190"/>
    </row>
    <row r="1971" spans="1:7" ht="9.75" customHeight="1">
      <c r="A1971" s="186"/>
      <c r="B1971" s="191"/>
      <c r="C1971" s="187"/>
      <c r="D1971" s="188"/>
      <c r="E1971" s="189"/>
      <c r="F1971" s="186"/>
      <c r="G1971" s="190"/>
    </row>
    <row r="1972" spans="1:7" ht="9.75" customHeight="1">
      <c r="A1972" s="186"/>
      <c r="B1972" s="191"/>
      <c r="C1972" s="187"/>
      <c r="D1972" s="188"/>
      <c r="E1972" s="189"/>
      <c r="F1972" s="186"/>
      <c r="G1972" s="190"/>
    </row>
    <row r="1973" spans="1:7" ht="9.75" customHeight="1">
      <c r="A1973" s="186"/>
      <c r="B1973" s="191"/>
      <c r="C1973" s="187"/>
      <c r="D1973" s="188"/>
      <c r="E1973" s="189"/>
      <c r="F1973" s="186"/>
      <c r="G1973" s="190"/>
    </row>
    <row r="1974" spans="1:7" ht="9.75" customHeight="1">
      <c r="A1974" s="186"/>
      <c r="B1974" s="191"/>
      <c r="C1974" s="187"/>
      <c r="D1974" s="188"/>
      <c r="E1974" s="189"/>
      <c r="F1974" s="186"/>
      <c r="G1974" s="190"/>
    </row>
    <row r="1975" spans="1:7" ht="9.75" customHeight="1">
      <c r="A1975" s="186"/>
      <c r="B1975" s="191"/>
      <c r="C1975" s="187"/>
      <c r="D1975" s="188"/>
      <c r="E1975" s="189"/>
      <c r="F1975" s="186"/>
      <c r="G1975" s="190"/>
    </row>
    <row r="1976" spans="1:7" ht="9.75" customHeight="1">
      <c r="A1976" s="186"/>
      <c r="B1976" s="191"/>
      <c r="C1976" s="187"/>
      <c r="D1976" s="188"/>
      <c r="E1976" s="189"/>
      <c r="F1976" s="186"/>
      <c r="G1976" s="190"/>
    </row>
    <row r="1977" spans="1:7" ht="8.25" customHeight="1">
      <c r="A1977" s="186"/>
      <c r="B1977" s="191"/>
      <c r="C1977" s="187"/>
      <c r="D1977" s="188"/>
      <c r="E1977" s="189"/>
      <c r="F1977" s="186"/>
      <c r="G1977" s="190"/>
    </row>
    <row r="1978" spans="1:7" ht="9.75" customHeight="1">
      <c r="A1978" s="186"/>
      <c r="B1978" s="191"/>
      <c r="C1978" s="187"/>
      <c r="D1978" s="188"/>
      <c r="E1978" s="189"/>
      <c r="F1978" s="186"/>
      <c r="G1978" s="190"/>
    </row>
    <row r="1979" spans="1:7" ht="9.75" customHeight="1">
      <c r="A1979" s="186"/>
      <c r="B1979" s="191"/>
      <c r="C1979" s="187"/>
      <c r="D1979" s="188"/>
      <c r="E1979" s="189"/>
      <c r="F1979" s="186"/>
      <c r="G1979" s="190"/>
    </row>
    <row r="1980" spans="1:7" ht="9.75" customHeight="1">
      <c r="A1980" s="186"/>
      <c r="B1980" s="191"/>
      <c r="C1980" s="187"/>
      <c r="D1980" s="188"/>
      <c r="E1980" s="189"/>
      <c r="F1980" s="186"/>
      <c r="G1980" s="190"/>
    </row>
    <row r="1981" spans="1:7" ht="9.75" customHeight="1">
      <c r="A1981" s="186"/>
      <c r="B1981" s="191"/>
      <c r="C1981" s="187"/>
      <c r="D1981" s="188"/>
      <c r="E1981" s="189"/>
      <c r="F1981" s="186"/>
      <c r="G1981" s="190"/>
    </row>
    <row r="1982" spans="1:7" ht="6.75" customHeight="1">
      <c r="A1982" s="186"/>
      <c r="B1982" s="191"/>
      <c r="C1982" s="187"/>
      <c r="D1982" s="188"/>
      <c r="E1982" s="189"/>
      <c r="F1982" s="186"/>
      <c r="G1982" s="190"/>
    </row>
    <row r="1983" spans="1:7" ht="9.75" customHeight="1">
      <c r="A1983" s="186"/>
      <c r="B1983" s="191"/>
      <c r="C1983" s="187"/>
      <c r="D1983" s="188"/>
      <c r="E1983" s="198"/>
      <c r="F1983" s="186"/>
      <c r="G1983" s="190"/>
    </row>
    <row r="1984" spans="1:7" ht="9.75" customHeight="1">
      <c r="A1984" s="186"/>
      <c r="B1984" s="191"/>
      <c r="C1984" s="187"/>
      <c r="D1984" s="188"/>
      <c r="E1984" s="198"/>
      <c r="F1984" s="186"/>
      <c r="G1984" s="190"/>
    </row>
    <row r="1985" spans="1:7" ht="9.75" customHeight="1">
      <c r="A1985" s="186"/>
      <c r="B1985" s="191"/>
      <c r="C1985" s="187"/>
      <c r="D1985" s="188"/>
      <c r="E1985" s="198"/>
      <c r="F1985" s="186"/>
      <c r="G1985" s="190"/>
    </row>
    <row r="1986" spans="1:7" ht="9.75" customHeight="1">
      <c r="A1986" s="186"/>
      <c r="B1986" s="191"/>
      <c r="C1986" s="187"/>
      <c r="D1986" s="188"/>
      <c r="E1986" s="198"/>
      <c r="F1986" s="186"/>
      <c r="G1986" s="190"/>
    </row>
    <row r="1987" spans="1:7" ht="9.75" customHeight="1">
      <c r="A1987" s="186"/>
      <c r="B1987" s="191"/>
      <c r="C1987" s="187"/>
      <c r="D1987" s="188"/>
      <c r="E1987" s="198"/>
      <c r="F1987" s="186"/>
      <c r="G1987" s="190"/>
    </row>
    <row r="1988" spans="1:7" ht="9.75" customHeight="1">
      <c r="A1988" s="186"/>
      <c r="B1988" s="191"/>
      <c r="C1988" s="187"/>
      <c r="D1988" s="188"/>
      <c r="E1988" s="189"/>
      <c r="F1988" s="186"/>
      <c r="G1988" s="190"/>
    </row>
    <row r="1989" spans="1:7" ht="9.75" customHeight="1">
      <c r="A1989" s="186"/>
      <c r="B1989" s="191"/>
      <c r="C1989" s="187"/>
      <c r="D1989" s="188"/>
      <c r="E1989" s="189"/>
      <c r="F1989" s="186"/>
      <c r="G1989" s="190"/>
    </row>
    <row r="1990" spans="1:7" ht="9.75" customHeight="1">
      <c r="A1990" s="186"/>
      <c r="B1990" s="191"/>
      <c r="C1990" s="187"/>
      <c r="D1990" s="188"/>
      <c r="E1990" s="189"/>
      <c r="F1990" s="186"/>
      <c r="G1990" s="190"/>
    </row>
    <row r="1991" spans="1:7" ht="9.75" customHeight="1">
      <c r="A1991" s="186"/>
      <c r="B1991" s="191"/>
      <c r="C1991" s="187"/>
      <c r="D1991" s="188"/>
      <c r="E1991" s="189"/>
      <c r="F1991" s="186"/>
      <c r="G1991" s="190"/>
    </row>
    <row r="1992" spans="1:7" ht="9.75" customHeight="1">
      <c r="A1992" s="186"/>
      <c r="B1992" s="191"/>
      <c r="C1992" s="187"/>
      <c r="D1992" s="188"/>
      <c r="E1992" s="189"/>
      <c r="F1992" s="186"/>
      <c r="G1992" s="190"/>
    </row>
    <row r="1993" spans="1:7" ht="9.75" customHeight="1">
      <c r="A1993" s="186"/>
      <c r="B1993" s="191"/>
      <c r="C1993" s="195"/>
      <c r="D1993" s="186"/>
      <c r="E1993" s="196"/>
      <c r="F1993" s="186"/>
      <c r="G1993" s="190"/>
    </row>
    <row r="1994" spans="1:7" ht="9.75" customHeight="1">
      <c r="A1994" s="186"/>
      <c r="B1994" s="191"/>
      <c r="C1994" s="195"/>
      <c r="D1994" s="186"/>
      <c r="E1994" s="196"/>
      <c r="F1994" s="186"/>
      <c r="G1994" s="190"/>
    </row>
    <row r="1995" spans="1:7" ht="9.75" customHeight="1">
      <c r="A1995" s="186"/>
      <c r="B1995" s="191"/>
      <c r="C1995" s="195"/>
      <c r="D1995" s="186"/>
      <c r="E1995" s="196"/>
      <c r="F1995" s="186"/>
      <c r="G1995" s="190"/>
    </row>
    <row r="1996" spans="1:7" ht="9.75" customHeight="1">
      <c r="A1996" s="186"/>
      <c r="B1996" s="191"/>
      <c r="C1996" s="195"/>
      <c r="D1996" s="186"/>
      <c r="E1996" s="196"/>
      <c r="F1996" s="186"/>
      <c r="G1996" s="190"/>
    </row>
    <row r="1997" spans="1:7" ht="9.75" customHeight="1">
      <c r="A1997" s="186"/>
      <c r="B1997" s="191"/>
      <c r="C1997" s="195"/>
      <c r="D1997" s="186"/>
      <c r="E1997" s="196"/>
      <c r="F1997" s="186"/>
      <c r="G1997" s="190"/>
    </row>
    <row r="1998" spans="1:7" ht="9.75" customHeight="1">
      <c r="A1998" s="186"/>
      <c r="B1998" s="191"/>
      <c r="C1998" s="187"/>
      <c r="D1998" s="188"/>
      <c r="E1998" s="189"/>
      <c r="F1998" s="186"/>
      <c r="G1998" s="190"/>
    </row>
    <row r="1999" spans="1:7" ht="9.75" customHeight="1">
      <c r="A1999" s="186"/>
      <c r="B1999" s="191"/>
      <c r="C1999" s="187"/>
      <c r="D1999" s="188"/>
      <c r="E1999" s="189"/>
      <c r="F1999" s="186"/>
      <c r="G1999" s="190"/>
    </row>
    <row r="2000" spans="1:7" ht="9.75" customHeight="1">
      <c r="A2000" s="186"/>
      <c r="B2000" s="191"/>
      <c r="C2000" s="187"/>
      <c r="D2000" s="188"/>
      <c r="E2000" s="189"/>
      <c r="F2000" s="186"/>
      <c r="G2000" s="190"/>
    </row>
    <row r="2001" spans="1:7" ht="9.75" customHeight="1">
      <c r="A2001" s="186"/>
      <c r="B2001" s="191"/>
      <c r="C2001" s="187"/>
      <c r="D2001" s="188"/>
      <c r="E2001" s="189"/>
      <c r="F2001" s="186"/>
      <c r="G2001" s="190"/>
    </row>
    <row r="2002" spans="1:7" ht="9.75" customHeight="1">
      <c r="A2002" s="186"/>
      <c r="B2002" s="191"/>
      <c r="C2002" s="187"/>
      <c r="D2002" s="188"/>
      <c r="E2002" s="189"/>
      <c r="F2002" s="186"/>
      <c r="G2002" s="190"/>
    </row>
    <row r="2003" spans="1:7" ht="9.75" customHeight="1">
      <c r="A2003" s="186"/>
      <c r="B2003" s="191"/>
      <c r="C2003" s="197"/>
      <c r="D2003" s="186"/>
      <c r="E2003" s="196"/>
      <c r="F2003" s="186"/>
      <c r="G2003" s="190"/>
    </row>
    <row r="2004" spans="1:7" ht="9.75" customHeight="1">
      <c r="A2004" s="186"/>
      <c r="B2004" s="191"/>
      <c r="C2004" s="197"/>
      <c r="D2004" s="186"/>
      <c r="E2004" s="196"/>
      <c r="F2004" s="186"/>
      <c r="G2004" s="190"/>
    </row>
    <row r="2005" spans="1:7" ht="9.75" customHeight="1">
      <c r="A2005" s="186"/>
      <c r="B2005" s="191"/>
      <c r="C2005" s="197"/>
      <c r="D2005" s="186"/>
      <c r="E2005" s="196"/>
      <c r="F2005" s="186"/>
      <c r="G2005" s="190"/>
    </row>
    <row r="2006" spans="1:7" ht="9.75" customHeight="1">
      <c r="A2006" s="186"/>
      <c r="B2006" s="191"/>
      <c r="C2006" s="197"/>
      <c r="D2006" s="186"/>
      <c r="E2006" s="196"/>
      <c r="F2006" s="186"/>
      <c r="G2006" s="190"/>
    </row>
    <row r="2007" spans="1:7" ht="9.75" customHeight="1">
      <c r="A2007" s="186"/>
      <c r="B2007" s="191"/>
      <c r="C2007" s="197"/>
      <c r="D2007" s="186"/>
      <c r="E2007" s="196"/>
      <c r="F2007" s="186"/>
      <c r="G2007" s="190"/>
    </row>
    <row r="2008" spans="1:7" ht="9.75" customHeight="1">
      <c r="A2008" s="186"/>
      <c r="B2008" s="191"/>
      <c r="C2008" s="187"/>
      <c r="D2008" s="188"/>
      <c r="E2008" s="189"/>
      <c r="F2008" s="186"/>
      <c r="G2008" s="190"/>
    </row>
    <row r="2009" spans="1:7" ht="9.75" customHeight="1">
      <c r="A2009" s="186"/>
      <c r="B2009" s="191"/>
      <c r="C2009" s="187"/>
      <c r="D2009" s="188"/>
      <c r="E2009" s="189"/>
      <c r="F2009" s="186"/>
      <c r="G2009" s="190"/>
    </row>
    <row r="2010" spans="1:7" ht="9.75" customHeight="1">
      <c r="A2010" s="186"/>
      <c r="B2010" s="191"/>
      <c r="C2010" s="187"/>
      <c r="D2010" s="188"/>
      <c r="E2010" s="189"/>
      <c r="F2010" s="186"/>
      <c r="G2010" s="190"/>
    </row>
    <row r="2011" spans="1:7" ht="9.75" customHeight="1">
      <c r="A2011" s="186"/>
      <c r="B2011" s="191"/>
      <c r="C2011" s="187"/>
      <c r="D2011" s="188"/>
      <c r="E2011" s="189"/>
      <c r="F2011" s="186"/>
      <c r="G2011" s="190"/>
    </row>
    <row r="2012" spans="1:7" ht="9.75" customHeight="1">
      <c r="A2012" s="186"/>
      <c r="B2012" s="191"/>
      <c r="C2012" s="187"/>
      <c r="D2012" s="188"/>
      <c r="E2012" s="189"/>
      <c r="F2012" s="186"/>
      <c r="G2012" s="190"/>
    </row>
    <row r="2013" spans="1:7" ht="9.75" customHeight="1">
      <c r="A2013" s="186"/>
      <c r="B2013" s="191"/>
      <c r="C2013" s="187"/>
      <c r="D2013" s="188"/>
      <c r="E2013" s="189"/>
      <c r="F2013" s="186"/>
      <c r="G2013" s="190"/>
    </row>
    <row r="2014" spans="1:7" ht="9.75" customHeight="1">
      <c r="A2014" s="186"/>
      <c r="B2014" s="191"/>
      <c r="C2014" s="187"/>
      <c r="D2014" s="188"/>
      <c r="E2014" s="189"/>
      <c r="F2014" s="186"/>
      <c r="G2014" s="190"/>
    </row>
    <row r="2015" spans="1:7" ht="9.75" customHeight="1">
      <c r="A2015" s="186"/>
      <c r="B2015" s="191"/>
      <c r="C2015" s="187"/>
      <c r="D2015" s="188"/>
      <c r="E2015" s="189"/>
      <c r="F2015" s="186"/>
      <c r="G2015" s="190"/>
    </row>
    <row r="2016" spans="1:7" ht="9.75" customHeight="1">
      <c r="A2016" s="186"/>
      <c r="B2016" s="191"/>
      <c r="C2016" s="187"/>
      <c r="D2016" s="188"/>
      <c r="E2016" s="189"/>
      <c r="F2016" s="186"/>
      <c r="G2016" s="190"/>
    </row>
    <row r="2017" spans="1:7" ht="9.75" customHeight="1">
      <c r="A2017" s="186"/>
      <c r="B2017" s="191"/>
      <c r="C2017" s="187"/>
      <c r="D2017" s="188"/>
      <c r="E2017" s="189"/>
      <c r="F2017" s="186"/>
      <c r="G2017" s="190"/>
    </row>
    <row r="2018" spans="1:7" ht="9.75" customHeight="1">
      <c r="A2018" s="186"/>
      <c r="B2018" s="191"/>
      <c r="C2018" s="187"/>
      <c r="D2018" s="188"/>
      <c r="E2018" s="189"/>
      <c r="F2018" s="186"/>
      <c r="G2018" s="190"/>
    </row>
    <row r="2019" spans="1:7" ht="9.75" customHeight="1">
      <c r="A2019" s="186"/>
      <c r="B2019" s="191"/>
      <c r="C2019" s="187"/>
      <c r="D2019" s="188"/>
      <c r="E2019" s="189"/>
      <c r="F2019" s="186"/>
      <c r="G2019" s="190"/>
    </row>
    <row r="2020" spans="1:7" ht="9.75" customHeight="1">
      <c r="A2020" s="186"/>
      <c r="B2020" s="191"/>
      <c r="C2020" s="187"/>
      <c r="D2020" s="188"/>
      <c r="E2020" s="189"/>
      <c r="F2020" s="186"/>
      <c r="G2020" s="190"/>
    </row>
    <row r="2021" spans="1:7" ht="9.75" customHeight="1">
      <c r="A2021" s="186"/>
      <c r="B2021" s="191"/>
      <c r="C2021" s="187"/>
      <c r="D2021" s="188"/>
      <c r="E2021" s="189"/>
      <c r="F2021" s="186"/>
      <c r="G2021" s="190"/>
    </row>
    <row r="2022" spans="1:7" ht="9.75" customHeight="1">
      <c r="A2022" s="186"/>
      <c r="B2022" s="191"/>
      <c r="C2022" s="187"/>
      <c r="D2022" s="188"/>
      <c r="E2022" s="189"/>
      <c r="F2022" s="186"/>
      <c r="G2022" s="190"/>
    </row>
    <row r="2023" spans="1:7" ht="9.75" customHeight="1">
      <c r="A2023" s="186"/>
      <c r="B2023" s="191"/>
      <c r="C2023" s="187"/>
      <c r="D2023" s="188"/>
      <c r="E2023" s="189"/>
      <c r="F2023" s="186"/>
      <c r="G2023" s="190"/>
    </row>
    <row r="2024" spans="1:7" ht="9.75" customHeight="1">
      <c r="A2024" s="186"/>
      <c r="B2024" s="191"/>
      <c r="C2024" s="187"/>
      <c r="D2024" s="188"/>
      <c r="E2024" s="189"/>
      <c r="F2024" s="186"/>
      <c r="G2024" s="190"/>
    </row>
    <row r="2025" spans="1:7" ht="9.75" customHeight="1">
      <c r="A2025" s="186"/>
      <c r="B2025" s="191"/>
      <c r="C2025" s="187"/>
      <c r="D2025" s="188"/>
      <c r="E2025" s="189"/>
      <c r="F2025" s="186"/>
      <c r="G2025" s="190"/>
    </row>
    <row r="2026" spans="1:7" ht="9.75" customHeight="1">
      <c r="A2026" s="186"/>
      <c r="B2026" s="191"/>
      <c r="C2026" s="187"/>
      <c r="D2026" s="188"/>
      <c r="E2026" s="189"/>
      <c r="F2026" s="186"/>
      <c r="G2026" s="190"/>
    </row>
    <row r="2027" spans="1:7" ht="9.75" customHeight="1">
      <c r="A2027" s="186"/>
      <c r="B2027" s="191"/>
      <c r="C2027" s="187"/>
      <c r="D2027" s="188"/>
      <c r="E2027" s="189"/>
      <c r="F2027" s="186"/>
      <c r="G2027" s="190"/>
    </row>
    <row r="2028" spans="1:7" ht="9.75" customHeight="1">
      <c r="A2028" s="186"/>
      <c r="B2028" s="191"/>
      <c r="C2028" s="187"/>
      <c r="D2028" s="188"/>
      <c r="E2028" s="189"/>
      <c r="F2028" s="186"/>
      <c r="G2028" s="190"/>
    </row>
    <row r="2029" spans="1:7" ht="9.75" customHeight="1">
      <c r="A2029" s="186"/>
      <c r="B2029" s="191"/>
      <c r="C2029" s="187"/>
      <c r="D2029" s="188"/>
      <c r="E2029" s="189"/>
      <c r="F2029" s="186"/>
      <c r="G2029" s="190"/>
    </row>
    <row r="2030" spans="1:7" ht="9.75" customHeight="1">
      <c r="A2030" s="186"/>
      <c r="B2030" s="191"/>
      <c r="C2030" s="187"/>
      <c r="D2030" s="188"/>
      <c r="E2030" s="189"/>
      <c r="F2030" s="186"/>
      <c r="G2030" s="190"/>
    </row>
    <row r="2031" spans="1:7" ht="9.75" customHeight="1">
      <c r="A2031" s="186"/>
      <c r="B2031" s="191"/>
      <c r="C2031" s="187"/>
      <c r="D2031" s="188"/>
      <c r="E2031" s="189"/>
      <c r="F2031" s="186"/>
      <c r="G2031" s="190"/>
    </row>
    <row r="2032" spans="1:7" ht="9.75" customHeight="1">
      <c r="A2032" s="186"/>
      <c r="B2032" s="191"/>
      <c r="C2032" s="187"/>
      <c r="D2032" s="188"/>
      <c r="E2032" s="189"/>
      <c r="F2032" s="186"/>
      <c r="G2032" s="190"/>
    </row>
    <row r="2033" spans="1:7" ht="9.75" customHeight="1">
      <c r="A2033" s="186"/>
      <c r="B2033" s="191"/>
      <c r="C2033" s="187"/>
      <c r="D2033" s="188"/>
      <c r="E2033" s="189"/>
      <c r="F2033" s="186"/>
      <c r="G2033" s="190"/>
    </row>
    <row r="2034" spans="1:7" ht="9.75" customHeight="1">
      <c r="A2034" s="186"/>
      <c r="B2034" s="191"/>
      <c r="C2034" s="187"/>
      <c r="D2034" s="188"/>
      <c r="E2034" s="189"/>
      <c r="F2034" s="186"/>
      <c r="G2034" s="190"/>
    </row>
    <row r="2035" spans="1:7" ht="9.75" customHeight="1">
      <c r="A2035" s="186"/>
      <c r="B2035" s="191"/>
      <c r="C2035" s="187"/>
      <c r="D2035" s="188"/>
      <c r="E2035" s="189"/>
      <c r="F2035" s="186"/>
      <c r="G2035" s="190"/>
    </row>
    <row r="2036" spans="1:7" ht="9.75" customHeight="1">
      <c r="A2036" s="186"/>
      <c r="B2036" s="191"/>
      <c r="C2036" s="187"/>
      <c r="D2036" s="188"/>
      <c r="E2036" s="189"/>
      <c r="F2036" s="186"/>
      <c r="G2036" s="190"/>
    </row>
    <row r="2037" spans="1:7" ht="9.75" customHeight="1">
      <c r="A2037" s="186"/>
      <c r="B2037" s="191"/>
      <c r="C2037" s="187"/>
      <c r="D2037" s="188"/>
      <c r="E2037" s="189"/>
      <c r="F2037" s="186"/>
      <c r="G2037" s="190"/>
    </row>
    <row r="2038" spans="1:7" ht="9.75" customHeight="1">
      <c r="A2038" s="186"/>
      <c r="B2038" s="191"/>
      <c r="C2038" s="187"/>
      <c r="D2038" s="188"/>
      <c r="E2038" s="189"/>
      <c r="F2038" s="186"/>
      <c r="G2038" s="190"/>
    </row>
    <row r="2039" spans="1:7" ht="9.75" customHeight="1">
      <c r="A2039" s="186"/>
      <c r="B2039" s="191"/>
      <c r="C2039" s="187"/>
      <c r="D2039" s="188"/>
      <c r="E2039" s="189"/>
      <c r="F2039" s="186"/>
      <c r="G2039" s="190"/>
    </row>
    <row r="2040" spans="1:7" ht="9.75" customHeight="1">
      <c r="A2040" s="186"/>
      <c r="B2040" s="191"/>
      <c r="C2040" s="187"/>
      <c r="D2040" s="188"/>
      <c r="E2040" s="189"/>
      <c r="F2040" s="186"/>
      <c r="G2040" s="190"/>
    </row>
    <row r="2041" spans="1:7" ht="9.75" customHeight="1">
      <c r="A2041" s="186"/>
      <c r="B2041" s="191"/>
      <c r="C2041" s="187"/>
      <c r="D2041" s="188"/>
      <c r="E2041" s="189"/>
      <c r="F2041" s="186"/>
      <c r="G2041" s="190"/>
    </row>
    <row r="2042" spans="1:7" ht="9.75" customHeight="1">
      <c r="A2042" s="186"/>
      <c r="B2042" s="191"/>
      <c r="C2042" s="187"/>
      <c r="D2042" s="188"/>
      <c r="E2042" s="189"/>
      <c r="F2042" s="186"/>
      <c r="G2042" s="190"/>
    </row>
    <row r="2043" spans="1:7" ht="9.75" customHeight="1">
      <c r="A2043" s="186"/>
      <c r="B2043" s="191"/>
      <c r="C2043" s="192"/>
      <c r="D2043" s="186"/>
      <c r="E2043" s="193"/>
      <c r="F2043" s="186"/>
      <c r="G2043" s="190"/>
    </row>
    <row r="2044" spans="1:7" ht="9.75" customHeight="1">
      <c r="A2044" s="186"/>
      <c r="B2044" s="191"/>
      <c r="C2044" s="192"/>
      <c r="D2044" s="186"/>
      <c r="E2044" s="193"/>
      <c r="F2044" s="186"/>
      <c r="G2044" s="190"/>
    </row>
    <row r="2045" spans="1:7" ht="9.75" customHeight="1">
      <c r="A2045" s="186"/>
      <c r="B2045" s="191"/>
      <c r="C2045" s="192"/>
      <c r="D2045" s="186"/>
      <c r="E2045" s="193"/>
      <c r="F2045" s="186"/>
      <c r="G2045" s="190"/>
    </row>
    <row r="2046" spans="1:7" ht="9.75" customHeight="1">
      <c r="A2046" s="186"/>
      <c r="B2046" s="191"/>
      <c r="C2046" s="192"/>
      <c r="D2046" s="186"/>
      <c r="E2046" s="193"/>
      <c r="F2046" s="186"/>
      <c r="G2046" s="190"/>
    </row>
    <row r="2047" spans="1:7" ht="9.75" customHeight="1">
      <c r="A2047" s="186"/>
      <c r="B2047" s="191"/>
      <c r="C2047" s="192"/>
      <c r="D2047" s="186"/>
      <c r="E2047" s="193"/>
      <c r="F2047" s="186"/>
      <c r="G2047" s="190"/>
    </row>
    <row r="2048" spans="1:7" ht="9.75" customHeight="1">
      <c r="A2048" s="186"/>
      <c r="B2048" s="191"/>
      <c r="C2048" s="194"/>
      <c r="D2048" s="188"/>
      <c r="E2048" s="189"/>
      <c r="F2048" s="186"/>
      <c r="G2048" s="190"/>
    </row>
    <row r="2049" spans="1:7" ht="9.75" customHeight="1">
      <c r="A2049" s="186"/>
      <c r="B2049" s="191"/>
      <c r="C2049" s="194"/>
      <c r="D2049" s="188"/>
      <c r="E2049" s="189"/>
      <c r="F2049" s="186"/>
      <c r="G2049" s="190"/>
    </row>
    <row r="2050" spans="1:7" ht="9.75" customHeight="1">
      <c r="A2050" s="186"/>
      <c r="B2050" s="191"/>
      <c r="C2050" s="194"/>
      <c r="D2050" s="188"/>
      <c r="E2050" s="189"/>
      <c r="F2050" s="186"/>
      <c r="G2050" s="190"/>
    </row>
    <row r="2051" spans="1:7" ht="9.75" customHeight="1">
      <c r="A2051" s="186"/>
      <c r="B2051" s="191"/>
      <c r="C2051" s="194"/>
      <c r="D2051" s="188"/>
      <c r="E2051" s="189"/>
      <c r="F2051" s="186"/>
      <c r="G2051" s="190"/>
    </row>
    <row r="2052" spans="1:7" ht="9.75" customHeight="1">
      <c r="A2052" s="186"/>
      <c r="B2052" s="191"/>
      <c r="C2052" s="194"/>
      <c r="D2052" s="188"/>
      <c r="E2052" s="189"/>
      <c r="F2052" s="186"/>
      <c r="G2052" s="190"/>
    </row>
    <row r="2053" spans="1:7" ht="9.75" customHeight="1">
      <c r="A2053" s="186"/>
      <c r="B2053" s="191"/>
      <c r="C2053" s="187"/>
      <c r="D2053" s="188"/>
      <c r="E2053" s="189"/>
      <c r="F2053" s="186"/>
      <c r="G2053" s="190"/>
    </row>
    <row r="2054" spans="1:7" ht="9.75" customHeight="1">
      <c r="A2054" s="186"/>
      <c r="B2054" s="191"/>
      <c r="C2054" s="187"/>
      <c r="D2054" s="188"/>
      <c r="E2054" s="189"/>
      <c r="F2054" s="186"/>
      <c r="G2054" s="190"/>
    </row>
    <row r="2055" spans="1:7" ht="9.75" customHeight="1">
      <c r="A2055" s="186"/>
      <c r="B2055" s="191"/>
      <c r="C2055" s="187"/>
      <c r="D2055" s="188"/>
      <c r="E2055" s="189"/>
      <c r="F2055" s="186"/>
      <c r="G2055" s="190"/>
    </row>
    <row r="2056" spans="1:7" ht="9.75" customHeight="1">
      <c r="A2056" s="186"/>
      <c r="B2056" s="191"/>
      <c r="C2056" s="187"/>
      <c r="D2056" s="188"/>
      <c r="E2056" s="189"/>
      <c r="F2056" s="186"/>
      <c r="G2056" s="190"/>
    </row>
    <row r="2057" spans="1:7" ht="7.5" customHeight="1">
      <c r="A2057" s="186"/>
      <c r="B2057" s="191"/>
      <c r="C2057" s="187"/>
      <c r="D2057" s="188"/>
      <c r="E2057" s="189"/>
      <c r="F2057" s="186"/>
      <c r="G2057" s="190"/>
    </row>
    <row r="2058" spans="1:7" ht="9.75" customHeight="1">
      <c r="A2058" s="186"/>
      <c r="B2058" s="191"/>
      <c r="C2058" s="187"/>
      <c r="D2058" s="188"/>
      <c r="E2058" s="189"/>
      <c r="F2058" s="186"/>
      <c r="G2058" s="190"/>
    </row>
    <row r="2059" spans="1:7" ht="9.75" customHeight="1">
      <c r="A2059" s="186"/>
      <c r="B2059" s="191"/>
      <c r="C2059" s="187"/>
      <c r="D2059" s="188"/>
      <c r="E2059" s="189"/>
      <c r="F2059" s="186"/>
      <c r="G2059" s="190"/>
    </row>
    <row r="2060" spans="1:7" ht="9.75" customHeight="1">
      <c r="A2060" s="186"/>
      <c r="B2060" s="191"/>
      <c r="C2060" s="187"/>
      <c r="D2060" s="188"/>
      <c r="E2060" s="189"/>
      <c r="F2060" s="186"/>
      <c r="G2060" s="190"/>
    </row>
    <row r="2061" spans="1:7" ht="9.75" customHeight="1">
      <c r="A2061" s="186"/>
      <c r="B2061" s="191"/>
      <c r="C2061" s="187"/>
      <c r="D2061" s="188"/>
      <c r="E2061" s="189"/>
      <c r="F2061" s="186"/>
      <c r="G2061" s="190"/>
    </row>
    <row r="2062" spans="1:7" ht="9.75" customHeight="1">
      <c r="A2062" s="186"/>
      <c r="B2062" s="191"/>
      <c r="C2062" s="187"/>
      <c r="D2062" s="188"/>
      <c r="E2062" s="189"/>
      <c r="F2062" s="186"/>
      <c r="G2062" s="190"/>
    </row>
    <row r="2063" spans="1:7" ht="9.75" customHeight="1">
      <c r="A2063" s="186"/>
      <c r="B2063" s="191"/>
      <c r="C2063" s="187"/>
      <c r="D2063" s="188"/>
      <c r="E2063" s="189"/>
      <c r="F2063" s="186"/>
      <c r="G2063" s="190"/>
    </row>
    <row r="2064" spans="1:7" ht="9.75" customHeight="1">
      <c r="A2064" s="186"/>
      <c r="B2064" s="191"/>
      <c r="C2064" s="187"/>
      <c r="D2064" s="188"/>
      <c r="E2064" s="189"/>
      <c r="F2064" s="186"/>
      <c r="G2064" s="190"/>
    </row>
    <row r="2065" spans="1:7" ht="9.75" customHeight="1">
      <c r="A2065" s="186"/>
      <c r="B2065" s="191"/>
      <c r="C2065" s="187"/>
      <c r="D2065" s="188"/>
      <c r="E2065" s="189"/>
      <c r="F2065" s="186"/>
      <c r="G2065" s="190"/>
    </row>
    <row r="2066" spans="1:7" ht="9.75" customHeight="1">
      <c r="A2066" s="186"/>
      <c r="B2066" s="191"/>
      <c r="C2066" s="187"/>
      <c r="D2066" s="188"/>
      <c r="E2066" s="189"/>
      <c r="F2066" s="186"/>
      <c r="G2066" s="190"/>
    </row>
    <row r="2067" spans="1:7" ht="9.75" customHeight="1">
      <c r="A2067" s="186"/>
      <c r="B2067" s="191"/>
      <c r="C2067" s="187"/>
      <c r="D2067" s="188"/>
      <c r="E2067" s="189"/>
      <c r="F2067" s="186"/>
      <c r="G2067" s="190"/>
    </row>
    <row r="2068" spans="1:7" ht="9.75" customHeight="1">
      <c r="A2068" s="186"/>
      <c r="B2068" s="191"/>
      <c r="C2068" s="187"/>
      <c r="D2068" s="188"/>
      <c r="E2068" s="189"/>
      <c r="F2068" s="186"/>
      <c r="G2068" s="190"/>
    </row>
    <row r="2069" spans="1:7" ht="9.75" customHeight="1">
      <c r="A2069" s="186"/>
      <c r="B2069" s="191"/>
      <c r="C2069" s="187"/>
      <c r="D2069" s="188"/>
      <c r="E2069" s="189"/>
      <c r="F2069" s="186"/>
      <c r="G2069" s="190"/>
    </row>
    <row r="2070" spans="1:7" ht="9.75" customHeight="1">
      <c r="A2070" s="186"/>
      <c r="B2070" s="191"/>
      <c r="C2070" s="187"/>
      <c r="D2070" s="188"/>
      <c r="E2070" s="189"/>
      <c r="F2070" s="186"/>
      <c r="G2070" s="190"/>
    </row>
    <row r="2071" spans="1:7" ht="9.75" customHeight="1">
      <c r="A2071" s="186"/>
      <c r="B2071" s="191"/>
      <c r="C2071" s="187"/>
      <c r="D2071" s="188"/>
      <c r="E2071" s="189"/>
      <c r="F2071" s="186"/>
      <c r="G2071" s="190"/>
    </row>
    <row r="2072" spans="1:7" ht="9.75" customHeight="1">
      <c r="A2072" s="186"/>
      <c r="B2072" s="191"/>
      <c r="C2072" s="187"/>
      <c r="D2072" s="188"/>
      <c r="E2072" s="189"/>
      <c r="F2072" s="186"/>
      <c r="G2072" s="190"/>
    </row>
    <row r="2073" spans="1:7" ht="9.75" customHeight="1">
      <c r="A2073" s="186"/>
      <c r="B2073" s="191"/>
      <c r="C2073" s="187"/>
      <c r="D2073" s="188"/>
      <c r="E2073" s="189"/>
      <c r="F2073" s="186"/>
      <c r="G2073" s="190"/>
    </row>
    <row r="2074" spans="1:7" ht="9.75" customHeight="1">
      <c r="A2074" s="186"/>
      <c r="B2074" s="191"/>
      <c r="C2074" s="187"/>
      <c r="D2074" s="188"/>
      <c r="E2074" s="189"/>
      <c r="F2074" s="186"/>
      <c r="G2074" s="190"/>
    </row>
    <row r="2075" spans="1:7" ht="9.75" customHeight="1">
      <c r="A2075" s="186"/>
      <c r="B2075" s="191"/>
      <c r="C2075" s="187"/>
      <c r="D2075" s="188"/>
      <c r="E2075" s="189"/>
      <c r="F2075" s="186"/>
      <c r="G2075" s="190"/>
    </row>
    <row r="2076" spans="1:7" ht="9.75" customHeight="1">
      <c r="A2076" s="186"/>
      <c r="B2076" s="191"/>
      <c r="C2076" s="187"/>
      <c r="D2076" s="188"/>
      <c r="E2076" s="189"/>
      <c r="F2076" s="186"/>
      <c r="G2076" s="190"/>
    </row>
    <row r="2077" spans="1:7" ht="9.75" customHeight="1">
      <c r="A2077" s="186"/>
      <c r="B2077" s="191"/>
      <c r="C2077" s="187"/>
      <c r="D2077" s="188"/>
      <c r="E2077" s="189"/>
      <c r="F2077" s="186"/>
      <c r="G2077" s="190"/>
    </row>
    <row r="2078" spans="1:7" ht="9.75" customHeight="1">
      <c r="A2078" s="186"/>
      <c r="B2078" s="191"/>
      <c r="C2078" s="192"/>
      <c r="D2078" s="186"/>
      <c r="E2078" s="193"/>
      <c r="F2078" s="186"/>
      <c r="G2078" s="190"/>
    </row>
    <row r="2079" spans="1:7" ht="9.75" customHeight="1">
      <c r="A2079" s="186"/>
      <c r="B2079" s="191"/>
      <c r="C2079" s="192"/>
      <c r="D2079" s="186"/>
      <c r="E2079" s="193"/>
      <c r="F2079" s="186"/>
      <c r="G2079" s="190"/>
    </row>
    <row r="2080" spans="1:7" ht="9.75" customHeight="1">
      <c r="A2080" s="186"/>
      <c r="B2080" s="191"/>
      <c r="C2080" s="192"/>
      <c r="D2080" s="186"/>
      <c r="E2080" s="193"/>
      <c r="F2080" s="186"/>
      <c r="G2080" s="190"/>
    </row>
    <row r="2081" spans="1:7" ht="9.75" customHeight="1">
      <c r="A2081" s="186"/>
      <c r="B2081" s="191"/>
      <c r="C2081" s="192"/>
      <c r="D2081" s="186"/>
      <c r="E2081" s="193"/>
      <c r="F2081" s="186"/>
      <c r="G2081" s="190"/>
    </row>
    <row r="2082" spans="1:7" ht="9.75" customHeight="1">
      <c r="A2082" s="186"/>
      <c r="B2082" s="191"/>
      <c r="C2082" s="192"/>
      <c r="D2082" s="186"/>
      <c r="E2082" s="193"/>
      <c r="F2082" s="186"/>
      <c r="G2082" s="190"/>
    </row>
    <row r="2083" spans="1:7" ht="9.75" customHeight="1">
      <c r="A2083" s="186"/>
      <c r="B2083" s="191"/>
      <c r="C2083" s="194"/>
      <c r="D2083" s="188"/>
      <c r="E2083" s="189"/>
      <c r="F2083" s="186"/>
      <c r="G2083" s="190"/>
    </row>
    <row r="2084" spans="1:7" ht="9.75" customHeight="1">
      <c r="A2084" s="186"/>
      <c r="B2084" s="191"/>
      <c r="C2084" s="194"/>
      <c r="D2084" s="188"/>
      <c r="E2084" s="189"/>
      <c r="F2084" s="186"/>
      <c r="G2084" s="190"/>
    </row>
    <row r="2085" spans="1:7" ht="9.75" customHeight="1">
      <c r="A2085" s="186"/>
      <c r="B2085" s="191"/>
      <c r="C2085" s="194"/>
      <c r="D2085" s="188"/>
      <c r="E2085" s="189"/>
      <c r="F2085" s="186"/>
      <c r="G2085" s="190"/>
    </row>
    <row r="2086" spans="1:7" ht="9.75" customHeight="1">
      <c r="A2086" s="186"/>
      <c r="B2086" s="191"/>
      <c r="C2086" s="194"/>
      <c r="D2086" s="188"/>
      <c r="E2086" s="189"/>
      <c r="F2086" s="186"/>
      <c r="G2086" s="190"/>
    </row>
    <row r="2087" spans="1:7" ht="9.75" customHeight="1">
      <c r="A2087" s="186"/>
      <c r="B2087" s="191"/>
      <c r="C2087" s="194"/>
      <c r="D2087" s="188"/>
      <c r="E2087" s="189"/>
      <c r="F2087" s="186"/>
      <c r="G2087" s="190"/>
    </row>
    <row r="2088" spans="1:7" ht="9.75" customHeight="1">
      <c r="A2088" s="186"/>
      <c r="B2088" s="191"/>
      <c r="C2088" s="187"/>
      <c r="D2088" s="188"/>
      <c r="E2088" s="189"/>
      <c r="F2088" s="186"/>
      <c r="G2088" s="190"/>
    </row>
    <row r="2089" spans="1:7" ht="9.75" customHeight="1">
      <c r="A2089" s="186"/>
      <c r="B2089" s="191"/>
      <c r="C2089" s="187"/>
      <c r="D2089" s="188"/>
      <c r="E2089" s="189"/>
      <c r="F2089" s="186"/>
      <c r="G2089" s="190"/>
    </row>
    <row r="2090" spans="1:7" ht="9.75" customHeight="1">
      <c r="A2090" s="186"/>
      <c r="B2090" s="191"/>
      <c r="C2090" s="187"/>
      <c r="D2090" s="188"/>
      <c r="E2090" s="189"/>
      <c r="F2090" s="186"/>
      <c r="G2090" s="190"/>
    </row>
    <row r="2091" spans="1:7" ht="9.75" customHeight="1">
      <c r="A2091" s="186"/>
      <c r="B2091" s="191"/>
      <c r="C2091" s="187"/>
      <c r="D2091" s="188"/>
      <c r="E2091" s="189"/>
      <c r="F2091" s="186"/>
      <c r="G2091" s="190"/>
    </row>
    <row r="2092" spans="1:7" ht="9.75" customHeight="1">
      <c r="A2092" s="186"/>
      <c r="B2092" s="191"/>
      <c r="C2092" s="187"/>
      <c r="D2092" s="188"/>
      <c r="E2092" s="189"/>
      <c r="F2092" s="186"/>
      <c r="G2092" s="190"/>
    </row>
    <row r="2093" spans="1:7" ht="9.75" customHeight="1">
      <c r="A2093" s="186"/>
      <c r="B2093" s="191"/>
      <c r="C2093" s="187"/>
      <c r="D2093" s="188"/>
      <c r="E2093" s="189"/>
      <c r="F2093" s="186"/>
      <c r="G2093" s="190"/>
    </row>
    <row r="2094" spans="1:7" ht="9.75" customHeight="1">
      <c r="A2094" s="186"/>
      <c r="B2094" s="191"/>
      <c r="C2094" s="187"/>
      <c r="D2094" s="188"/>
      <c r="E2094" s="189"/>
      <c r="F2094" s="186"/>
      <c r="G2094" s="190"/>
    </row>
    <row r="2095" spans="1:7" ht="9.75" customHeight="1">
      <c r="A2095" s="186"/>
      <c r="B2095" s="191"/>
      <c r="C2095" s="187"/>
      <c r="D2095" s="188"/>
      <c r="E2095" s="189"/>
      <c r="F2095" s="186"/>
      <c r="G2095" s="190"/>
    </row>
    <row r="2096" spans="1:7" ht="9.75" customHeight="1">
      <c r="A2096" s="186"/>
      <c r="B2096" s="191"/>
      <c r="C2096" s="187"/>
      <c r="D2096" s="188"/>
      <c r="E2096" s="189"/>
      <c r="F2096" s="186"/>
      <c r="G2096" s="190"/>
    </row>
    <row r="2097" spans="1:7" ht="9.75" customHeight="1">
      <c r="A2097" s="186"/>
      <c r="B2097" s="191"/>
      <c r="C2097" s="187"/>
      <c r="D2097" s="188"/>
      <c r="E2097" s="189"/>
      <c r="F2097" s="186"/>
      <c r="G2097" s="190"/>
    </row>
    <row r="2098" spans="1:7" ht="9.75" customHeight="1">
      <c r="A2098" s="186"/>
      <c r="B2098" s="191"/>
      <c r="C2098" s="187"/>
      <c r="D2098" s="188"/>
      <c r="E2098" s="189"/>
      <c r="F2098" s="186"/>
      <c r="G2098" s="190"/>
    </row>
    <row r="2099" spans="1:7" ht="9.75" customHeight="1">
      <c r="A2099" s="186"/>
      <c r="B2099" s="191"/>
      <c r="C2099" s="187"/>
      <c r="D2099" s="188"/>
      <c r="E2099" s="189"/>
      <c r="F2099" s="186"/>
      <c r="G2099" s="190"/>
    </row>
    <row r="2100" spans="1:7" ht="9.75" customHeight="1">
      <c r="A2100" s="186"/>
      <c r="B2100" s="191"/>
      <c r="C2100" s="187"/>
      <c r="D2100" s="188"/>
      <c r="E2100" s="189"/>
      <c r="F2100" s="186"/>
      <c r="G2100" s="190"/>
    </row>
    <row r="2101" spans="1:7" ht="9.75" customHeight="1">
      <c r="A2101" s="186"/>
      <c r="B2101" s="191"/>
      <c r="C2101" s="187"/>
      <c r="D2101" s="188"/>
      <c r="E2101" s="189"/>
      <c r="F2101" s="186"/>
      <c r="G2101" s="190"/>
    </row>
    <row r="2102" spans="1:7" ht="9.75" customHeight="1">
      <c r="A2102" s="186"/>
      <c r="B2102" s="191"/>
      <c r="C2102" s="187"/>
      <c r="D2102" s="188"/>
      <c r="E2102" s="189"/>
      <c r="F2102" s="186"/>
      <c r="G2102" s="190"/>
    </row>
    <row r="2103" spans="1:7" ht="9.75" customHeight="1">
      <c r="A2103" s="186"/>
      <c r="B2103" s="191"/>
      <c r="C2103" s="187"/>
      <c r="D2103" s="188"/>
      <c r="E2103" s="189"/>
      <c r="F2103" s="186"/>
      <c r="G2103" s="190"/>
    </row>
    <row r="2104" spans="1:7" ht="9.75" customHeight="1">
      <c r="A2104" s="186"/>
      <c r="B2104" s="191"/>
      <c r="C2104" s="187"/>
      <c r="D2104" s="188"/>
      <c r="E2104" s="189"/>
      <c r="F2104" s="186"/>
      <c r="G2104" s="190"/>
    </row>
    <row r="2105" spans="1:7" ht="9.75" customHeight="1">
      <c r="A2105" s="186"/>
      <c r="B2105" s="191"/>
      <c r="C2105" s="187"/>
      <c r="D2105" s="188"/>
      <c r="E2105" s="189"/>
      <c r="F2105" s="186"/>
      <c r="G2105" s="190"/>
    </row>
    <row r="2106" spans="1:7" ht="9.75" customHeight="1">
      <c r="A2106" s="186"/>
      <c r="B2106" s="191"/>
      <c r="C2106" s="187"/>
      <c r="D2106" s="188"/>
      <c r="E2106" s="189"/>
      <c r="F2106" s="186"/>
      <c r="G2106" s="190"/>
    </row>
    <row r="2107" spans="1:7" ht="9.75" customHeight="1">
      <c r="A2107" s="186"/>
      <c r="B2107" s="191"/>
      <c r="C2107" s="187"/>
      <c r="D2107" s="188"/>
      <c r="E2107" s="189"/>
      <c r="F2107" s="186"/>
      <c r="G2107" s="190"/>
    </row>
    <row r="2108" spans="1:7" ht="9.75" customHeight="1">
      <c r="A2108" s="186"/>
      <c r="B2108" s="191"/>
      <c r="C2108" s="187"/>
      <c r="D2108" s="188"/>
      <c r="E2108" s="189"/>
      <c r="F2108" s="186"/>
      <c r="G2108" s="190"/>
    </row>
    <row r="2109" spans="1:7" ht="9.75" customHeight="1">
      <c r="A2109" s="186"/>
      <c r="B2109" s="191"/>
      <c r="C2109" s="187"/>
      <c r="D2109" s="188"/>
      <c r="E2109" s="189"/>
      <c r="F2109" s="186"/>
      <c r="G2109" s="190"/>
    </row>
    <row r="2110" spans="1:7" ht="9.75" customHeight="1">
      <c r="A2110" s="186"/>
      <c r="B2110" s="191"/>
      <c r="C2110" s="187"/>
      <c r="D2110" s="188"/>
      <c r="E2110" s="189"/>
      <c r="F2110" s="186"/>
      <c r="G2110" s="190"/>
    </row>
    <row r="2111" spans="1:7" ht="9.75" customHeight="1">
      <c r="A2111" s="186"/>
      <c r="B2111" s="191"/>
      <c r="C2111" s="187"/>
      <c r="D2111" s="188"/>
      <c r="E2111" s="189"/>
      <c r="F2111" s="186"/>
      <c r="G2111" s="190"/>
    </row>
    <row r="2112" spans="1:7" ht="9.75" customHeight="1">
      <c r="A2112" s="186"/>
      <c r="B2112" s="191"/>
      <c r="C2112" s="187"/>
      <c r="D2112" s="188"/>
      <c r="E2112" s="189"/>
      <c r="F2112" s="186"/>
      <c r="G2112" s="190"/>
    </row>
    <row r="2113" spans="1:7" ht="9.75" customHeight="1">
      <c r="A2113" s="186"/>
      <c r="B2113" s="191"/>
      <c r="C2113" s="187"/>
      <c r="D2113" s="188"/>
      <c r="E2113" s="189"/>
      <c r="F2113" s="186"/>
      <c r="G2113" s="190"/>
    </row>
    <row r="2114" spans="1:7" ht="9.75" customHeight="1">
      <c r="A2114" s="186"/>
      <c r="B2114" s="191"/>
      <c r="C2114" s="187"/>
      <c r="D2114" s="188"/>
      <c r="E2114" s="189"/>
      <c r="F2114" s="186"/>
      <c r="G2114" s="190"/>
    </row>
    <row r="2115" spans="1:7" ht="9.75" customHeight="1">
      <c r="A2115" s="186"/>
      <c r="B2115" s="191"/>
      <c r="C2115" s="187"/>
      <c r="D2115" s="188"/>
      <c r="E2115" s="189"/>
      <c r="F2115" s="186"/>
      <c r="G2115" s="190"/>
    </row>
    <row r="2116" spans="1:7" ht="9.75" customHeight="1">
      <c r="A2116" s="186"/>
      <c r="B2116" s="191"/>
      <c r="C2116" s="187"/>
      <c r="D2116" s="188"/>
      <c r="E2116" s="189"/>
      <c r="F2116" s="186"/>
      <c r="G2116" s="190"/>
    </row>
    <row r="2117" spans="1:7" ht="9.75" customHeight="1">
      <c r="A2117" s="186"/>
      <c r="B2117" s="191"/>
      <c r="C2117" s="187"/>
      <c r="D2117" s="188"/>
      <c r="E2117" s="189"/>
      <c r="F2117" s="186"/>
      <c r="G2117" s="190"/>
    </row>
    <row r="2118" spans="1:7" ht="9.75" customHeight="1">
      <c r="A2118" s="186"/>
      <c r="B2118" s="191"/>
      <c r="C2118" s="187"/>
      <c r="D2118" s="188"/>
      <c r="E2118" s="189"/>
      <c r="F2118" s="186"/>
      <c r="G2118" s="190"/>
    </row>
    <row r="2119" spans="1:7" ht="9.75" customHeight="1">
      <c r="A2119" s="186"/>
      <c r="B2119" s="191"/>
      <c r="C2119" s="187"/>
      <c r="D2119" s="188"/>
      <c r="E2119" s="189"/>
      <c r="F2119" s="186"/>
      <c r="G2119" s="190"/>
    </row>
    <row r="2120" spans="1:7" ht="9.75" customHeight="1">
      <c r="A2120" s="186"/>
      <c r="B2120" s="191"/>
      <c r="C2120" s="187"/>
      <c r="D2120" s="188"/>
      <c r="E2120" s="189"/>
      <c r="F2120" s="186"/>
      <c r="G2120" s="190"/>
    </row>
    <row r="2121" spans="1:7" ht="9.75" customHeight="1">
      <c r="A2121" s="186"/>
      <c r="B2121" s="191"/>
      <c r="C2121" s="187"/>
      <c r="D2121" s="188"/>
      <c r="E2121" s="189"/>
      <c r="F2121" s="186"/>
      <c r="G2121" s="190"/>
    </row>
    <row r="2122" spans="1:7" ht="9.75" customHeight="1">
      <c r="A2122" s="186"/>
      <c r="B2122" s="191"/>
      <c r="C2122" s="187"/>
      <c r="D2122" s="188"/>
      <c r="E2122" s="189"/>
      <c r="F2122" s="186"/>
      <c r="G2122" s="190"/>
    </row>
    <row r="2123" spans="1:7" ht="9.75" customHeight="1">
      <c r="A2123" s="186"/>
      <c r="B2123" s="191"/>
      <c r="C2123" s="187"/>
      <c r="D2123" s="188"/>
      <c r="E2123" s="189"/>
      <c r="F2123" s="186"/>
      <c r="G2123" s="190"/>
    </row>
    <row r="2124" spans="1:7" ht="9.75" customHeight="1">
      <c r="A2124" s="186"/>
      <c r="B2124" s="191"/>
      <c r="C2124" s="187"/>
      <c r="D2124" s="188"/>
      <c r="E2124" s="189"/>
      <c r="F2124" s="186"/>
      <c r="G2124" s="190"/>
    </row>
    <row r="2125" spans="1:7" ht="9.75" customHeight="1">
      <c r="A2125" s="186"/>
      <c r="B2125" s="191"/>
      <c r="C2125" s="187"/>
      <c r="D2125" s="188"/>
      <c r="E2125" s="189"/>
      <c r="F2125" s="186"/>
      <c r="G2125" s="190"/>
    </row>
    <row r="2126" spans="1:7" ht="9.75" customHeight="1">
      <c r="A2126" s="186"/>
      <c r="B2126" s="191"/>
      <c r="C2126" s="187"/>
      <c r="D2126" s="188"/>
      <c r="E2126" s="189"/>
      <c r="F2126" s="186"/>
      <c r="G2126" s="190"/>
    </row>
    <row r="2127" spans="1:7" ht="9.75" customHeight="1">
      <c r="A2127" s="186"/>
      <c r="B2127" s="191"/>
      <c r="C2127" s="187"/>
      <c r="D2127" s="188"/>
      <c r="E2127" s="189"/>
      <c r="F2127" s="186"/>
      <c r="G2127" s="190"/>
    </row>
    <row r="2128" spans="1:7" ht="9.75" customHeight="1">
      <c r="A2128" s="186"/>
      <c r="B2128" s="191"/>
      <c r="C2128" s="187"/>
      <c r="D2128" s="188"/>
      <c r="E2128" s="189"/>
      <c r="F2128" s="186"/>
      <c r="G2128" s="190"/>
    </row>
    <row r="2129" spans="1:7" ht="9.75" customHeight="1">
      <c r="A2129" s="186"/>
      <c r="B2129" s="191"/>
      <c r="C2129" s="187"/>
      <c r="D2129" s="188"/>
      <c r="E2129" s="189"/>
      <c r="F2129" s="186"/>
      <c r="G2129" s="190"/>
    </row>
    <row r="2130" spans="1:7" ht="9.75" customHeight="1">
      <c r="A2130" s="186"/>
      <c r="B2130" s="191"/>
      <c r="C2130" s="187"/>
      <c r="D2130" s="188"/>
      <c r="E2130" s="189"/>
      <c r="F2130" s="186"/>
      <c r="G2130" s="190"/>
    </row>
    <row r="2131" spans="1:7" ht="9.75" customHeight="1">
      <c r="A2131" s="186"/>
      <c r="B2131" s="191"/>
      <c r="C2131" s="187"/>
      <c r="D2131" s="188"/>
      <c r="E2131" s="189"/>
      <c r="F2131" s="186"/>
      <c r="G2131" s="190"/>
    </row>
    <row r="2132" spans="1:7" ht="9.75" customHeight="1">
      <c r="A2132" s="186"/>
      <c r="B2132" s="191"/>
      <c r="C2132" s="187"/>
      <c r="D2132" s="188"/>
      <c r="E2132" s="189"/>
      <c r="F2132" s="186"/>
      <c r="G2132" s="190"/>
    </row>
    <row r="2133" spans="1:7" ht="9.75" customHeight="1">
      <c r="A2133" s="186"/>
      <c r="B2133" s="191"/>
      <c r="C2133" s="187"/>
      <c r="D2133" s="188"/>
      <c r="E2133" s="189"/>
      <c r="F2133" s="186"/>
      <c r="G2133" s="190"/>
    </row>
    <row r="2134" spans="1:7" ht="9.75" customHeight="1">
      <c r="A2134" s="186"/>
      <c r="B2134" s="191"/>
      <c r="C2134" s="187"/>
      <c r="D2134" s="188"/>
      <c r="E2134" s="189"/>
      <c r="F2134" s="186"/>
      <c r="G2134" s="190"/>
    </row>
    <row r="2135" spans="1:7" ht="9.75" customHeight="1">
      <c r="A2135" s="186"/>
      <c r="B2135" s="191"/>
      <c r="C2135" s="187"/>
      <c r="D2135" s="188"/>
      <c r="E2135" s="189"/>
      <c r="F2135" s="186"/>
      <c r="G2135" s="190"/>
    </row>
    <row r="2136" spans="1:7" ht="9.75" customHeight="1">
      <c r="A2136" s="186"/>
      <c r="B2136" s="191"/>
      <c r="C2136" s="187"/>
      <c r="D2136" s="188"/>
      <c r="E2136" s="189"/>
      <c r="F2136" s="186"/>
      <c r="G2136" s="190"/>
    </row>
    <row r="2137" spans="1:7" ht="9.75" customHeight="1">
      <c r="A2137" s="186"/>
      <c r="B2137" s="191"/>
      <c r="C2137" s="187"/>
      <c r="D2137" s="188"/>
      <c r="E2137" s="189"/>
      <c r="F2137" s="186"/>
      <c r="G2137" s="190"/>
    </row>
    <row r="2138" spans="1:7" ht="9.75" customHeight="1">
      <c r="A2138" s="186"/>
      <c r="B2138" s="191"/>
      <c r="C2138" s="187"/>
      <c r="D2138" s="188"/>
      <c r="E2138" s="189"/>
      <c r="F2138" s="186"/>
      <c r="G2138" s="190"/>
    </row>
    <row r="2139" spans="1:7" ht="9.75" customHeight="1">
      <c r="A2139" s="186"/>
      <c r="B2139" s="191"/>
      <c r="C2139" s="187"/>
      <c r="D2139" s="188"/>
      <c r="E2139" s="189"/>
      <c r="F2139" s="186"/>
      <c r="G2139" s="190"/>
    </row>
    <row r="2140" spans="1:7" ht="9.75" customHeight="1">
      <c r="A2140" s="186"/>
      <c r="B2140" s="191"/>
      <c r="C2140" s="187"/>
      <c r="D2140" s="188"/>
      <c r="E2140" s="189"/>
      <c r="F2140" s="186"/>
      <c r="G2140" s="190"/>
    </row>
    <row r="2141" spans="1:7" ht="9.75" customHeight="1">
      <c r="A2141" s="186"/>
      <c r="B2141" s="191"/>
      <c r="C2141" s="187"/>
      <c r="D2141" s="188"/>
      <c r="E2141" s="189"/>
      <c r="F2141" s="186"/>
      <c r="G2141" s="190"/>
    </row>
    <row r="2142" spans="1:7" ht="9.75" customHeight="1">
      <c r="A2142" s="186"/>
      <c r="B2142" s="191"/>
      <c r="C2142" s="187"/>
      <c r="D2142" s="188"/>
      <c r="E2142" s="189"/>
      <c r="F2142" s="186"/>
      <c r="G2142" s="190"/>
    </row>
    <row r="2143" spans="1:7" ht="9.75" customHeight="1">
      <c r="A2143" s="186"/>
      <c r="B2143" s="191"/>
      <c r="C2143" s="187"/>
      <c r="D2143" s="188"/>
      <c r="E2143" s="189"/>
      <c r="F2143" s="186"/>
      <c r="G2143" s="190"/>
    </row>
    <row r="2144" spans="1:7" ht="9.75" customHeight="1">
      <c r="A2144" s="186"/>
      <c r="B2144" s="191"/>
      <c r="C2144" s="187"/>
      <c r="D2144" s="188"/>
      <c r="E2144" s="189"/>
      <c r="F2144" s="186"/>
      <c r="G2144" s="190"/>
    </row>
    <row r="2145" spans="1:7" ht="9.75" customHeight="1">
      <c r="A2145" s="186"/>
      <c r="B2145" s="191"/>
      <c r="C2145" s="187"/>
      <c r="D2145" s="188"/>
      <c r="E2145" s="189"/>
      <c r="F2145" s="186"/>
      <c r="G2145" s="190"/>
    </row>
    <row r="2146" spans="1:7" ht="9.75" customHeight="1">
      <c r="A2146" s="186"/>
      <c r="B2146" s="191"/>
      <c r="C2146" s="187"/>
      <c r="D2146" s="188"/>
      <c r="E2146" s="189"/>
      <c r="F2146" s="186"/>
      <c r="G2146" s="190"/>
    </row>
    <row r="2147" spans="1:7" ht="9.75" customHeight="1">
      <c r="A2147" s="186"/>
      <c r="B2147" s="191"/>
      <c r="C2147" s="187"/>
      <c r="D2147" s="188"/>
      <c r="E2147" s="189"/>
      <c r="F2147" s="186"/>
      <c r="G2147" s="190"/>
    </row>
    <row r="2148" spans="1:7" ht="9.75" customHeight="1">
      <c r="A2148" s="186"/>
      <c r="B2148" s="191"/>
      <c r="C2148" s="187"/>
      <c r="D2148" s="188"/>
      <c r="E2148" s="189"/>
      <c r="F2148" s="186"/>
      <c r="G2148" s="190"/>
    </row>
    <row r="2149" spans="1:7" ht="9.75" customHeight="1">
      <c r="A2149" s="186"/>
      <c r="B2149" s="191"/>
      <c r="C2149" s="187"/>
      <c r="D2149" s="188"/>
      <c r="E2149" s="189"/>
      <c r="F2149" s="186"/>
      <c r="G2149" s="190"/>
    </row>
    <row r="2150" spans="1:7" ht="9.75" customHeight="1">
      <c r="A2150" s="186"/>
      <c r="B2150" s="191"/>
      <c r="C2150" s="187"/>
      <c r="D2150" s="188"/>
      <c r="E2150" s="189"/>
      <c r="F2150" s="186"/>
      <c r="G2150" s="190"/>
    </row>
    <row r="2151" spans="1:7" ht="9.75" customHeight="1">
      <c r="A2151" s="186"/>
      <c r="B2151" s="191"/>
      <c r="C2151" s="187"/>
      <c r="D2151" s="188"/>
      <c r="E2151" s="189"/>
      <c r="F2151" s="186"/>
      <c r="G2151" s="190"/>
    </row>
    <row r="2152" spans="1:7" ht="9.75" customHeight="1">
      <c r="A2152" s="186"/>
      <c r="B2152" s="191"/>
      <c r="C2152" s="187"/>
      <c r="D2152" s="188"/>
      <c r="E2152" s="189"/>
      <c r="F2152" s="186"/>
      <c r="G2152" s="190"/>
    </row>
    <row r="2153" spans="1:7" ht="9.75" customHeight="1">
      <c r="A2153" s="186"/>
      <c r="B2153" s="191"/>
      <c r="C2153" s="187"/>
      <c r="D2153" s="188"/>
      <c r="E2153" s="189"/>
      <c r="F2153" s="186"/>
      <c r="G2153" s="190"/>
    </row>
    <row r="2154" spans="1:7" ht="9.75" customHeight="1">
      <c r="A2154" s="186"/>
      <c r="B2154" s="191"/>
      <c r="C2154" s="187"/>
      <c r="D2154" s="188"/>
      <c r="E2154" s="189"/>
      <c r="F2154" s="186"/>
      <c r="G2154" s="190"/>
    </row>
    <row r="2155" spans="1:7" ht="9.75" customHeight="1">
      <c r="A2155" s="186"/>
      <c r="B2155" s="191"/>
      <c r="C2155" s="187"/>
      <c r="D2155" s="188"/>
      <c r="E2155" s="189"/>
      <c r="F2155" s="186"/>
      <c r="G2155" s="190"/>
    </row>
    <row r="2156" spans="1:7" ht="9.75" customHeight="1">
      <c r="A2156" s="186"/>
      <c r="B2156" s="191"/>
      <c r="C2156" s="187"/>
      <c r="D2156" s="188"/>
      <c r="E2156" s="189"/>
      <c r="F2156" s="186"/>
      <c r="G2156" s="190"/>
    </row>
    <row r="2157" spans="1:7" ht="9.75" customHeight="1">
      <c r="A2157" s="186"/>
      <c r="B2157" s="191"/>
      <c r="C2157" s="187"/>
      <c r="D2157" s="188"/>
      <c r="E2157" s="189"/>
      <c r="F2157" s="186"/>
      <c r="G2157" s="190"/>
    </row>
    <row r="2158" spans="1:7" ht="9.75" customHeight="1">
      <c r="A2158" s="186"/>
      <c r="B2158" s="191"/>
      <c r="C2158" s="187"/>
      <c r="D2158" s="188"/>
      <c r="E2158" s="189"/>
      <c r="F2158" s="186"/>
      <c r="G2158" s="190"/>
    </row>
    <row r="2159" spans="1:7" ht="9.75" customHeight="1">
      <c r="A2159" s="186"/>
      <c r="B2159" s="191"/>
      <c r="C2159" s="187"/>
      <c r="D2159" s="188"/>
      <c r="E2159" s="189"/>
      <c r="F2159" s="186"/>
      <c r="G2159" s="190"/>
    </row>
    <row r="2160" spans="1:7" ht="9.75" customHeight="1">
      <c r="A2160" s="186"/>
      <c r="B2160" s="191"/>
      <c r="C2160" s="187"/>
      <c r="D2160" s="188"/>
      <c r="E2160" s="189"/>
      <c r="F2160" s="186"/>
      <c r="G2160" s="190"/>
    </row>
    <row r="2161" spans="1:7" ht="9.75" customHeight="1">
      <c r="A2161" s="186"/>
      <c r="B2161" s="191"/>
      <c r="C2161" s="187"/>
      <c r="D2161" s="188"/>
      <c r="E2161" s="189"/>
      <c r="F2161" s="186"/>
      <c r="G2161" s="190"/>
    </row>
    <row r="2162" spans="1:7" ht="9.75" customHeight="1">
      <c r="A2162" s="186"/>
      <c r="B2162" s="191"/>
      <c r="C2162" s="187"/>
      <c r="D2162" s="188"/>
      <c r="E2162" s="189"/>
      <c r="F2162" s="186"/>
      <c r="G2162" s="190"/>
    </row>
    <row r="2163" spans="1:7" ht="9.75" customHeight="1">
      <c r="A2163" s="186"/>
      <c r="B2163" s="191"/>
      <c r="C2163" s="195"/>
      <c r="D2163" s="186"/>
      <c r="E2163" s="196"/>
      <c r="F2163" s="186"/>
      <c r="G2163" s="190"/>
    </row>
    <row r="2164" spans="1:7" ht="9.75" customHeight="1">
      <c r="A2164" s="186"/>
      <c r="B2164" s="191"/>
      <c r="C2164" s="195"/>
      <c r="D2164" s="186"/>
      <c r="E2164" s="196"/>
      <c r="F2164" s="186"/>
      <c r="G2164" s="190"/>
    </row>
    <row r="2165" spans="1:7" ht="9.75" customHeight="1">
      <c r="A2165" s="186"/>
      <c r="B2165" s="191"/>
      <c r="C2165" s="195"/>
      <c r="D2165" s="186"/>
      <c r="E2165" s="196"/>
      <c r="F2165" s="186"/>
      <c r="G2165" s="190"/>
    </row>
    <row r="2166" spans="1:7" ht="9.75" customHeight="1">
      <c r="A2166" s="186"/>
      <c r="B2166" s="191"/>
      <c r="C2166" s="195"/>
      <c r="D2166" s="186"/>
      <c r="E2166" s="196"/>
      <c r="F2166" s="186"/>
      <c r="G2166" s="190"/>
    </row>
    <row r="2167" spans="1:7" ht="9.75" customHeight="1">
      <c r="A2167" s="186"/>
      <c r="B2167" s="191"/>
      <c r="C2167" s="195"/>
      <c r="D2167" s="186"/>
      <c r="E2167" s="196"/>
      <c r="F2167" s="186"/>
      <c r="G2167" s="190"/>
    </row>
    <row r="2168" spans="1:7" ht="9.75" customHeight="1">
      <c r="A2168" s="186"/>
      <c r="B2168" s="191"/>
      <c r="C2168" s="195"/>
      <c r="D2168" s="186"/>
      <c r="E2168" s="199"/>
      <c r="F2168" s="186"/>
      <c r="G2168" s="190"/>
    </row>
    <row r="2169" spans="1:7" ht="9.75" customHeight="1">
      <c r="A2169" s="186"/>
      <c r="B2169" s="191"/>
      <c r="C2169" s="195"/>
      <c r="D2169" s="186"/>
      <c r="E2169" s="199"/>
      <c r="F2169" s="186"/>
      <c r="G2169" s="190"/>
    </row>
    <row r="2170" spans="1:7" ht="9.75" customHeight="1">
      <c r="A2170" s="186"/>
      <c r="B2170" s="191"/>
      <c r="C2170" s="195"/>
      <c r="D2170" s="186"/>
      <c r="E2170" s="199"/>
      <c r="F2170" s="186"/>
      <c r="G2170" s="190"/>
    </row>
    <row r="2171" spans="1:7" ht="9.75" customHeight="1">
      <c r="A2171" s="186"/>
      <c r="B2171" s="191"/>
      <c r="C2171" s="195"/>
      <c r="D2171" s="186"/>
      <c r="E2171" s="199"/>
      <c r="F2171" s="186"/>
      <c r="G2171" s="190"/>
    </row>
    <row r="2172" spans="1:7" ht="6" customHeight="1">
      <c r="A2172" s="186"/>
      <c r="B2172" s="191"/>
      <c r="C2172" s="195"/>
      <c r="D2172" s="186"/>
      <c r="E2172" s="199"/>
      <c r="F2172" s="186"/>
      <c r="G2172" s="190"/>
    </row>
    <row r="2173" spans="1:7" ht="9.75" customHeight="1">
      <c r="A2173" s="186"/>
      <c r="B2173" s="191"/>
      <c r="C2173" s="187"/>
      <c r="D2173" s="188"/>
      <c r="E2173" s="189"/>
      <c r="F2173" s="186"/>
      <c r="G2173" s="190"/>
    </row>
    <row r="2174" spans="1:7" ht="9.75" customHeight="1">
      <c r="A2174" s="186"/>
      <c r="B2174" s="191"/>
      <c r="C2174" s="187"/>
      <c r="D2174" s="188"/>
      <c r="E2174" s="189"/>
      <c r="F2174" s="186"/>
      <c r="G2174" s="190"/>
    </row>
    <row r="2175" spans="1:7" ht="9.75" customHeight="1">
      <c r="A2175" s="186"/>
      <c r="B2175" s="191"/>
      <c r="C2175" s="187"/>
      <c r="D2175" s="188"/>
      <c r="E2175" s="189"/>
      <c r="F2175" s="186"/>
      <c r="G2175" s="190"/>
    </row>
    <row r="2176" spans="1:7" ht="9.75" customHeight="1">
      <c r="A2176" s="186"/>
      <c r="B2176" s="191"/>
      <c r="C2176" s="187"/>
      <c r="D2176" s="188"/>
      <c r="E2176" s="189"/>
      <c r="F2176" s="186"/>
      <c r="G2176" s="190"/>
    </row>
    <row r="2177" spans="1:7" ht="9.75" customHeight="1">
      <c r="A2177" s="186"/>
      <c r="B2177" s="191"/>
      <c r="C2177" s="187"/>
      <c r="D2177" s="188"/>
      <c r="E2177" s="189"/>
      <c r="F2177" s="186"/>
      <c r="G2177" s="190"/>
    </row>
    <row r="2178" spans="1:7" ht="9.75" customHeight="1">
      <c r="A2178" s="186"/>
      <c r="B2178" s="191"/>
      <c r="C2178" s="187"/>
      <c r="D2178" s="188"/>
      <c r="E2178" s="189"/>
      <c r="F2178" s="186"/>
      <c r="G2178" s="190"/>
    </row>
    <row r="2179" spans="1:7" ht="9.75" customHeight="1">
      <c r="A2179" s="186"/>
      <c r="B2179" s="191"/>
      <c r="C2179" s="187"/>
      <c r="D2179" s="188"/>
      <c r="E2179" s="189"/>
      <c r="F2179" s="186"/>
      <c r="G2179" s="190"/>
    </row>
    <row r="2180" spans="1:7" ht="9.75" customHeight="1">
      <c r="A2180" s="186"/>
      <c r="B2180" s="191"/>
      <c r="C2180" s="187"/>
      <c r="D2180" s="188"/>
      <c r="E2180" s="189"/>
      <c r="F2180" s="186"/>
      <c r="G2180" s="190"/>
    </row>
    <row r="2181" spans="1:7" ht="9.75" customHeight="1">
      <c r="A2181" s="186"/>
      <c r="B2181" s="191"/>
      <c r="C2181" s="187"/>
      <c r="D2181" s="188"/>
      <c r="E2181" s="189"/>
      <c r="F2181" s="186"/>
      <c r="G2181" s="190"/>
    </row>
    <row r="2182" spans="1:7" ht="9.75" customHeight="1">
      <c r="A2182" s="186"/>
      <c r="B2182" s="191"/>
      <c r="C2182" s="187"/>
      <c r="D2182" s="188"/>
      <c r="E2182" s="189"/>
      <c r="F2182" s="186"/>
      <c r="G2182" s="190"/>
    </row>
    <row r="2183" spans="1:7" ht="9.75" customHeight="1">
      <c r="A2183" s="186"/>
      <c r="B2183" s="191"/>
      <c r="C2183" s="187"/>
      <c r="D2183" s="188"/>
      <c r="E2183" s="189"/>
      <c r="F2183" s="186"/>
      <c r="G2183" s="190"/>
    </row>
    <row r="2184" spans="1:7" ht="9.75" customHeight="1">
      <c r="A2184" s="186"/>
      <c r="B2184" s="191"/>
      <c r="C2184" s="187"/>
      <c r="D2184" s="188"/>
      <c r="E2184" s="189"/>
      <c r="F2184" s="186"/>
      <c r="G2184" s="190"/>
    </row>
    <row r="2185" spans="1:7" ht="9.75" customHeight="1">
      <c r="A2185" s="186"/>
      <c r="B2185" s="191"/>
      <c r="C2185" s="187"/>
      <c r="D2185" s="188"/>
      <c r="E2185" s="189"/>
      <c r="F2185" s="186"/>
      <c r="G2185" s="190"/>
    </row>
    <row r="2186" spans="1:7" ht="9.75" customHeight="1">
      <c r="A2186" s="186"/>
      <c r="B2186" s="191"/>
      <c r="C2186" s="187"/>
      <c r="D2186" s="188"/>
      <c r="E2186" s="189"/>
      <c r="F2186" s="186"/>
      <c r="G2186" s="190"/>
    </row>
    <row r="2187" spans="1:7" ht="9.75" customHeight="1">
      <c r="A2187" s="186"/>
      <c r="B2187" s="191"/>
      <c r="C2187" s="187"/>
      <c r="D2187" s="188"/>
      <c r="E2187" s="189"/>
      <c r="F2187" s="186"/>
      <c r="G2187" s="190"/>
    </row>
    <row r="2188" spans="1:7" ht="9.75" customHeight="1">
      <c r="A2188" s="186"/>
      <c r="B2188" s="191"/>
      <c r="C2188" s="187"/>
      <c r="D2188" s="188"/>
      <c r="E2188" s="189"/>
      <c r="F2188" s="186"/>
      <c r="G2188" s="190"/>
    </row>
    <row r="2189" spans="1:7" ht="9.75" customHeight="1">
      <c r="A2189" s="186"/>
      <c r="B2189" s="191"/>
      <c r="C2189" s="187"/>
      <c r="D2189" s="188"/>
      <c r="E2189" s="189"/>
      <c r="F2189" s="186"/>
      <c r="G2189" s="190"/>
    </row>
    <row r="2190" spans="1:7" ht="9.75" customHeight="1">
      <c r="A2190" s="186"/>
      <c r="B2190" s="191"/>
      <c r="C2190" s="187"/>
      <c r="D2190" s="188"/>
      <c r="E2190" s="189"/>
      <c r="F2190" s="186"/>
      <c r="G2190" s="190"/>
    </row>
    <row r="2191" spans="1:7" ht="9.75" customHeight="1">
      <c r="A2191" s="186"/>
      <c r="B2191" s="191"/>
      <c r="C2191" s="187"/>
      <c r="D2191" s="188"/>
      <c r="E2191" s="189"/>
      <c r="F2191" s="186"/>
      <c r="G2191" s="190"/>
    </row>
    <row r="2192" spans="1:7" ht="9.75" customHeight="1">
      <c r="A2192" s="186"/>
      <c r="B2192" s="191"/>
      <c r="C2192" s="187"/>
      <c r="D2192" s="188"/>
      <c r="E2192" s="189"/>
      <c r="F2192" s="186"/>
      <c r="G2192" s="190"/>
    </row>
    <row r="2193" spans="1:7" ht="9.75" customHeight="1">
      <c r="A2193" s="186"/>
      <c r="B2193" s="191"/>
      <c r="C2193" s="187"/>
      <c r="D2193" s="188"/>
      <c r="E2193" s="189"/>
      <c r="F2193" s="186"/>
      <c r="G2193" s="190"/>
    </row>
    <row r="2194" spans="1:7" ht="9.75" customHeight="1">
      <c r="A2194" s="186"/>
      <c r="B2194" s="191"/>
      <c r="C2194" s="187"/>
      <c r="D2194" s="188"/>
      <c r="E2194" s="189"/>
      <c r="F2194" s="186"/>
      <c r="G2194" s="190"/>
    </row>
    <row r="2195" spans="1:7" ht="9.75" customHeight="1">
      <c r="A2195" s="186"/>
      <c r="B2195" s="191"/>
      <c r="C2195" s="187"/>
      <c r="D2195" s="188"/>
      <c r="E2195" s="189"/>
      <c r="F2195" s="186"/>
      <c r="G2195" s="190"/>
    </row>
    <row r="2196" spans="1:7" ht="9.75" customHeight="1">
      <c r="A2196" s="186"/>
      <c r="B2196" s="191"/>
      <c r="C2196" s="187"/>
      <c r="D2196" s="188"/>
      <c r="E2196" s="189"/>
      <c r="F2196" s="186"/>
      <c r="G2196" s="190"/>
    </row>
    <row r="2197" spans="1:7" ht="9.75" customHeight="1">
      <c r="A2197" s="186"/>
      <c r="B2197" s="191"/>
      <c r="C2197" s="187"/>
      <c r="D2197" s="188"/>
      <c r="E2197" s="189"/>
      <c r="F2197" s="186"/>
      <c r="G2197" s="190"/>
    </row>
    <row r="2198" spans="1:7" ht="9.75" customHeight="1">
      <c r="A2198" s="186"/>
      <c r="B2198" s="191"/>
      <c r="C2198" s="187"/>
      <c r="D2198" s="188"/>
      <c r="E2198" s="189"/>
      <c r="F2198" s="186"/>
      <c r="G2198" s="190"/>
    </row>
    <row r="2199" spans="1:7" ht="9.75" customHeight="1">
      <c r="A2199" s="186"/>
      <c r="B2199" s="191"/>
      <c r="C2199" s="187"/>
      <c r="D2199" s="188"/>
      <c r="E2199" s="189"/>
      <c r="F2199" s="186"/>
      <c r="G2199" s="190"/>
    </row>
    <row r="2200" spans="1:7" ht="9.75" customHeight="1">
      <c r="A2200" s="186"/>
      <c r="B2200" s="191"/>
      <c r="C2200" s="187"/>
      <c r="D2200" s="188"/>
      <c r="E2200" s="189"/>
      <c r="F2200" s="186"/>
      <c r="G2200" s="190"/>
    </row>
    <row r="2201" spans="1:7" ht="9.75" customHeight="1">
      <c r="A2201" s="186"/>
      <c r="B2201" s="191"/>
      <c r="C2201" s="187"/>
      <c r="D2201" s="188"/>
      <c r="E2201" s="189"/>
      <c r="F2201" s="186"/>
      <c r="G2201" s="190"/>
    </row>
    <row r="2202" spans="1:7" ht="7.5" customHeight="1">
      <c r="A2202" s="186"/>
      <c r="B2202" s="191"/>
      <c r="C2202" s="187"/>
      <c r="D2202" s="188"/>
      <c r="E2202" s="189"/>
      <c r="F2202" s="186"/>
      <c r="G2202" s="190"/>
    </row>
    <row r="2203" spans="1:7" ht="9.75" customHeight="1">
      <c r="A2203" s="186"/>
      <c r="B2203" s="191"/>
      <c r="C2203" s="187"/>
      <c r="D2203" s="188"/>
      <c r="E2203" s="189"/>
      <c r="F2203" s="186"/>
      <c r="G2203" s="190"/>
    </row>
    <row r="2204" spans="1:7" ht="9.75" customHeight="1">
      <c r="A2204" s="186"/>
      <c r="B2204" s="191"/>
      <c r="C2204" s="187"/>
      <c r="D2204" s="188"/>
      <c r="E2204" s="189"/>
      <c r="F2204" s="186"/>
      <c r="G2204" s="190"/>
    </row>
    <row r="2205" spans="1:7" ht="9.75" customHeight="1">
      <c r="A2205" s="186"/>
      <c r="B2205" s="191"/>
      <c r="C2205" s="187"/>
      <c r="D2205" s="188"/>
      <c r="E2205" s="189"/>
      <c r="F2205" s="186"/>
      <c r="G2205" s="190"/>
    </row>
    <row r="2206" spans="1:7" ht="9.75" customHeight="1">
      <c r="A2206" s="186"/>
      <c r="B2206" s="191"/>
      <c r="C2206" s="187"/>
      <c r="D2206" s="188"/>
      <c r="E2206" s="189"/>
      <c r="F2206" s="186"/>
      <c r="G2206" s="190"/>
    </row>
    <row r="2207" spans="1:7" ht="9.75" customHeight="1">
      <c r="A2207" s="186"/>
      <c r="B2207" s="191"/>
      <c r="C2207" s="187"/>
      <c r="D2207" s="188"/>
      <c r="E2207" s="189"/>
      <c r="F2207" s="186"/>
      <c r="G2207" s="190"/>
    </row>
    <row r="2208" spans="1:7" ht="9.75" customHeight="1">
      <c r="A2208" s="186"/>
      <c r="B2208" s="191"/>
      <c r="C2208" s="187"/>
      <c r="D2208" s="188"/>
      <c r="E2208" s="189"/>
      <c r="F2208" s="186"/>
      <c r="G2208" s="190"/>
    </row>
    <row r="2209" spans="1:7" ht="9.75" customHeight="1">
      <c r="A2209" s="186"/>
      <c r="B2209" s="191"/>
      <c r="C2209" s="187"/>
      <c r="D2209" s="188"/>
      <c r="E2209" s="189"/>
      <c r="F2209" s="186"/>
      <c r="G2209" s="190"/>
    </row>
    <row r="2210" spans="1:7" ht="9.75" customHeight="1">
      <c r="A2210" s="186"/>
      <c r="B2210" s="191"/>
      <c r="C2210" s="187"/>
      <c r="D2210" s="188"/>
      <c r="E2210" s="189"/>
      <c r="F2210" s="186"/>
      <c r="G2210" s="190"/>
    </row>
    <row r="2211" spans="1:7" ht="9.75" customHeight="1">
      <c r="A2211" s="186"/>
      <c r="B2211" s="191"/>
      <c r="C2211" s="187"/>
      <c r="D2211" s="188"/>
      <c r="E2211" s="189"/>
      <c r="F2211" s="186"/>
      <c r="G2211" s="190"/>
    </row>
    <row r="2212" spans="1:7" ht="6.75" customHeight="1">
      <c r="A2212" s="186"/>
      <c r="B2212" s="191"/>
      <c r="C2212" s="187"/>
      <c r="D2212" s="188"/>
      <c r="E2212" s="189"/>
      <c r="F2212" s="186"/>
      <c r="G2212" s="190"/>
    </row>
    <row r="2213" spans="1:7" ht="9.75" customHeight="1">
      <c r="A2213" s="186"/>
      <c r="B2213" s="191"/>
      <c r="C2213" s="187"/>
      <c r="D2213" s="188"/>
      <c r="E2213" s="198"/>
      <c r="F2213" s="186"/>
      <c r="G2213" s="190"/>
    </row>
    <row r="2214" spans="1:7" ht="9.75" customHeight="1">
      <c r="A2214" s="186"/>
      <c r="B2214" s="191"/>
      <c r="C2214" s="187"/>
      <c r="D2214" s="188"/>
      <c r="E2214" s="198"/>
      <c r="F2214" s="186"/>
      <c r="G2214" s="190"/>
    </row>
    <row r="2215" spans="1:7" ht="9.75" customHeight="1">
      <c r="A2215" s="186"/>
      <c r="B2215" s="191"/>
      <c r="C2215" s="187"/>
      <c r="D2215" s="188"/>
      <c r="E2215" s="198"/>
      <c r="F2215" s="186"/>
      <c r="G2215" s="190"/>
    </row>
    <row r="2216" spans="1:7" ht="9.75" customHeight="1">
      <c r="A2216" s="186"/>
      <c r="B2216" s="191"/>
      <c r="C2216" s="187"/>
      <c r="D2216" s="188"/>
      <c r="E2216" s="198"/>
      <c r="F2216" s="186"/>
      <c r="G2216" s="190"/>
    </row>
    <row r="2217" spans="1:7" ht="9.75" customHeight="1">
      <c r="A2217" s="186"/>
      <c r="B2217" s="191"/>
      <c r="C2217" s="187"/>
      <c r="D2217" s="188"/>
      <c r="E2217" s="198"/>
      <c r="F2217" s="186"/>
      <c r="G2217" s="190"/>
    </row>
    <row r="2218" spans="1:7" ht="9.75" customHeight="1">
      <c r="A2218" s="186"/>
      <c r="B2218" s="191"/>
      <c r="C2218" s="187"/>
      <c r="D2218" s="188"/>
      <c r="E2218" s="189"/>
      <c r="F2218" s="186"/>
      <c r="G2218" s="190"/>
    </row>
    <row r="2219" spans="1:7" ht="9.75" customHeight="1">
      <c r="A2219" s="186"/>
      <c r="B2219" s="191"/>
      <c r="C2219" s="187"/>
      <c r="D2219" s="188"/>
      <c r="E2219" s="189"/>
      <c r="F2219" s="186"/>
      <c r="G2219" s="190"/>
    </row>
    <row r="2220" spans="1:7" ht="9.75" customHeight="1">
      <c r="A2220" s="186"/>
      <c r="B2220" s="191"/>
      <c r="C2220" s="187"/>
      <c r="D2220" s="188"/>
      <c r="E2220" s="189"/>
      <c r="F2220" s="186"/>
      <c r="G2220" s="190"/>
    </row>
    <row r="2221" spans="1:7" ht="9.75" customHeight="1">
      <c r="A2221" s="186"/>
      <c r="B2221" s="191"/>
      <c r="C2221" s="187"/>
      <c r="D2221" s="188"/>
      <c r="E2221" s="189"/>
      <c r="F2221" s="186"/>
      <c r="G2221" s="190"/>
    </row>
    <row r="2222" spans="1:7" ht="9.75" customHeight="1">
      <c r="A2222" s="186"/>
      <c r="B2222" s="191"/>
      <c r="C2222" s="187"/>
      <c r="D2222" s="188"/>
      <c r="E2222" s="189"/>
      <c r="F2222" s="186"/>
      <c r="G2222" s="190"/>
    </row>
    <row r="2223" spans="1:7" ht="9.75" customHeight="1">
      <c r="A2223" s="186"/>
      <c r="B2223" s="191"/>
      <c r="C2223" s="195"/>
      <c r="D2223" s="186"/>
      <c r="E2223" s="196"/>
      <c r="F2223" s="186"/>
      <c r="G2223" s="190"/>
    </row>
    <row r="2224" spans="1:7" ht="9.75" customHeight="1">
      <c r="A2224" s="186"/>
      <c r="B2224" s="191"/>
      <c r="C2224" s="195"/>
      <c r="D2224" s="186"/>
      <c r="E2224" s="196"/>
      <c r="F2224" s="186"/>
      <c r="G2224" s="190"/>
    </row>
    <row r="2225" spans="1:7" ht="9.75" customHeight="1">
      <c r="A2225" s="186"/>
      <c r="B2225" s="191"/>
      <c r="C2225" s="195"/>
      <c r="D2225" s="186"/>
      <c r="E2225" s="196"/>
      <c r="F2225" s="186"/>
      <c r="G2225" s="190"/>
    </row>
    <row r="2226" spans="1:7" ht="9.75" customHeight="1">
      <c r="A2226" s="186"/>
      <c r="B2226" s="191"/>
      <c r="C2226" s="195"/>
      <c r="D2226" s="186"/>
      <c r="E2226" s="196"/>
      <c r="F2226" s="186"/>
      <c r="G2226" s="190"/>
    </row>
    <row r="2227" spans="1:7" ht="9.75" customHeight="1">
      <c r="A2227" s="186"/>
      <c r="B2227" s="191"/>
      <c r="C2227" s="195"/>
      <c r="D2227" s="186"/>
      <c r="E2227" s="196"/>
      <c r="F2227" s="186"/>
      <c r="G2227" s="190"/>
    </row>
    <row r="2228" spans="1:7" ht="9.75" customHeight="1">
      <c r="A2228" s="186"/>
      <c r="B2228" s="191"/>
      <c r="C2228" s="187"/>
      <c r="D2228" s="188"/>
      <c r="E2228" s="189"/>
      <c r="F2228" s="186"/>
      <c r="G2228" s="190"/>
    </row>
    <row r="2229" spans="1:7" ht="9.75" customHeight="1">
      <c r="A2229" s="186"/>
      <c r="B2229" s="191"/>
      <c r="C2229" s="187"/>
      <c r="D2229" s="188"/>
      <c r="E2229" s="189"/>
      <c r="F2229" s="186"/>
      <c r="G2229" s="190"/>
    </row>
    <row r="2230" spans="1:7" ht="9.75" customHeight="1">
      <c r="A2230" s="186"/>
      <c r="B2230" s="191"/>
      <c r="C2230" s="187"/>
      <c r="D2230" s="188"/>
      <c r="E2230" s="189"/>
      <c r="F2230" s="186"/>
      <c r="G2230" s="190"/>
    </row>
    <row r="2231" spans="1:7" ht="9.75" customHeight="1">
      <c r="A2231" s="186"/>
      <c r="B2231" s="191"/>
      <c r="C2231" s="187"/>
      <c r="D2231" s="188"/>
      <c r="E2231" s="189"/>
      <c r="F2231" s="186"/>
      <c r="G2231" s="190"/>
    </row>
    <row r="2232" spans="1:7" ht="9.75" customHeight="1">
      <c r="A2232" s="186"/>
      <c r="B2232" s="191"/>
      <c r="C2232" s="187"/>
      <c r="D2232" s="188"/>
      <c r="E2232" s="189"/>
      <c r="F2232" s="186"/>
      <c r="G2232" s="190"/>
    </row>
    <row r="2233" spans="1:7" ht="9.75" customHeight="1">
      <c r="A2233" s="186"/>
      <c r="B2233" s="191"/>
      <c r="C2233" s="197"/>
      <c r="D2233" s="186"/>
      <c r="E2233" s="196"/>
      <c r="F2233" s="186"/>
      <c r="G2233" s="190"/>
    </row>
    <row r="2234" spans="1:7" ht="9.75" customHeight="1">
      <c r="A2234" s="186"/>
      <c r="B2234" s="191"/>
      <c r="C2234" s="197"/>
      <c r="D2234" s="186"/>
      <c r="E2234" s="196"/>
      <c r="F2234" s="186"/>
      <c r="G2234" s="190"/>
    </row>
    <row r="2235" spans="1:7" ht="9.75" customHeight="1">
      <c r="A2235" s="186"/>
      <c r="B2235" s="191"/>
      <c r="C2235" s="197"/>
      <c r="D2235" s="186"/>
      <c r="E2235" s="196"/>
      <c r="F2235" s="186"/>
      <c r="G2235" s="190"/>
    </row>
    <row r="2236" spans="1:7" ht="9.75" customHeight="1">
      <c r="A2236" s="186"/>
      <c r="B2236" s="191"/>
      <c r="C2236" s="197"/>
      <c r="D2236" s="186"/>
      <c r="E2236" s="196"/>
      <c r="F2236" s="186"/>
      <c r="G2236" s="190"/>
    </row>
    <row r="2237" spans="1:7" ht="9.75" customHeight="1">
      <c r="A2237" s="186"/>
      <c r="B2237" s="191"/>
      <c r="C2237" s="197"/>
      <c r="D2237" s="186"/>
      <c r="E2237" s="196"/>
      <c r="F2237" s="186"/>
      <c r="G2237" s="190"/>
    </row>
    <row r="2238" spans="1:7" ht="9.75" customHeight="1">
      <c r="A2238" s="186"/>
      <c r="B2238" s="191"/>
      <c r="C2238" s="187"/>
      <c r="D2238" s="188"/>
      <c r="E2238" s="189"/>
      <c r="F2238" s="186"/>
      <c r="G2238" s="190"/>
    </row>
    <row r="2239" spans="1:7" ht="9.75" customHeight="1">
      <c r="A2239" s="186"/>
      <c r="B2239" s="191"/>
      <c r="C2239" s="187"/>
      <c r="D2239" s="188"/>
      <c r="E2239" s="189"/>
      <c r="F2239" s="186"/>
      <c r="G2239" s="190"/>
    </row>
    <row r="2240" spans="1:7" ht="9.75" customHeight="1">
      <c r="A2240" s="186"/>
      <c r="B2240" s="191"/>
      <c r="C2240" s="187"/>
      <c r="D2240" s="188"/>
      <c r="E2240" s="189"/>
      <c r="F2240" s="186"/>
      <c r="G2240" s="190"/>
    </row>
    <row r="2241" spans="1:7" ht="9.75" customHeight="1">
      <c r="A2241" s="186"/>
      <c r="B2241" s="191"/>
      <c r="C2241" s="187"/>
      <c r="D2241" s="188"/>
      <c r="E2241" s="189"/>
      <c r="F2241" s="186"/>
      <c r="G2241" s="190"/>
    </row>
    <row r="2242" spans="1:7" ht="9.75" customHeight="1">
      <c r="A2242" s="186"/>
      <c r="B2242" s="191"/>
      <c r="C2242" s="187"/>
      <c r="D2242" s="188"/>
      <c r="E2242" s="189"/>
      <c r="F2242" s="186"/>
      <c r="G2242" s="190"/>
    </row>
    <row r="2243" spans="1:7" ht="9.75" customHeight="1">
      <c r="A2243" s="186"/>
      <c r="B2243" s="191"/>
      <c r="C2243" s="187"/>
      <c r="D2243" s="188"/>
      <c r="E2243" s="189"/>
      <c r="F2243" s="186"/>
      <c r="G2243" s="190"/>
    </row>
    <row r="2244" spans="1:7" ht="9.75" customHeight="1">
      <c r="A2244" s="186"/>
      <c r="B2244" s="191"/>
      <c r="C2244" s="187"/>
      <c r="D2244" s="188"/>
      <c r="E2244" s="189"/>
      <c r="F2244" s="186"/>
      <c r="G2244" s="190"/>
    </row>
    <row r="2245" spans="1:7" ht="9.75" customHeight="1">
      <c r="A2245" s="186"/>
      <c r="B2245" s="191"/>
      <c r="C2245" s="187"/>
      <c r="D2245" s="188"/>
      <c r="E2245" s="189"/>
      <c r="F2245" s="186"/>
      <c r="G2245" s="190"/>
    </row>
    <row r="2246" spans="1:7" ht="9.75" customHeight="1">
      <c r="A2246" s="186"/>
      <c r="B2246" s="191"/>
      <c r="C2246" s="187"/>
      <c r="D2246" s="188"/>
      <c r="E2246" s="189"/>
      <c r="F2246" s="186"/>
      <c r="G2246" s="190"/>
    </row>
    <row r="2247" spans="1:7" ht="9.75" customHeight="1">
      <c r="A2247" s="186"/>
      <c r="B2247" s="191"/>
      <c r="C2247" s="187"/>
      <c r="D2247" s="188"/>
      <c r="E2247" s="189"/>
      <c r="F2247" s="186"/>
      <c r="G2247" s="190"/>
    </row>
    <row r="2248" spans="1:7" ht="9.75" customHeight="1">
      <c r="A2248" s="186"/>
      <c r="B2248" s="191"/>
      <c r="C2248" s="187"/>
      <c r="D2248" s="188"/>
      <c r="E2248" s="189"/>
      <c r="F2248" s="186"/>
      <c r="G2248" s="190"/>
    </row>
    <row r="2249" spans="1:7" ht="9.75" customHeight="1">
      <c r="A2249" s="186"/>
      <c r="B2249" s="191"/>
      <c r="C2249" s="187"/>
      <c r="D2249" s="188"/>
      <c r="E2249" s="189"/>
      <c r="F2249" s="186"/>
      <c r="G2249" s="190"/>
    </row>
    <row r="2250" spans="1:7" ht="9.75" customHeight="1">
      <c r="A2250" s="186"/>
      <c r="B2250" s="191"/>
      <c r="C2250" s="187"/>
      <c r="D2250" s="188"/>
      <c r="E2250" s="189"/>
      <c r="F2250" s="186"/>
      <c r="G2250" s="190"/>
    </row>
    <row r="2251" spans="1:7" ht="9.75" customHeight="1">
      <c r="A2251" s="186"/>
      <c r="B2251" s="191"/>
      <c r="C2251" s="187"/>
      <c r="D2251" s="188"/>
      <c r="E2251" s="189"/>
      <c r="F2251" s="186"/>
      <c r="G2251" s="190"/>
    </row>
    <row r="2252" spans="1:7" ht="9.75" customHeight="1">
      <c r="A2252" s="186"/>
      <c r="B2252" s="191"/>
      <c r="C2252" s="187"/>
      <c r="D2252" s="188"/>
      <c r="E2252" s="189"/>
      <c r="F2252" s="186"/>
      <c r="G2252" s="190"/>
    </row>
    <row r="2253" spans="1:7" ht="9.75" customHeight="1">
      <c r="A2253" s="186"/>
      <c r="B2253" s="191"/>
      <c r="C2253" s="187"/>
      <c r="D2253" s="188"/>
      <c r="E2253" s="189"/>
      <c r="F2253" s="186"/>
      <c r="G2253" s="190"/>
    </row>
    <row r="2254" spans="1:7" ht="9.75" customHeight="1">
      <c r="A2254" s="186"/>
      <c r="B2254" s="191"/>
      <c r="C2254" s="187"/>
      <c r="D2254" s="188"/>
      <c r="E2254" s="189"/>
      <c r="F2254" s="186"/>
      <c r="G2254" s="190"/>
    </row>
    <row r="2255" spans="1:7" ht="9.75" customHeight="1">
      <c r="A2255" s="186"/>
      <c r="B2255" s="191"/>
      <c r="C2255" s="187"/>
      <c r="D2255" s="188"/>
      <c r="E2255" s="189"/>
      <c r="F2255" s="186"/>
      <c r="G2255" s="190"/>
    </row>
    <row r="2256" spans="1:7" ht="9.75" customHeight="1">
      <c r="A2256" s="186"/>
      <c r="B2256" s="191"/>
      <c r="C2256" s="187"/>
      <c r="D2256" s="188"/>
      <c r="E2256" s="189"/>
      <c r="F2256" s="186"/>
      <c r="G2256" s="190"/>
    </row>
    <row r="2257" spans="1:7" ht="9.75" customHeight="1">
      <c r="A2257" s="186"/>
      <c r="B2257" s="191"/>
      <c r="C2257" s="187"/>
      <c r="D2257" s="188"/>
      <c r="E2257" s="189"/>
      <c r="F2257" s="186"/>
      <c r="G2257" s="190"/>
    </row>
    <row r="2258" spans="1:7" ht="9.75" customHeight="1">
      <c r="A2258" s="186"/>
      <c r="B2258" s="191"/>
      <c r="C2258" s="187"/>
      <c r="D2258" s="188"/>
      <c r="E2258" s="189"/>
      <c r="F2258" s="186"/>
      <c r="G2258" s="190"/>
    </row>
    <row r="2259" spans="1:7" ht="9.75" customHeight="1">
      <c r="A2259" s="186"/>
      <c r="B2259" s="191"/>
      <c r="C2259" s="187"/>
      <c r="D2259" s="188"/>
      <c r="E2259" s="189"/>
      <c r="F2259" s="186"/>
      <c r="G2259" s="190"/>
    </row>
    <row r="2260" spans="1:7" ht="9.75" customHeight="1">
      <c r="A2260" s="186"/>
      <c r="B2260" s="191"/>
      <c r="C2260" s="187"/>
      <c r="D2260" s="188"/>
      <c r="E2260" s="189"/>
      <c r="F2260" s="186"/>
      <c r="G2260" s="190"/>
    </row>
    <row r="2261" spans="1:7" ht="9.75" customHeight="1">
      <c r="A2261" s="186"/>
      <c r="B2261" s="191"/>
      <c r="C2261" s="187"/>
      <c r="D2261" s="188"/>
      <c r="E2261" s="189"/>
      <c r="F2261" s="186"/>
      <c r="G2261" s="190"/>
    </row>
    <row r="2262" spans="1:7" ht="9.75" customHeight="1">
      <c r="A2262" s="186"/>
      <c r="B2262" s="191"/>
      <c r="C2262" s="187"/>
      <c r="D2262" s="188"/>
      <c r="E2262" s="189"/>
      <c r="F2262" s="186"/>
      <c r="G2262" s="190"/>
    </row>
    <row r="2263" spans="1:7" ht="9.75" customHeight="1">
      <c r="A2263" s="186"/>
      <c r="B2263" s="191"/>
      <c r="C2263" s="187"/>
      <c r="D2263" s="188"/>
      <c r="E2263" s="189"/>
      <c r="F2263" s="186"/>
      <c r="G2263" s="190"/>
    </row>
    <row r="2264" spans="1:7" ht="9.75" customHeight="1">
      <c r="A2264" s="186"/>
      <c r="B2264" s="191"/>
      <c r="C2264" s="187"/>
      <c r="D2264" s="188"/>
      <c r="E2264" s="189"/>
      <c r="F2264" s="186"/>
      <c r="G2264" s="190"/>
    </row>
    <row r="2265" spans="1:7" ht="9.75" customHeight="1">
      <c r="A2265" s="186"/>
      <c r="B2265" s="191"/>
      <c r="C2265" s="187"/>
      <c r="D2265" s="188"/>
      <c r="E2265" s="189"/>
      <c r="F2265" s="186"/>
      <c r="G2265" s="190"/>
    </row>
    <row r="2266" spans="1:7" ht="9.75" customHeight="1">
      <c r="A2266" s="186"/>
      <c r="B2266" s="191"/>
      <c r="C2266" s="187"/>
      <c r="D2266" s="188"/>
      <c r="E2266" s="189"/>
      <c r="F2266" s="186"/>
      <c r="G2266" s="190"/>
    </row>
    <row r="2267" spans="1:7" ht="9.75" customHeight="1">
      <c r="A2267" s="186"/>
      <c r="B2267" s="191"/>
      <c r="C2267" s="187"/>
      <c r="D2267" s="188"/>
      <c r="E2267" s="189"/>
      <c r="F2267" s="186"/>
      <c r="G2267" s="190"/>
    </row>
    <row r="2268" spans="1:7" ht="9.75" customHeight="1">
      <c r="A2268" s="186"/>
      <c r="B2268" s="191"/>
      <c r="C2268" s="187"/>
      <c r="D2268" s="188"/>
      <c r="E2268" s="189"/>
      <c r="F2268" s="186"/>
      <c r="G2268" s="190"/>
    </row>
    <row r="2269" spans="1:7" ht="9.75" customHeight="1">
      <c r="A2269" s="186"/>
      <c r="B2269" s="191"/>
      <c r="C2269" s="187"/>
      <c r="D2269" s="188"/>
      <c r="E2269" s="189"/>
      <c r="F2269" s="186"/>
      <c r="G2269" s="190"/>
    </row>
    <row r="2270" spans="1:7" ht="9.75" customHeight="1">
      <c r="A2270" s="186"/>
      <c r="B2270" s="191"/>
      <c r="C2270" s="187"/>
      <c r="D2270" s="188"/>
      <c r="E2270" s="189"/>
      <c r="F2270" s="186"/>
      <c r="G2270" s="190"/>
    </row>
    <row r="2271" spans="1:7" ht="9.75" customHeight="1">
      <c r="A2271" s="186"/>
      <c r="B2271" s="191"/>
      <c r="C2271" s="187"/>
      <c r="D2271" s="188"/>
      <c r="E2271" s="189"/>
      <c r="F2271" s="186"/>
      <c r="G2271" s="190"/>
    </row>
    <row r="2272" spans="1:7" ht="9.75" customHeight="1">
      <c r="A2272" s="186"/>
      <c r="B2272" s="191"/>
      <c r="C2272" s="187"/>
      <c r="D2272" s="188"/>
      <c r="E2272" s="189"/>
      <c r="F2272" s="186"/>
      <c r="G2272" s="190"/>
    </row>
    <row r="2273" spans="1:7" ht="9.75" customHeight="1">
      <c r="A2273" s="186"/>
      <c r="B2273" s="191"/>
      <c r="C2273" s="192"/>
      <c r="D2273" s="186"/>
      <c r="E2273" s="193"/>
      <c r="F2273" s="186"/>
      <c r="G2273" s="190"/>
    </row>
    <row r="2274" spans="1:7" ht="9.75" customHeight="1">
      <c r="A2274" s="186"/>
      <c r="B2274" s="191"/>
      <c r="C2274" s="192"/>
      <c r="D2274" s="186"/>
      <c r="E2274" s="193"/>
      <c r="F2274" s="186"/>
      <c r="G2274" s="190"/>
    </row>
    <row r="2275" spans="1:7" ht="9.75" customHeight="1">
      <c r="A2275" s="186"/>
      <c r="B2275" s="191"/>
      <c r="C2275" s="192"/>
      <c r="D2275" s="186"/>
      <c r="E2275" s="193"/>
      <c r="F2275" s="186"/>
      <c r="G2275" s="190"/>
    </row>
    <row r="2276" spans="1:7" ht="9.75" customHeight="1">
      <c r="A2276" s="186"/>
      <c r="B2276" s="191"/>
      <c r="C2276" s="192"/>
      <c r="D2276" s="186"/>
      <c r="E2276" s="193"/>
      <c r="F2276" s="186"/>
      <c r="G2276" s="190"/>
    </row>
    <row r="2277" spans="1:7" ht="9.75" customHeight="1">
      <c r="A2277" s="186"/>
      <c r="B2277" s="191"/>
      <c r="C2277" s="192"/>
      <c r="D2277" s="186"/>
      <c r="E2277" s="193"/>
      <c r="F2277" s="186"/>
      <c r="G2277" s="190"/>
    </row>
    <row r="2278" spans="1:7" ht="9.75" customHeight="1">
      <c r="A2278" s="186"/>
      <c r="B2278" s="191"/>
      <c r="C2278" s="194"/>
      <c r="D2278" s="188"/>
      <c r="E2278" s="189"/>
      <c r="F2278" s="186"/>
      <c r="G2278" s="190"/>
    </row>
    <row r="2279" spans="1:7" ht="9.75" customHeight="1">
      <c r="A2279" s="186"/>
      <c r="B2279" s="191"/>
      <c r="C2279" s="194"/>
      <c r="D2279" s="188"/>
      <c r="E2279" s="189"/>
      <c r="F2279" s="186"/>
      <c r="G2279" s="190"/>
    </row>
    <row r="2280" spans="1:7" ht="9.75" customHeight="1">
      <c r="A2280" s="186"/>
      <c r="B2280" s="191"/>
      <c r="C2280" s="194"/>
      <c r="D2280" s="188"/>
      <c r="E2280" s="189"/>
      <c r="F2280" s="186"/>
      <c r="G2280" s="190"/>
    </row>
    <row r="2281" spans="1:7" ht="9.75" customHeight="1">
      <c r="A2281" s="186"/>
      <c r="B2281" s="191"/>
      <c r="C2281" s="194"/>
      <c r="D2281" s="188"/>
      <c r="E2281" s="189"/>
      <c r="F2281" s="186"/>
      <c r="G2281" s="190"/>
    </row>
    <row r="2282" spans="1:7" ht="9.75" customHeight="1">
      <c r="A2282" s="186"/>
      <c r="B2282" s="191"/>
      <c r="C2282" s="194"/>
      <c r="D2282" s="188"/>
      <c r="E2282" s="189"/>
      <c r="F2282" s="186"/>
      <c r="G2282" s="190"/>
    </row>
    <row r="2283" spans="1:7" ht="9.75" customHeight="1">
      <c r="A2283" s="186"/>
      <c r="B2283" s="191"/>
      <c r="C2283" s="187"/>
      <c r="D2283" s="188"/>
      <c r="E2283" s="189"/>
      <c r="F2283" s="186"/>
      <c r="G2283" s="190"/>
    </row>
    <row r="2284" spans="1:7" ht="9.75" customHeight="1">
      <c r="A2284" s="186"/>
      <c r="B2284" s="191"/>
      <c r="C2284" s="187"/>
      <c r="D2284" s="188"/>
      <c r="E2284" s="189"/>
      <c r="F2284" s="186"/>
      <c r="G2284" s="190"/>
    </row>
    <row r="2285" spans="1:7" ht="9.75" customHeight="1">
      <c r="A2285" s="186"/>
      <c r="B2285" s="191"/>
      <c r="C2285" s="187"/>
      <c r="D2285" s="188"/>
      <c r="E2285" s="189"/>
      <c r="F2285" s="186"/>
      <c r="G2285" s="190"/>
    </row>
    <row r="2286" spans="1:7" ht="9.75" customHeight="1">
      <c r="A2286" s="186"/>
      <c r="B2286" s="191"/>
      <c r="C2286" s="187"/>
      <c r="D2286" s="188"/>
      <c r="E2286" s="189"/>
      <c r="F2286" s="186"/>
      <c r="G2286" s="190"/>
    </row>
    <row r="2287" spans="1:7" ht="7.5" customHeight="1">
      <c r="A2287" s="186"/>
      <c r="B2287" s="191"/>
      <c r="C2287" s="187"/>
      <c r="D2287" s="188"/>
      <c r="E2287" s="189"/>
      <c r="F2287" s="186"/>
      <c r="G2287" s="190"/>
    </row>
    <row r="2288" spans="1:7" ht="9.75" customHeight="1">
      <c r="A2288" s="186"/>
      <c r="B2288" s="191"/>
      <c r="C2288" s="187"/>
      <c r="D2288" s="188"/>
      <c r="E2288" s="189"/>
      <c r="F2288" s="186"/>
      <c r="G2288" s="190"/>
    </row>
    <row r="2289" spans="1:7" ht="9.75" customHeight="1">
      <c r="A2289" s="186"/>
      <c r="B2289" s="191"/>
      <c r="C2289" s="187"/>
      <c r="D2289" s="188"/>
      <c r="E2289" s="189"/>
      <c r="F2289" s="186"/>
      <c r="G2289" s="190"/>
    </row>
    <row r="2290" spans="1:7" ht="9.75" customHeight="1">
      <c r="A2290" s="186"/>
      <c r="B2290" s="191"/>
      <c r="C2290" s="187"/>
      <c r="D2290" s="188"/>
      <c r="E2290" s="189"/>
      <c r="F2290" s="186"/>
      <c r="G2290" s="190"/>
    </row>
    <row r="2291" spans="1:7" ht="9.75" customHeight="1">
      <c r="A2291" s="186"/>
      <c r="B2291" s="191"/>
      <c r="C2291" s="187"/>
      <c r="D2291" s="188"/>
      <c r="E2291" s="189"/>
      <c r="F2291" s="186"/>
      <c r="G2291" s="190"/>
    </row>
    <row r="2292" spans="1:7" ht="9.75" customHeight="1">
      <c r="A2292" s="186"/>
      <c r="B2292" s="191"/>
      <c r="C2292" s="187"/>
      <c r="D2292" s="188"/>
      <c r="E2292" s="189"/>
      <c r="F2292" s="186"/>
      <c r="G2292" s="190"/>
    </row>
    <row r="2293" spans="1:7" ht="9.75" customHeight="1">
      <c r="A2293" s="186"/>
      <c r="B2293" s="191"/>
      <c r="C2293" s="187"/>
      <c r="D2293" s="188"/>
      <c r="E2293" s="189"/>
      <c r="F2293" s="186"/>
      <c r="G2293" s="190"/>
    </row>
    <row r="2294" spans="1:7" ht="9.75" customHeight="1">
      <c r="A2294" s="186"/>
      <c r="B2294" s="191"/>
      <c r="C2294" s="187"/>
      <c r="D2294" s="188"/>
      <c r="E2294" s="189"/>
      <c r="F2294" s="186"/>
      <c r="G2294" s="190"/>
    </row>
    <row r="2295" spans="1:7" ht="9.75" customHeight="1">
      <c r="A2295" s="186"/>
      <c r="B2295" s="191"/>
      <c r="C2295" s="187"/>
      <c r="D2295" s="188"/>
      <c r="E2295" s="189"/>
      <c r="F2295" s="186"/>
      <c r="G2295" s="190"/>
    </row>
    <row r="2296" spans="1:7" ht="9.75" customHeight="1">
      <c r="A2296" s="186"/>
      <c r="B2296" s="191"/>
      <c r="C2296" s="187"/>
      <c r="D2296" s="188"/>
      <c r="E2296" s="189"/>
      <c r="F2296" s="186"/>
      <c r="G2296" s="190"/>
    </row>
    <row r="2297" spans="1:7" ht="9.75" customHeight="1">
      <c r="A2297" s="186"/>
      <c r="B2297" s="191"/>
      <c r="C2297" s="187"/>
      <c r="D2297" s="188"/>
      <c r="E2297" s="189"/>
      <c r="F2297" s="186"/>
      <c r="G2297" s="190"/>
    </row>
    <row r="2298" spans="1:7" ht="9.75" customHeight="1">
      <c r="A2298" s="186"/>
      <c r="B2298" s="191"/>
      <c r="C2298" s="187"/>
      <c r="D2298" s="188"/>
      <c r="E2298" s="189"/>
      <c r="F2298" s="186"/>
      <c r="G2298" s="190"/>
    </row>
    <row r="2299" spans="1:7" ht="9.75" customHeight="1">
      <c r="A2299" s="186"/>
      <c r="B2299" s="191"/>
      <c r="C2299" s="187"/>
      <c r="D2299" s="188"/>
      <c r="E2299" s="189"/>
      <c r="F2299" s="186"/>
      <c r="G2299" s="190"/>
    </row>
    <row r="2300" spans="1:7" ht="9.75" customHeight="1">
      <c r="A2300" s="186"/>
      <c r="B2300" s="191"/>
      <c r="C2300" s="187"/>
      <c r="D2300" s="188"/>
      <c r="E2300" s="189"/>
      <c r="F2300" s="186"/>
      <c r="G2300" s="190"/>
    </row>
    <row r="2301" spans="1:7" ht="9.75" customHeight="1">
      <c r="A2301" s="186"/>
      <c r="B2301" s="191"/>
      <c r="C2301" s="187"/>
      <c r="D2301" s="188"/>
      <c r="E2301" s="189"/>
      <c r="F2301" s="186"/>
      <c r="G2301" s="190"/>
    </row>
    <row r="2302" spans="1:7" ht="9.75" customHeight="1">
      <c r="A2302" s="186"/>
      <c r="B2302" s="191"/>
      <c r="C2302" s="187"/>
      <c r="D2302" s="188"/>
      <c r="E2302" s="189"/>
      <c r="F2302" s="186"/>
      <c r="G2302" s="190"/>
    </row>
    <row r="2303" spans="1:7" ht="9.75" customHeight="1">
      <c r="A2303" s="186"/>
      <c r="B2303" s="191"/>
      <c r="C2303" s="187"/>
      <c r="D2303" s="188"/>
      <c r="E2303" s="189"/>
      <c r="F2303" s="186"/>
      <c r="G2303" s="190"/>
    </row>
    <row r="2304" spans="1:7" ht="9.75" customHeight="1">
      <c r="A2304" s="186"/>
      <c r="B2304" s="191"/>
      <c r="C2304" s="187"/>
      <c r="D2304" s="188"/>
      <c r="E2304" s="189"/>
      <c r="F2304" s="186"/>
      <c r="G2304" s="190"/>
    </row>
    <row r="2305" spans="1:7" ht="9.75" customHeight="1">
      <c r="A2305" s="186"/>
      <c r="B2305" s="191"/>
      <c r="C2305" s="187"/>
      <c r="D2305" s="188"/>
      <c r="E2305" s="189"/>
      <c r="F2305" s="186"/>
      <c r="G2305" s="190"/>
    </row>
    <row r="2306" spans="1:7" ht="9.75" customHeight="1">
      <c r="A2306" s="186"/>
      <c r="B2306" s="191"/>
      <c r="C2306" s="187"/>
      <c r="D2306" s="188"/>
      <c r="E2306" s="189"/>
      <c r="F2306" s="186"/>
      <c r="G2306" s="190"/>
    </row>
    <row r="2307" spans="1:7" ht="9.75" customHeight="1">
      <c r="A2307" s="186"/>
      <c r="B2307" s="191"/>
      <c r="C2307" s="187"/>
      <c r="D2307" s="188"/>
      <c r="E2307" s="189"/>
      <c r="F2307" s="186"/>
      <c r="G2307" s="190"/>
    </row>
    <row r="2308" spans="1:7" ht="9.75" customHeight="1">
      <c r="A2308" s="186"/>
      <c r="B2308" s="191"/>
      <c r="C2308" s="192"/>
      <c r="D2308" s="186"/>
      <c r="E2308" s="193"/>
      <c r="F2308" s="186"/>
      <c r="G2308" s="190"/>
    </row>
    <row r="2309" spans="1:7" ht="9.75" customHeight="1">
      <c r="A2309" s="186"/>
      <c r="B2309" s="191"/>
      <c r="C2309" s="192"/>
      <c r="D2309" s="186"/>
      <c r="E2309" s="193"/>
      <c r="F2309" s="186"/>
      <c r="G2309" s="190"/>
    </row>
    <row r="2310" spans="1:7" ht="9.75" customHeight="1">
      <c r="A2310" s="186"/>
      <c r="B2310" s="191"/>
      <c r="C2310" s="192"/>
      <c r="D2310" s="186"/>
      <c r="E2310" s="193"/>
      <c r="F2310" s="186"/>
      <c r="G2310" s="190"/>
    </row>
    <row r="2311" spans="1:7" ht="9.75" customHeight="1">
      <c r="A2311" s="186"/>
      <c r="B2311" s="191"/>
      <c r="C2311" s="192"/>
      <c r="D2311" s="186"/>
      <c r="E2311" s="193"/>
      <c r="F2311" s="186"/>
      <c r="G2311" s="190"/>
    </row>
    <row r="2312" spans="1:7" ht="9.75" customHeight="1">
      <c r="A2312" s="186"/>
      <c r="B2312" s="191"/>
      <c r="C2312" s="192"/>
      <c r="D2312" s="186"/>
      <c r="E2312" s="193"/>
      <c r="F2312" s="186"/>
      <c r="G2312" s="190"/>
    </row>
    <row r="2313" spans="1:7" ht="9.75" customHeight="1">
      <c r="A2313" s="186"/>
      <c r="B2313" s="191"/>
      <c r="C2313" s="194"/>
      <c r="D2313" s="188"/>
      <c r="E2313" s="189"/>
      <c r="F2313" s="186"/>
      <c r="G2313" s="190"/>
    </row>
    <row r="2314" spans="1:7" ht="9.75" customHeight="1">
      <c r="A2314" s="186"/>
      <c r="B2314" s="191"/>
      <c r="C2314" s="194"/>
      <c r="D2314" s="188"/>
      <c r="E2314" s="189"/>
      <c r="F2314" s="186"/>
      <c r="G2314" s="190"/>
    </row>
    <row r="2315" spans="1:7" ht="9.75" customHeight="1">
      <c r="A2315" s="186"/>
      <c r="B2315" s="191"/>
      <c r="C2315" s="194"/>
      <c r="D2315" s="188"/>
      <c r="E2315" s="189"/>
      <c r="F2315" s="186"/>
      <c r="G2315" s="190"/>
    </row>
    <row r="2316" spans="1:7" ht="9.75" customHeight="1">
      <c r="A2316" s="186"/>
      <c r="B2316" s="191"/>
      <c r="C2316" s="194"/>
      <c r="D2316" s="188"/>
      <c r="E2316" s="189"/>
      <c r="F2316" s="186"/>
      <c r="G2316" s="190"/>
    </row>
    <row r="2317" spans="1:7" ht="9.75" customHeight="1">
      <c r="A2317" s="186"/>
      <c r="B2317" s="191"/>
      <c r="C2317" s="194"/>
      <c r="D2317" s="188"/>
      <c r="E2317" s="189"/>
      <c r="F2317" s="186"/>
      <c r="G2317" s="190"/>
    </row>
    <row r="2318" spans="1:7" ht="9.75" customHeight="1">
      <c r="A2318" s="186"/>
      <c r="B2318" s="191"/>
      <c r="C2318" s="187"/>
      <c r="D2318" s="188"/>
      <c r="E2318" s="189"/>
      <c r="F2318" s="186"/>
      <c r="G2318" s="190"/>
    </row>
    <row r="2319" spans="1:7" ht="9.75" customHeight="1">
      <c r="A2319" s="186"/>
      <c r="B2319" s="191"/>
      <c r="C2319" s="187"/>
      <c r="D2319" s="188"/>
      <c r="E2319" s="189"/>
      <c r="F2319" s="186"/>
      <c r="G2319" s="190"/>
    </row>
    <row r="2320" spans="1:7" ht="9.75" customHeight="1">
      <c r="A2320" s="186"/>
      <c r="B2320" s="191"/>
      <c r="C2320" s="187"/>
      <c r="D2320" s="188"/>
      <c r="E2320" s="189"/>
      <c r="F2320" s="186"/>
      <c r="G2320" s="190"/>
    </row>
    <row r="2321" spans="1:7" ht="9.75" customHeight="1">
      <c r="A2321" s="186"/>
      <c r="B2321" s="191"/>
      <c r="C2321" s="187"/>
      <c r="D2321" s="188"/>
      <c r="E2321" s="189"/>
      <c r="F2321" s="186"/>
      <c r="G2321" s="190"/>
    </row>
    <row r="2322" spans="1:7" ht="9.75" customHeight="1">
      <c r="A2322" s="186"/>
      <c r="B2322" s="191"/>
      <c r="C2322" s="187"/>
      <c r="D2322" s="188"/>
      <c r="E2322" s="189"/>
      <c r="F2322" s="186"/>
      <c r="G2322" s="190"/>
    </row>
    <row r="2323" spans="1:7" ht="9.75" customHeight="1">
      <c r="A2323" s="186"/>
      <c r="B2323" s="191"/>
      <c r="C2323" s="187"/>
      <c r="D2323" s="188"/>
      <c r="E2323" s="189"/>
      <c r="F2323" s="186"/>
      <c r="G2323" s="190"/>
    </row>
    <row r="2324" spans="1:7" ht="9.75" customHeight="1">
      <c r="A2324" s="186"/>
      <c r="B2324" s="191"/>
      <c r="C2324" s="187"/>
      <c r="D2324" s="188"/>
      <c r="E2324" s="189"/>
      <c r="F2324" s="186"/>
      <c r="G2324" s="190"/>
    </row>
    <row r="2325" spans="1:7" ht="9.75" customHeight="1">
      <c r="A2325" s="186"/>
      <c r="B2325" s="191"/>
      <c r="C2325" s="187"/>
      <c r="D2325" s="188"/>
      <c r="E2325" s="189"/>
      <c r="F2325" s="186"/>
      <c r="G2325" s="190"/>
    </row>
    <row r="2326" spans="1:7" ht="9.75" customHeight="1">
      <c r="A2326" s="186"/>
      <c r="B2326" s="191"/>
      <c r="C2326" s="187"/>
      <c r="D2326" s="188"/>
      <c r="E2326" s="189"/>
      <c r="F2326" s="186"/>
      <c r="G2326" s="190"/>
    </row>
    <row r="2327" spans="1:7" ht="9.75" customHeight="1">
      <c r="A2327" s="186"/>
      <c r="B2327" s="191"/>
      <c r="C2327" s="187"/>
      <c r="D2327" s="188"/>
      <c r="E2327" s="189"/>
      <c r="F2327" s="186"/>
      <c r="G2327" s="190"/>
    </row>
    <row r="2328" spans="1:7" ht="9.75" customHeight="1">
      <c r="A2328" s="186"/>
      <c r="B2328" s="191"/>
      <c r="C2328" s="187"/>
      <c r="D2328" s="188"/>
      <c r="E2328" s="189"/>
      <c r="F2328" s="186"/>
      <c r="G2328" s="190"/>
    </row>
    <row r="2329" spans="1:7" ht="9.75" customHeight="1">
      <c r="A2329" s="186"/>
      <c r="B2329" s="191"/>
      <c r="C2329" s="187"/>
      <c r="D2329" s="188"/>
      <c r="E2329" s="189"/>
      <c r="F2329" s="186"/>
      <c r="G2329" s="190"/>
    </row>
    <row r="2330" spans="1:7" ht="9.75" customHeight="1">
      <c r="A2330" s="186"/>
      <c r="B2330" s="191"/>
      <c r="C2330" s="187"/>
      <c r="D2330" s="188"/>
      <c r="E2330" s="189"/>
      <c r="F2330" s="186"/>
      <c r="G2330" s="190"/>
    </row>
    <row r="2331" spans="1:7" ht="9.75" customHeight="1">
      <c r="A2331" s="186"/>
      <c r="B2331" s="191"/>
      <c r="C2331" s="187"/>
      <c r="D2331" s="188"/>
      <c r="E2331" s="189"/>
      <c r="F2331" s="186"/>
      <c r="G2331" s="190"/>
    </row>
    <row r="2332" spans="1:7" ht="9.75" customHeight="1">
      <c r="A2332" s="186"/>
      <c r="B2332" s="191"/>
      <c r="C2332" s="187"/>
      <c r="D2332" s="188"/>
      <c r="E2332" s="189"/>
      <c r="F2332" s="186"/>
      <c r="G2332" s="190"/>
    </row>
    <row r="2333" spans="1:7" ht="9.75" customHeight="1">
      <c r="A2333" s="186"/>
      <c r="B2333" s="191"/>
      <c r="C2333" s="187"/>
      <c r="D2333" s="188"/>
      <c r="E2333" s="189"/>
      <c r="F2333" s="186"/>
      <c r="G2333" s="190"/>
    </row>
    <row r="2334" spans="1:7" ht="9.75" customHeight="1">
      <c r="A2334" s="186"/>
      <c r="B2334" s="191"/>
      <c r="C2334" s="187"/>
      <c r="D2334" s="188"/>
      <c r="E2334" s="189"/>
      <c r="F2334" s="186"/>
      <c r="G2334" s="190"/>
    </row>
    <row r="2335" spans="1:7" ht="9.75" customHeight="1">
      <c r="A2335" s="186"/>
      <c r="B2335" s="191"/>
      <c r="C2335" s="187"/>
      <c r="D2335" s="188"/>
      <c r="E2335" s="189"/>
      <c r="F2335" s="186"/>
      <c r="G2335" s="190"/>
    </row>
    <row r="2336" spans="1:7" ht="9.75" customHeight="1">
      <c r="A2336" s="186"/>
      <c r="B2336" s="191"/>
      <c r="C2336" s="187"/>
      <c r="D2336" s="188"/>
      <c r="E2336" s="189"/>
      <c r="F2336" s="186"/>
      <c r="G2336" s="190"/>
    </row>
    <row r="2337" spans="1:7" ht="9.75" customHeight="1">
      <c r="A2337" s="186"/>
      <c r="B2337" s="191"/>
      <c r="C2337" s="187"/>
      <c r="D2337" s="188"/>
      <c r="E2337" s="189"/>
      <c r="F2337" s="186"/>
      <c r="G2337" s="190"/>
    </row>
    <row r="2338" spans="1:7" ht="9.75" customHeight="1">
      <c r="A2338" s="186"/>
      <c r="B2338" s="191"/>
      <c r="C2338" s="187"/>
      <c r="D2338" s="188"/>
      <c r="E2338" s="189"/>
      <c r="F2338" s="186"/>
      <c r="G2338" s="190"/>
    </row>
    <row r="2339" spans="1:7" ht="9.75" customHeight="1">
      <c r="A2339" s="186"/>
      <c r="B2339" s="191"/>
      <c r="C2339" s="187"/>
      <c r="D2339" s="188"/>
      <c r="E2339" s="189"/>
      <c r="F2339" s="186"/>
      <c r="G2339" s="190"/>
    </row>
    <row r="2340" spans="1:7" ht="9.75" customHeight="1">
      <c r="A2340" s="186"/>
      <c r="B2340" s="191"/>
      <c r="C2340" s="187"/>
      <c r="D2340" s="188"/>
      <c r="E2340" s="189"/>
      <c r="F2340" s="186"/>
      <c r="G2340" s="190"/>
    </row>
    <row r="2341" spans="1:7" ht="9.75" customHeight="1">
      <c r="A2341" s="186"/>
      <c r="B2341" s="191"/>
      <c r="C2341" s="187"/>
      <c r="D2341" s="188"/>
      <c r="E2341" s="189"/>
      <c r="F2341" s="186"/>
      <c r="G2341" s="190"/>
    </row>
    <row r="2342" spans="1:7" ht="9.75" customHeight="1">
      <c r="A2342" s="186"/>
      <c r="B2342" s="191"/>
      <c r="C2342" s="187"/>
      <c r="D2342" s="188"/>
      <c r="E2342" s="189"/>
      <c r="F2342" s="186"/>
      <c r="G2342" s="190"/>
    </row>
    <row r="2343" spans="1:7" ht="9.75" customHeight="1">
      <c r="A2343" s="186"/>
      <c r="B2343" s="191"/>
      <c r="C2343" s="187"/>
      <c r="D2343" s="188"/>
      <c r="E2343" s="189"/>
      <c r="F2343" s="186"/>
      <c r="G2343" s="190"/>
    </row>
    <row r="2344" spans="1:7" ht="9.75" customHeight="1">
      <c r="A2344" s="186"/>
      <c r="B2344" s="191"/>
      <c r="C2344" s="187"/>
      <c r="D2344" s="188"/>
      <c r="E2344" s="189"/>
      <c r="F2344" s="186"/>
      <c r="G2344" s="190"/>
    </row>
    <row r="2345" spans="1:7" ht="9.75" customHeight="1">
      <c r="A2345" s="186"/>
      <c r="B2345" s="191"/>
      <c r="C2345" s="187"/>
      <c r="D2345" s="188"/>
      <c r="E2345" s="189"/>
      <c r="F2345" s="186"/>
      <c r="G2345" s="190"/>
    </row>
    <row r="2346" spans="1:7" ht="9.75" customHeight="1">
      <c r="A2346" s="186"/>
      <c r="B2346" s="191"/>
      <c r="C2346" s="187"/>
      <c r="D2346" s="188"/>
      <c r="E2346" s="189"/>
      <c r="F2346" s="186"/>
      <c r="G2346" s="190"/>
    </row>
    <row r="2347" spans="1:7" ht="9.75" customHeight="1">
      <c r="A2347" s="186"/>
      <c r="B2347" s="191"/>
      <c r="C2347" s="187"/>
      <c r="D2347" s="188"/>
      <c r="E2347" s="189"/>
      <c r="F2347" s="186"/>
      <c r="G2347" s="190"/>
    </row>
    <row r="2348" spans="1:7" ht="9.75" customHeight="1">
      <c r="A2348" s="186"/>
      <c r="B2348" s="191"/>
      <c r="C2348" s="187"/>
      <c r="D2348" s="188"/>
      <c r="E2348" s="189"/>
      <c r="F2348" s="186"/>
      <c r="G2348" s="190"/>
    </row>
    <row r="2349" spans="1:7" ht="9.75" customHeight="1">
      <c r="A2349" s="186"/>
      <c r="B2349" s="191"/>
      <c r="C2349" s="187"/>
      <c r="D2349" s="188"/>
      <c r="E2349" s="189"/>
      <c r="F2349" s="186"/>
      <c r="G2349" s="190"/>
    </row>
    <row r="2350" spans="1:7" ht="9.75" customHeight="1">
      <c r="A2350" s="186"/>
      <c r="B2350" s="191"/>
      <c r="C2350" s="187"/>
      <c r="D2350" s="188"/>
      <c r="E2350" s="189"/>
      <c r="F2350" s="186"/>
      <c r="G2350" s="190"/>
    </row>
    <row r="2351" spans="1:7" ht="9.75" customHeight="1">
      <c r="A2351" s="186"/>
      <c r="B2351" s="191"/>
      <c r="C2351" s="187"/>
      <c r="D2351" s="188"/>
      <c r="E2351" s="189"/>
      <c r="F2351" s="186"/>
      <c r="G2351" s="190"/>
    </row>
    <row r="2352" spans="1:7" ht="9.75" customHeight="1">
      <c r="A2352" s="186"/>
      <c r="B2352" s="191"/>
      <c r="C2352" s="187"/>
      <c r="D2352" s="188"/>
      <c r="E2352" s="189"/>
      <c r="F2352" s="186"/>
      <c r="G2352" s="190"/>
    </row>
    <row r="2353" spans="1:7" ht="9.75" customHeight="1">
      <c r="A2353" s="186"/>
      <c r="B2353" s="191"/>
      <c r="C2353" s="187"/>
      <c r="D2353" s="188"/>
      <c r="E2353" s="189"/>
      <c r="F2353" s="186"/>
      <c r="G2353" s="190"/>
    </row>
    <row r="2354" spans="1:7" ht="9.75" customHeight="1">
      <c r="A2354" s="186"/>
      <c r="B2354" s="191"/>
      <c r="C2354" s="187"/>
      <c r="D2354" s="188"/>
      <c r="E2354" s="189"/>
      <c r="F2354" s="186"/>
      <c r="G2354" s="190"/>
    </row>
    <row r="2355" spans="1:7" ht="9.75" customHeight="1">
      <c r="A2355" s="186"/>
      <c r="B2355" s="191"/>
      <c r="C2355" s="187"/>
      <c r="D2355" s="188"/>
      <c r="E2355" s="189"/>
      <c r="F2355" s="186"/>
      <c r="G2355" s="190"/>
    </row>
    <row r="2356" spans="1:7" ht="9.75" customHeight="1">
      <c r="A2356" s="186"/>
      <c r="B2356" s="191"/>
      <c r="C2356" s="187"/>
      <c r="D2356" s="188"/>
      <c r="E2356" s="189"/>
      <c r="F2356" s="186"/>
      <c r="G2356" s="190"/>
    </row>
    <row r="2357" spans="1:7" ht="9.75" customHeight="1">
      <c r="A2357" s="186"/>
      <c r="B2357" s="191"/>
      <c r="C2357" s="187"/>
      <c r="D2357" s="188"/>
      <c r="E2357" s="189"/>
      <c r="F2357" s="186"/>
      <c r="G2357" s="190"/>
    </row>
    <row r="2358" spans="1:7" ht="9.75" customHeight="1">
      <c r="A2358" s="186"/>
      <c r="B2358" s="191"/>
      <c r="C2358" s="187"/>
      <c r="D2358" s="188"/>
      <c r="E2358" s="189"/>
      <c r="F2358" s="186"/>
      <c r="G2358" s="190"/>
    </row>
    <row r="2359" spans="1:7" ht="9.75" customHeight="1">
      <c r="A2359" s="186"/>
      <c r="B2359" s="191"/>
      <c r="C2359" s="187"/>
      <c r="D2359" s="188"/>
      <c r="E2359" s="189"/>
      <c r="F2359" s="186"/>
      <c r="G2359" s="190"/>
    </row>
    <row r="2360" spans="1:7" ht="9.75" customHeight="1">
      <c r="A2360" s="186"/>
      <c r="B2360" s="191"/>
      <c r="C2360" s="187"/>
      <c r="D2360" s="188"/>
      <c r="E2360" s="189"/>
      <c r="F2360" s="186"/>
      <c r="G2360" s="190"/>
    </row>
    <row r="2361" spans="1:7" ht="9.75" customHeight="1">
      <c r="A2361" s="186"/>
      <c r="B2361" s="191"/>
      <c r="C2361" s="187"/>
      <c r="D2361" s="188"/>
      <c r="E2361" s="189"/>
      <c r="F2361" s="186"/>
      <c r="G2361" s="190"/>
    </row>
    <row r="2362" spans="1:7" ht="9.75" customHeight="1">
      <c r="A2362" s="186"/>
      <c r="B2362" s="191"/>
      <c r="C2362" s="187"/>
      <c r="D2362" s="188"/>
      <c r="E2362" s="189"/>
      <c r="F2362" s="186"/>
      <c r="G2362" s="190"/>
    </row>
    <row r="2363" spans="1:7" ht="9.75" customHeight="1">
      <c r="A2363" s="186"/>
      <c r="B2363" s="191"/>
      <c r="C2363" s="187"/>
      <c r="D2363" s="188"/>
      <c r="E2363" s="189"/>
      <c r="F2363" s="186"/>
      <c r="G2363" s="190"/>
    </row>
    <row r="2364" spans="1:7" ht="9.75" customHeight="1">
      <c r="A2364" s="186"/>
      <c r="B2364" s="191"/>
      <c r="C2364" s="187"/>
      <c r="D2364" s="188"/>
      <c r="E2364" s="189"/>
      <c r="F2364" s="186"/>
      <c r="G2364" s="190"/>
    </row>
    <row r="2365" spans="1:7" ht="9.75" customHeight="1">
      <c r="A2365" s="186"/>
      <c r="B2365" s="191"/>
      <c r="C2365" s="187"/>
      <c r="D2365" s="188"/>
      <c r="E2365" s="189"/>
      <c r="F2365" s="186"/>
      <c r="G2365" s="190"/>
    </row>
    <row r="2366" spans="1:7" ht="9.75" customHeight="1">
      <c r="A2366" s="186"/>
      <c r="B2366" s="191"/>
      <c r="C2366" s="187"/>
      <c r="D2366" s="188"/>
      <c r="E2366" s="189"/>
      <c r="F2366" s="186"/>
      <c r="G2366" s="190"/>
    </row>
    <row r="2367" spans="1:7" ht="8.25" customHeight="1">
      <c r="A2367" s="186"/>
      <c r="B2367" s="191"/>
      <c r="C2367" s="187"/>
      <c r="D2367" s="188"/>
      <c r="E2367" s="189"/>
      <c r="F2367" s="186"/>
      <c r="G2367" s="190"/>
    </row>
    <row r="2368" spans="1:7" ht="9.75" customHeight="1">
      <c r="A2368" s="186"/>
      <c r="B2368" s="191"/>
      <c r="C2368" s="187"/>
      <c r="D2368" s="188"/>
      <c r="E2368" s="189"/>
      <c r="F2368" s="186"/>
      <c r="G2368" s="190"/>
    </row>
    <row r="2369" spans="1:7" ht="9.75" customHeight="1">
      <c r="A2369" s="186"/>
      <c r="B2369" s="191"/>
      <c r="C2369" s="187"/>
      <c r="D2369" s="188"/>
      <c r="E2369" s="189"/>
      <c r="F2369" s="186"/>
      <c r="G2369" s="190"/>
    </row>
    <row r="2370" spans="1:7" ht="9.75" customHeight="1">
      <c r="A2370" s="186"/>
      <c r="B2370" s="191"/>
      <c r="C2370" s="187"/>
      <c r="D2370" s="188"/>
      <c r="E2370" s="189"/>
      <c r="F2370" s="186"/>
      <c r="G2370" s="190"/>
    </row>
    <row r="2371" spans="1:7" ht="9.75" customHeight="1">
      <c r="A2371" s="186"/>
      <c r="B2371" s="191"/>
      <c r="C2371" s="187"/>
      <c r="D2371" s="188"/>
      <c r="E2371" s="189"/>
      <c r="F2371" s="186"/>
      <c r="G2371" s="190"/>
    </row>
    <row r="2372" spans="1:7" ht="9.75" customHeight="1">
      <c r="A2372" s="186"/>
      <c r="B2372" s="191"/>
      <c r="C2372" s="187"/>
      <c r="D2372" s="188"/>
      <c r="E2372" s="189"/>
      <c r="F2372" s="186"/>
      <c r="G2372" s="190"/>
    </row>
    <row r="2373" spans="1:7" ht="9.75" customHeight="1">
      <c r="A2373" s="186"/>
      <c r="B2373" s="191"/>
      <c r="C2373" s="187"/>
      <c r="D2373" s="188"/>
      <c r="E2373" s="189"/>
      <c r="F2373" s="186"/>
      <c r="G2373" s="190"/>
    </row>
    <row r="2374" spans="1:7" ht="9.75" customHeight="1">
      <c r="A2374" s="186"/>
      <c r="B2374" s="191"/>
      <c r="C2374" s="187"/>
      <c r="D2374" s="188"/>
      <c r="E2374" s="189"/>
      <c r="F2374" s="186"/>
      <c r="G2374" s="190"/>
    </row>
    <row r="2375" spans="1:7" ht="9.75" customHeight="1">
      <c r="A2375" s="186"/>
      <c r="B2375" s="191"/>
      <c r="C2375" s="187"/>
      <c r="D2375" s="188"/>
      <c r="E2375" s="189"/>
      <c r="F2375" s="186"/>
      <c r="G2375" s="190"/>
    </row>
    <row r="2376" spans="1:7" ht="9.75" customHeight="1">
      <c r="A2376" s="186"/>
      <c r="B2376" s="191"/>
      <c r="C2376" s="187"/>
      <c r="D2376" s="188"/>
      <c r="E2376" s="189"/>
      <c r="F2376" s="186"/>
      <c r="G2376" s="190"/>
    </row>
    <row r="2377" spans="1:7" ht="9.75" customHeight="1">
      <c r="A2377" s="186"/>
      <c r="B2377" s="191"/>
      <c r="C2377" s="187"/>
      <c r="D2377" s="188"/>
      <c r="E2377" s="189"/>
      <c r="F2377" s="186"/>
      <c r="G2377" s="190"/>
    </row>
    <row r="2378" spans="1:7" ht="9.75" customHeight="1">
      <c r="A2378" s="186"/>
      <c r="B2378" s="191"/>
      <c r="C2378" s="187"/>
      <c r="D2378" s="188"/>
      <c r="E2378" s="189"/>
      <c r="F2378" s="186"/>
      <c r="G2378" s="190"/>
    </row>
    <row r="2379" spans="1:7" ht="9.75" customHeight="1">
      <c r="A2379" s="186"/>
      <c r="B2379" s="191"/>
      <c r="C2379" s="187"/>
      <c r="D2379" s="188"/>
      <c r="E2379" s="189"/>
      <c r="F2379" s="186"/>
      <c r="G2379" s="190"/>
    </row>
    <row r="2380" spans="1:7" ht="9.75" customHeight="1">
      <c r="A2380" s="186"/>
      <c r="B2380" s="191"/>
      <c r="C2380" s="187"/>
      <c r="D2380" s="188"/>
      <c r="E2380" s="189"/>
      <c r="F2380" s="186"/>
      <c r="G2380" s="190"/>
    </row>
    <row r="2381" spans="1:7" ht="9.75" customHeight="1">
      <c r="A2381" s="186"/>
      <c r="B2381" s="191"/>
      <c r="C2381" s="187"/>
      <c r="D2381" s="188"/>
      <c r="E2381" s="189"/>
      <c r="F2381" s="186"/>
      <c r="G2381" s="190"/>
    </row>
    <row r="2382" spans="1:7" ht="9.75" customHeight="1">
      <c r="A2382" s="186"/>
      <c r="B2382" s="191"/>
      <c r="C2382" s="187"/>
      <c r="D2382" s="188"/>
      <c r="E2382" s="189"/>
      <c r="F2382" s="186"/>
      <c r="G2382" s="190"/>
    </row>
    <row r="2383" spans="1:7" ht="9.75" customHeight="1">
      <c r="A2383" s="186"/>
      <c r="B2383" s="191"/>
      <c r="C2383" s="187"/>
      <c r="D2383" s="188"/>
      <c r="E2383" s="189"/>
      <c r="F2383" s="186"/>
      <c r="G2383" s="190"/>
    </row>
    <row r="2384" spans="1:7" ht="9.75" customHeight="1">
      <c r="A2384" s="186"/>
      <c r="B2384" s="191"/>
      <c r="C2384" s="187"/>
      <c r="D2384" s="188"/>
      <c r="E2384" s="189"/>
      <c r="F2384" s="186"/>
      <c r="G2384" s="190"/>
    </row>
    <row r="2385" spans="1:7" ht="9.75" customHeight="1">
      <c r="A2385" s="186"/>
      <c r="B2385" s="191"/>
      <c r="C2385" s="187"/>
      <c r="D2385" s="188"/>
      <c r="E2385" s="189"/>
      <c r="F2385" s="186"/>
      <c r="G2385" s="190"/>
    </row>
    <row r="2386" spans="1:7" ht="9.75" customHeight="1">
      <c r="A2386" s="186"/>
      <c r="B2386" s="191"/>
      <c r="C2386" s="187"/>
      <c r="D2386" s="188"/>
      <c r="E2386" s="189"/>
      <c r="F2386" s="186"/>
      <c r="G2386" s="190"/>
    </row>
    <row r="2387" spans="1:7" ht="9.75" customHeight="1">
      <c r="A2387" s="186"/>
      <c r="B2387" s="191"/>
      <c r="C2387" s="187"/>
      <c r="D2387" s="188"/>
      <c r="E2387" s="189"/>
      <c r="F2387" s="186"/>
      <c r="G2387" s="190"/>
    </row>
    <row r="2388" spans="1:7" ht="9.75" customHeight="1">
      <c r="A2388" s="186"/>
      <c r="B2388" s="191"/>
      <c r="C2388" s="187"/>
      <c r="D2388" s="188"/>
      <c r="E2388" s="189"/>
      <c r="F2388" s="186"/>
      <c r="G2388" s="190"/>
    </row>
    <row r="2389" spans="1:7" ht="9.75" customHeight="1">
      <c r="A2389" s="186"/>
      <c r="B2389" s="191"/>
      <c r="C2389" s="187"/>
      <c r="D2389" s="188"/>
      <c r="E2389" s="189"/>
      <c r="F2389" s="186"/>
      <c r="G2389" s="190"/>
    </row>
    <row r="2390" spans="1:7" ht="9.75" customHeight="1">
      <c r="A2390" s="186"/>
      <c r="B2390" s="191"/>
      <c r="C2390" s="187"/>
      <c r="D2390" s="188"/>
      <c r="E2390" s="189"/>
      <c r="F2390" s="186"/>
      <c r="G2390" s="190"/>
    </row>
    <row r="2391" spans="1:7" ht="9.75" customHeight="1">
      <c r="A2391" s="186"/>
      <c r="B2391" s="191"/>
      <c r="C2391" s="187"/>
      <c r="D2391" s="188"/>
      <c r="E2391" s="189"/>
      <c r="F2391" s="186"/>
      <c r="G2391" s="190"/>
    </row>
    <row r="2392" spans="1:7" ht="9.75" customHeight="1">
      <c r="A2392" s="186"/>
      <c r="B2392" s="191"/>
      <c r="C2392" s="187"/>
      <c r="D2392" s="188"/>
      <c r="E2392" s="189"/>
      <c r="F2392" s="186"/>
      <c r="G2392" s="190"/>
    </row>
    <row r="2393" spans="1:7" ht="9.75" customHeight="1">
      <c r="A2393" s="186"/>
      <c r="B2393" s="191"/>
      <c r="C2393" s="195"/>
      <c r="D2393" s="186"/>
      <c r="E2393" s="196"/>
      <c r="F2393" s="186"/>
      <c r="G2393" s="190"/>
    </row>
    <row r="2394" spans="1:7" ht="9.75" customHeight="1">
      <c r="A2394" s="186"/>
      <c r="B2394" s="191"/>
      <c r="C2394" s="195"/>
      <c r="D2394" s="186"/>
      <c r="E2394" s="196"/>
      <c r="F2394" s="186"/>
      <c r="G2394" s="190"/>
    </row>
    <row r="2395" spans="1:7" ht="9.75" customHeight="1">
      <c r="A2395" s="186"/>
      <c r="B2395" s="191"/>
      <c r="C2395" s="195"/>
      <c r="D2395" s="186"/>
      <c r="E2395" s="196"/>
      <c r="F2395" s="186"/>
      <c r="G2395" s="190"/>
    </row>
    <row r="2396" spans="1:7" ht="9.75" customHeight="1">
      <c r="A2396" s="186"/>
      <c r="B2396" s="191"/>
      <c r="C2396" s="195"/>
      <c r="D2396" s="186"/>
      <c r="E2396" s="196"/>
      <c r="F2396" s="186"/>
      <c r="G2396" s="190"/>
    </row>
    <row r="2397" spans="1:7" ht="9.75" customHeight="1">
      <c r="A2397" s="186"/>
      <c r="B2397" s="191"/>
      <c r="C2397" s="195"/>
      <c r="D2397" s="186"/>
      <c r="E2397" s="196"/>
      <c r="F2397" s="186"/>
      <c r="G2397" s="190"/>
    </row>
    <row r="2398" spans="1:7" ht="9.75" customHeight="1">
      <c r="A2398" s="186"/>
      <c r="B2398" s="191"/>
      <c r="C2398" s="195"/>
      <c r="D2398" s="186"/>
      <c r="E2398" s="199"/>
      <c r="F2398" s="186"/>
      <c r="G2398" s="190"/>
    </row>
    <row r="2399" spans="1:7" ht="9.75" customHeight="1">
      <c r="A2399" s="186"/>
      <c r="B2399" s="191"/>
      <c r="C2399" s="195"/>
      <c r="D2399" s="186"/>
      <c r="E2399" s="199"/>
      <c r="F2399" s="186"/>
      <c r="G2399" s="190"/>
    </row>
    <row r="2400" spans="1:7" ht="9.75" customHeight="1">
      <c r="A2400" s="186"/>
      <c r="B2400" s="191"/>
      <c r="C2400" s="195"/>
      <c r="D2400" s="186"/>
      <c r="E2400" s="199"/>
      <c r="F2400" s="186"/>
      <c r="G2400" s="190"/>
    </row>
    <row r="2401" spans="1:7" ht="9.75" customHeight="1">
      <c r="A2401" s="186"/>
      <c r="B2401" s="191"/>
      <c r="C2401" s="195"/>
      <c r="D2401" s="186"/>
      <c r="E2401" s="199"/>
      <c r="F2401" s="186"/>
      <c r="G2401" s="190"/>
    </row>
    <row r="2402" spans="1:7" ht="9.75" customHeight="1">
      <c r="A2402" s="186"/>
      <c r="B2402" s="191"/>
      <c r="C2402" s="195"/>
      <c r="D2402" s="186"/>
      <c r="E2402" s="199"/>
      <c r="F2402" s="186"/>
      <c r="G2402" s="190"/>
    </row>
    <row r="2403" spans="1:7" ht="9.75" customHeight="1">
      <c r="A2403" s="186"/>
      <c r="B2403" s="191"/>
      <c r="C2403" s="187"/>
      <c r="D2403" s="188"/>
      <c r="E2403" s="189"/>
      <c r="F2403" s="186"/>
      <c r="G2403" s="190"/>
    </row>
    <row r="2404" spans="1:7" ht="9.75" customHeight="1">
      <c r="A2404" s="186"/>
      <c r="B2404" s="191"/>
      <c r="C2404" s="187"/>
      <c r="D2404" s="188"/>
      <c r="E2404" s="189"/>
      <c r="F2404" s="186"/>
      <c r="G2404" s="190"/>
    </row>
    <row r="2405" spans="1:7" ht="9.75" customHeight="1">
      <c r="A2405" s="186"/>
      <c r="B2405" s="191"/>
      <c r="C2405" s="187"/>
      <c r="D2405" s="188"/>
      <c r="E2405" s="189"/>
      <c r="F2405" s="186"/>
      <c r="G2405" s="190"/>
    </row>
    <row r="2406" spans="1:7" ht="9.75" customHeight="1">
      <c r="A2406" s="186"/>
      <c r="B2406" s="191"/>
      <c r="C2406" s="187"/>
      <c r="D2406" s="188"/>
      <c r="E2406" s="189"/>
      <c r="F2406" s="186"/>
      <c r="G2406" s="190"/>
    </row>
    <row r="2407" spans="1:7" ht="9.75" customHeight="1">
      <c r="A2407" s="186"/>
      <c r="B2407" s="191"/>
      <c r="C2407" s="187"/>
      <c r="D2407" s="188"/>
      <c r="E2407" s="189"/>
      <c r="F2407" s="186"/>
      <c r="G2407" s="190"/>
    </row>
    <row r="2408" spans="1:7" ht="9.75" customHeight="1">
      <c r="A2408" s="186"/>
      <c r="B2408" s="191"/>
      <c r="C2408" s="187"/>
      <c r="D2408" s="188"/>
      <c r="E2408" s="189"/>
      <c r="F2408" s="186"/>
      <c r="G2408" s="190"/>
    </row>
    <row r="2409" spans="1:7" ht="9.75" customHeight="1">
      <c r="A2409" s="186"/>
      <c r="B2409" s="191"/>
      <c r="C2409" s="187"/>
      <c r="D2409" s="188"/>
      <c r="E2409" s="189"/>
      <c r="F2409" s="186"/>
      <c r="G2409" s="190"/>
    </row>
    <row r="2410" spans="1:7" ht="9.75" customHeight="1">
      <c r="A2410" s="186"/>
      <c r="B2410" s="191"/>
      <c r="C2410" s="187"/>
      <c r="D2410" s="188"/>
      <c r="E2410" s="189"/>
      <c r="F2410" s="186"/>
      <c r="G2410" s="190"/>
    </row>
    <row r="2411" spans="1:7" ht="9.75" customHeight="1">
      <c r="A2411" s="186"/>
      <c r="B2411" s="191"/>
      <c r="C2411" s="187"/>
      <c r="D2411" s="188"/>
      <c r="E2411" s="189"/>
      <c r="F2411" s="186"/>
      <c r="G2411" s="190"/>
    </row>
    <row r="2412" spans="1:7" ht="9.75" customHeight="1">
      <c r="A2412" s="186"/>
      <c r="B2412" s="191"/>
      <c r="C2412" s="187"/>
      <c r="D2412" s="188"/>
      <c r="E2412" s="189"/>
      <c r="F2412" s="186"/>
      <c r="G2412" s="190"/>
    </row>
    <row r="2413" spans="1:7" ht="9.75" customHeight="1">
      <c r="A2413" s="186"/>
      <c r="B2413" s="191"/>
      <c r="C2413" s="187"/>
      <c r="D2413" s="188"/>
      <c r="E2413" s="189"/>
      <c r="F2413" s="186"/>
      <c r="G2413" s="190"/>
    </row>
    <row r="2414" spans="1:7" ht="9.75" customHeight="1">
      <c r="A2414" s="186"/>
      <c r="B2414" s="191"/>
      <c r="C2414" s="187"/>
      <c r="D2414" s="188"/>
      <c r="E2414" s="189"/>
      <c r="F2414" s="186"/>
      <c r="G2414" s="190"/>
    </row>
    <row r="2415" spans="1:7" ht="9.75" customHeight="1">
      <c r="A2415" s="186"/>
      <c r="B2415" s="191"/>
      <c r="C2415" s="187"/>
      <c r="D2415" s="188"/>
      <c r="E2415" s="189"/>
      <c r="F2415" s="186"/>
      <c r="G2415" s="190"/>
    </row>
    <row r="2416" spans="1:7" ht="9.75" customHeight="1">
      <c r="A2416" s="186"/>
      <c r="B2416" s="191"/>
      <c r="C2416" s="187"/>
      <c r="D2416" s="188"/>
      <c r="E2416" s="189"/>
      <c r="F2416" s="186"/>
      <c r="G2416" s="190"/>
    </row>
    <row r="2417" spans="1:7" ht="9.75" customHeight="1">
      <c r="A2417" s="186"/>
      <c r="B2417" s="191"/>
      <c r="C2417" s="187"/>
      <c r="D2417" s="188"/>
      <c r="E2417" s="189"/>
      <c r="F2417" s="186"/>
      <c r="G2417" s="190"/>
    </row>
    <row r="2418" spans="1:7" ht="9.75" customHeight="1">
      <c r="A2418" s="186"/>
      <c r="B2418" s="191"/>
      <c r="C2418" s="187"/>
      <c r="D2418" s="188"/>
      <c r="E2418" s="189"/>
      <c r="F2418" s="186"/>
      <c r="G2418" s="190"/>
    </row>
    <row r="2419" spans="1:7" ht="9.75" customHeight="1">
      <c r="A2419" s="186"/>
      <c r="B2419" s="191"/>
      <c r="C2419" s="187"/>
      <c r="D2419" s="188"/>
      <c r="E2419" s="189"/>
      <c r="F2419" s="186"/>
      <c r="G2419" s="190"/>
    </row>
    <row r="2420" spans="1:7" ht="9.75" customHeight="1">
      <c r="A2420" s="186"/>
      <c r="B2420" s="191"/>
      <c r="C2420" s="187"/>
      <c r="D2420" s="188"/>
      <c r="E2420" s="189"/>
      <c r="F2420" s="186"/>
      <c r="G2420" s="190"/>
    </row>
    <row r="2421" spans="1:7" ht="9.75" customHeight="1">
      <c r="A2421" s="186"/>
      <c r="B2421" s="191"/>
      <c r="C2421" s="187"/>
      <c r="D2421" s="188"/>
      <c r="E2421" s="189"/>
      <c r="F2421" s="186"/>
      <c r="G2421" s="190"/>
    </row>
    <row r="2422" spans="1:7" ht="9.75" customHeight="1">
      <c r="A2422" s="186"/>
      <c r="B2422" s="191"/>
      <c r="C2422" s="187"/>
      <c r="D2422" s="188"/>
      <c r="E2422" s="189"/>
      <c r="F2422" s="186"/>
      <c r="G2422" s="190"/>
    </row>
    <row r="2423" spans="1:7" ht="9.75" customHeight="1">
      <c r="A2423" s="186"/>
      <c r="B2423" s="191"/>
      <c r="C2423" s="187"/>
      <c r="D2423" s="188"/>
      <c r="E2423" s="189"/>
      <c r="F2423" s="186"/>
      <c r="G2423" s="190"/>
    </row>
    <row r="2424" spans="1:7" ht="9.75" customHeight="1">
      <c r="A2424" s="186"/>
      <c r="B2424" s="191"/>
      <c r="C2424" s="187"/>
      <c r="D2424" s="188"/>
      <c r="E2424" s="189"/>
      <c r="F2424" s="186"/>
      <c r="G2424" s="190"/>
    </row>
    <row r="2425" spans="1:7" ht="9.75" customHeight="1">
      <c r="A2425" s="186"/>
      <c r="B2425" s="191"/>
      <c r="C2425" s="187"/>
      <c r="D2425" s="188"/>
      <c r="E2425" s="189"/>
      <c r="F2425" s="186"/>
      <c r="G2425" s="190"/>
    </row>
    <row r="2426" spans="1:7" ht="9.75" customHeight="1">
      <c r="A2426" s="186"/>
      <c r="B2426" s="191"/>
      <c r="C2426" s="187"/>
      <c r="D2426" s="188"/>
      <c r="E2426" s="189"/>
      <c r="F2426" s="186"/>
      <c r="G2426" s="190"/>
    </row>
    <row r="2427" spans="1:7" ht="9.75" customHeight="1">
      <c r="A2427" s="186"/>
      <c r="B2427" s="191"/>
      <c r="C2427" s="187"/>
      <c r="D2427" s="188"/>
      <c r="E2427" s="189"/>
      <c r="F2427" s="186"/>
      <c r="G2427" s="190"/>
    </row>
    <row r="2428" spans="1:7" ht="9.75" customHeight="1">
      <c r="A2428" s="186"/>
      <c r="B2428" s="191"/>
      <c r="C2428" s="187"/>
      <c r="D2428" s="188"/>
      <c r="E2428" s="189"/>
      <c r="F2428" s="186"/>
      <c r="G2428" s="190"/>
    </row>
    <row r="2429" spans="1:7" ht="9.75" customHeight="1">
      <c r="A2429" s="186"/>
      <c r="B2429" s="191"/>
      <c r="C2429" s="187"/>
      <c r="D2429" s="188"/>
      <c r="E2429" s="189"/>
      <c r="F2429" s="186"/>
      <c r="G2429" s="190"/>
    </row>
    <row r="2430" spans="1:7" ht="9.75" customHeight="1">
      <c r="A2430" s="186"/>
      <c r="B2430" s="191"/>
      <c r="C2430" s="187"/>
      <c r="D2430" s="188"/>
      <c r="E2430" s="189"/>
      <c r="F2430" s="186"/>
      <c r="G2430" s="190"/>
    </row>
    <row r="2431" spans="1:7" ht="9.75" customHeight="1">
      <c r="A2431" s="186"/>
      <c r="B2431" s="191"/>
      <c r="C2431" s="187"/>
      <c r="D2431" s="188"/>
      <c r="E2431" s="189"/>
      <c r="F2431" s="186"/>
      <c r="G2431" s="190"/>
    </row>
    <row r="2432" spans="1:7" ht="9.75" customHeight="1">
      <c r="A2432" s="186"/>
      <c r="B2432" s="191"/>
      <c r="C2432" s="187"/>
      <c r="D2432" s="188"/>
      <c r="E2432" s="189"/>
      <c r="F2432" s="186"/>
      <c r="G2432" s="190"/>
    </row>
    <row r="2433" spans="1:7" ht="9.75" customHeight="1">
      <c r="A2433" s="186"/>
      <c r="B2433" s="191"/>
      <c r="C2433" s="187"/>
      <c r="D2433" s="188"/>
      <c r="E2433" s="189"/>
      <c r="F2433" s="186"/>
      <c r="G2433" s="190"/>
    </row>
    <row r="2434" spans="1:7" ht="9.75" customHeight="1">
      <c r="A2434" s="186"/>
      <c r="B2434" s="191"/>
      <c r="C2434" s="187"/>
      <c r="D2434" s="188"/>
      <c r="E2434" s="189"/>
      <c r="F2434" s="186"/>
      <c r="G2434" s="190"/>
    </row>
    <row r="2435" spans="1:7" ht="9.75" customHeight="1">
      <c r="A2435" s="186"/>
      <c r="B2435" s="191"/>
      <c r="C2435" s="187"/>
      <c r="D2435" s="188"/>
      <c r="E2435" s="189"/>
      <c r="F2435" s="186"/>
      <c r="G2435" s="190"/>
    </row>
    <row r="2436" spans="1:7" ht="9.75" customHeight="1">
      <c r="A2436" s="186"/>
      <c r="B2436" s="191"/>
      <c r="C2436" s="187"/>
      <c r="D2436" s="188"/>
      <c r="E2436" s="189"/>
      <c r="F2436" s="186"/>
      <c r="G2436" s="190"/>
    </row>
    <row r="2437" spans="1:7" ht="9.75" customHeight="1">
      <c r="A2437" s="186"/>
      <c r="B2437" s="191"/>
      <c r="C2437" s="187"/>
      <c r="D2437" s="188"/>
      <c r="E2437" s="189"/>
      <c r="F2437" s="186"/>
      <c r="G2437" s="190"/>
    </row>
    <row r="2438" spans="1:7" ht="9.75" customHeight="1">
      <c r="A2438" s="186"/>
      <c r="B2438" s="191"/>
      <c r="C2438" s="187"/>
      <c r="D2438" s="188"/>
      <c r="E2438" s="189"/>
      <c r="F2438" s="186"/>
      <c r="G2438" s="190"/>
    </row>
    <row r="2439" spans="1:7" ht="9.75" customHeight="1">
      <c r="A2439" s="186"/>
      <c r="B2439" s="191"/>
      <c r="C2439" s="187"/>
      <c r="D2439" s="188"/>
      <c r="E2439" s="189"/>
      <c r="F2439" s="186"/>
      <c r="G2439" s="190"/>
    </row>
    <row r="2440" spans="1:7" ht="9.75" customHeight="1">
      <c r="A2440" s="186"/>
      <c r="B2440" s="191"/>
      <c r="C2440" s="187"/>
      <c r="D2440" s="188"/>
      <c r="E2440" s="189"/>
      <c r="F2440" s="186"/>
      <c r="G2440" s="190"/>
    </row>
    <row r="2441" spans="1:7" ht="9.75" customHeight="1">
      <c r="A2441" s="186"/>
      <c r="B2441" s="191"/>
      <c r="C2441" s="187"/>
      <c r="D2441" s="188"/>
      <c r="E2441" s="189"/>
      <c r="F2441" s="186"/>
      <c r="G2441" s="190"/>
    </row>
    <row r="2442" spans="1:7" ht="6.75" customHeight="1">
      <c r="A2442" s="186"/>
      <c r="B2442" s="191"/>
      <c r="C2442" s="187"/>
      <c r="D2442" s="188"/>
      <c r="E2442" s="189"/>
      <c r="F2442" s="186"/>
      <c r="G2442" s="190"/>
    </row>
    <row r="2443" spans="1:7" ht="9.75" customHeight="1">
      <c r="A2443" s="186"/>
      <c r="B2443" s="191"/>
      <c r="C2443" s="187"/>
      <c r="D2443" s="188"/>
      <c r="E2443" s="198"/>
      <c r="F2443" s="186"/>
      <c r="G2443" s="190"/>
    </row>
    <row r="2444" spans="1:7" ht="9.75" customHeight="1">
      <c r="A2444" s="186"/>
      <c r="B2444" s="191"/>
      <c r="C2444" s="187"/>
      <c r="D2444" s="188"/>
      <c r="E2444" s="198"/>
      <c r="F2444" s="186"/>
      <c r="G2444" s="190"/>
    </row>
    <row r="2445" spans="1:7" ht="9.75" customHeight="1">
      <c r="A2445" s="186"/>
      <c r="B2445" s="191"/>
      <c r="C2445" s="187"/>
      <c r="D2445" s="188"/>
      <c r="E2445" s="198"/>
      <c r="F2445" s="186"/>
      <c r="G2445" s="190"/>
    </row>
    <row r="2446" spans="1:7" ht="9.75" customHeight="1">
      <c r="A2446" s="186"/>
      <c r="B2446" s="191"/>
      <c r="C2446" s="187"/>
      <c r="D2446" s="188"/>
      <c r="E2446" s="198"/>
      <c r="F2446" s="186"/>
      <c r="G2446" s="190"/>
    </row>
    <row r="2447" spans="1:7" ht="9.75" customHeight="1">
      <c r="A2447" s="186"/>
      <c r="B2447" s="191"/>
      <c r="C2447" s="187"/>
      <c r="D2447" s="188"/>
      <c r="E2447" s="198"/>
      <c r="F2447" s="186"/>
      <c r="G2447" s="190"/>
    </row>
    <row r="2448" spans="1:7" ht="9.75" customHeight="1">
      <c r="A2448" s="186"/>
      <c r="B2448" s="191"/>
      <c r="C2448" s="187"/>
      <c r="D2448" s="188"/>
      <c r="E2448" s="189"/>
      <c r="F2448" s="186"/>
      <c r="G2448" s="190"/>
    </row>
    <row r="2449" spans="1:7" ht="9.75" customHeight="1">
      <c r="A2449" s="186"/>
      <c r="B2449" s="191"/>
      <c r="C2449" s="187"/>
      <c r="D2449" s="188"/>
      <c r="E2449" s="189"/>
      <c r="F2449" s="186"/>
      <c r="G2449" s="190"/>
    </row>
    <row r="2450" spans="1:7" ht="9.75" customHeight="1">
      <c r="A2450" s="186"/>
      <c r="B2450" s="191"/>
      <c r="C2450" s="187"/>
      <c r="D2450" s="188"/>
      <c r="E2450" s="189"/>
      <c r="F2450" s="186"/>
      <c r="G2450" s="190"/>
    </row>
    <row r="2451" spans="1:7" ht="9.75" customHeight="1">
      <c r="A2451" s="186"/>
      <c r="B2451" s="191"/>
      <c r="C2451" s="187"/>
      <c r="D2451" s="188"/>
      <c r="E2451" s="189"/>
      <c r="F2451" s="186"/>
      <c r="G2451" s="190"/>
    </row>
    <row r="2452" spans="1:7" ht="9.75" customHeight="1">
      <c r="A2452" s="186"/>
      <c r="B2452" s="191"/>
      <c r="C2452" s="187"/>
      <c r="D2452" s="188"/>
      <c r="E2452" s="189"/>
      <c r="F2452" s="186"/>
      <c r="G2452" s="190"/>
    </row>
    <row r="2453" spans="1:7" ht="9.75" customHeight="1">
      <c r="A2453" s="186"/>
      <c r="B2453" s="191"/>
      <c r="C2453" s="195"/>
      <c r="D2453" s="186"/>
      <c r="E2453" s="196"/>
      <c r="F2453" s="186"/>
      <c r="G2453" s="190"/>
    </row>
    <row r="2454" spans="1:7" ht="9.75" customHeight="1">
      <c r="A2454" s="186"/>
      <c r="B2454" s="191"/>
      <c r="C2454" s="195"/>
      <c r="D2454" s="186"/>
      <c r="E2454" s="196"/>
      <c r="F2454" s="186"/>
      <c r="G2454" s="190"/>
    </row>
    <row r="2455" spans="1:7" ht="9.75" customHeight="1">
      <c r="A2455" s="186"/>
      <c r="B2455" s="191"/>
      <c r="C2455" s="195"/>
      <c r="D2455" s="186"/>
      <c r="E2455" s="196"/>
      <c r="F2455" s="186"/>
      <c r="G2455" s="190"/>
    </row>
    <row r="2456" spans="1:7" ht="9.75" customHeight="1">
      <c r="A2456" s="186"/>
      <c r="B2456" s="191"/>
      <c r="C2456" s="195"/>
      <c r="D2456" s="186"/>
      <c r="E2456" s="196"/>
      <c r="F2456" s="186"/>
      <c r="G2456" s="190"/>
    </row>
    <row r="2457" spans="1:7" ht="9.75" customHeight="1">
      <c r="A2457" s="186"/>
      <c r="B2457" s="191"/>
      <c r="C2457" s="195"/>
      <c r="D2457" s="186"/>
      <c r="E2457" s="196"/>
      <c r="F2457" s="186"/>
      <c r="G2457" s="190"/>
    </row>
    <row r="2458" spans="1:7" ht="9.75" customHeight="1">
      <c r="A2458" s="186"/>
      <c r="B2458" s="191"/>
      <c r="C2458" s="187"/>
      <c r="D2458" s="188"/>
      <c r="E2458" s="189"/>
      <c r="F2458" s="186"/>
      <c r="G2458" s="190"/>
    </row>
    <row r="2459" spans="1:7" ht="9.75" customHeight="1">
      <c r="A2459" s="186"/>
      <c r="B2459" s="191"/>
      <c r="C2459" s="187"/>
      <c r="D2459" s="188"/>
      <c r="E2459" s="189"/>
      <c r="F2459" s="186"/>
      <c r="G2459" s="190"/>
    </row>
    <row r="2460" spans="1:7" ht="9.75" customHeight="1">
      <c r="A2460" s="186"/>
      <c r="B2460" s="191"/>
      <c r="C2460" s="187"/>
      <c r="D2460" s="188"/>
      <c r="E2460" s="189"/>
      <c r="F2460" s="186"/>
      <c r="G2460" s="190"/>
    </row>
    <row r="2461" spans="1:7" ht="9.75" customHeight="1">
      <c r="A2461" s="186"/>
      <c r="B2461" s="191"/>
      <c r="C2461" s="187"/>
      <c r="D2461" s="188"/>
      <c r="E2461" s="189"/>
      <c r="F2461" s="186"/>
      <c r="G2461" s="190"/>
    </row>
    <row r="2462" spans="1:7" ht="9.75" customHeight="1">
      <c r="A2462" s="186"/>
      <c r="B2462" s="191"/>
      <c r="C2462" s="187"/>
      <c r="D2462" s="188"/>
      <c r="E2462" s="189"/>
      <c r="F2462" s="186"/>
      <c r="G2462" s="190"/>
    </row>
    <row r="2463" spans="1:7" ht="9.75" customHeight="1">
      <c r="A2463" s="186"/>
      <c r="B2463" s="191"/>
      <c r="C2463" s="197"/>
      <c r="D2463" s="186"/>
      <c r="E2463" s="196"/>
      <c r="F2463" s="186"/>
      <c r="G2463" s="190"/>
    </row>
    <row r="2464" spans="1:7" ht="9.75" customHeight="1">
      <c r="A2464" s="186"/>
      <c r="B2464" s="191"/>
      <c r="C2464" s="197"/>
      <c r="D2464" s="186"/>
      <c r="E2464" s="196"/>
      <c r="F2464" s="186"/>
      <c r="G2464" s="190"/>
    </row>
    <row r="2465" spans="1:7" ht="9.75" customHeight="1">
      <c r="A2465" s="186"/>
      <c r="B2465" s="191"/>
      <c r="C2465" s="197"/>
      <c r="D2465" s="186"/>
      <c r="E2465" s="196"/>
      <c r="F2465" s="186"/>
      <c r="G2465" s="190"/>
    </row>
    <row r="2466" spans="1:7" ht="9.75" customHeight="1">
      <c r="A2466" s="186"/>
      <c r="B2466" s="191"/>
      <c r="C2466" s="197"/>
      <c r="D2466" s="186"/>
      <c r="E2466" s="196"/>
      <c r="F2466" s="186"/>
      <c r="G2466" s="190"/>
    </row>
    <row r="2467" spans="1:7" ht="9.75" customHeight="1">
      <c r="A2467" s="186"/>
      <c r="B2467" s="191"/>
      <c r="C2467" s="197"/>
      <c r="D2467" s="186"/>
      <c r="E2467" s="196"/>
      <c r="F2467" s="186"/>
      <c r="G2467" s="190"/>
    </row>
    <row r="2468" spans="1:7" ht="9.75" customHeight="1">
      <c r="A2468" s="186"/>
      <c r="B2468" s="191"/>
      <c r="C2468" s="187"/>
      <c r="D2468" s="188"/>
      <c r="E2468" s="189"/>
      <c r="F2468" s="186"/>
      <c r="G2468" s="190"/>
    </row>
    <row r="2469" spans="1:7" ht="9.75" customHeight="1">
      <c r="A2469" s="186"/>
      <c r="B2469" s="191"/>
      <c r="C2469" s="187"/>
      <c r="D2469" s="188"/>
      <c r="E2469" s="189"/>
      <c r="F2469" s="186"/>
      <c r="G2469" s="190"/>
    </row>
    <row r="2470" spans="1:7" ht="9.75" customHeight="1">
      <c r="A2470" s="186"/>
      <c r="B2470" s="191"/>
      <c r="C2470" s="187"/>
      <c r="D2470" s="188"/>
      <c r="E2470" s="189"/>
      <c r="F2470" s="186"/>
      <c r="G2470" s="190"/>
    </row>
    <row r="2471" spans="1:7" ht="9.75" customHeight="1">
      <c r="A2471" s="186"/>
      <c r="B2471" s="191"/>
      <c r="C2471" s="187"/>
      <c r="D2471" s="188"/>
      <c r="E2471" s="189"/>
      <c r="F2471" s="186"/>
      <c r="G2471" s="190"/>
    </row>
    <row r="2472" spans="1:7" ht="9.75" customHeight="1">
      <c r="A2472" s="186"/>
      <c r="B2472" s="191"/>
      <c r="C2472" s="187"/>
      <c r="D2472" s="188"/>
      <c r="E2472" s="189"/>
      <c r="F2472" s="186"/>
      <c r="G2472" s="190"/>
    </row>
    <row r="2473" spans="1:7" ht="9.75" customHeight="1">
      <c r="A2473" s="186"/>
      <c r="B2473" s="191"/>
      <c r="C2473" s="187"/>
      <c r="D2473" s="188"/>
      <c r="E2473" s="189"/>
      <c r="F2473" s="186"/>
      <c r="G2473" s="190"/>
    </row>
    <row r="2474" spans="1:7" ht="9.75" customHeight="1">
      <c r="A2474" s="186"/>
      <c r="B2474" s="191"/>
      <c r="C2474" s="187"/>
      <c r="D2474" s="188"/>
      <c r="E2474" s="189"/>
      <c r="F2474" s="186"/>
      <c r="G2474" s="190"/>
    </row>
    <row r="2475" spans="1:7" ht="9.75" customHeight="1">
      <c r="A2475" s="186"/>
      <c r="B2475" s="191"/>
      <c r="C2475" s="187"/>
      <c r="D2475" s="188"/>
      <c r="E2475" s="189"/>
      <c r="F2475" s="186"/>
      <c r="G2475" s="190"/>
    </row>
    <row r="2476" spans="1:7" ht="9.75" customHeight="1">
      <c r="A2476" s="186"/>
      <c r="B2476" s="191"/>
      <c r="C2476" s="187"/>
      <c r="D2476" s="188"/>
      <c r="E2476" s="189"/>
      <c r="F2476" s="186"/>
      <c r="G2476" s="190"/>
    </row>
    <row r="2477" spans="1:7" ht="9.75" customHeight="1">
      <c r="A2477" s="186"/>
      <c r="B2477" s="191"/>
      <c r="C2477" s="187"/>
      <c r="D2477" s="188"/>
      <c r="E2477" s="189"/>
      <c r="F2477" s="186"/>
      <c r="G2477" s="190"/>
    </row>
    <row r="2478" spans="1:7" ht="9.75" customHeight="1">
      <c r="A2478" s="186"/>
      <c r="B2478" s="191"/>
      <c r="C2478" s="187"/>
      <c r="D2478" s="188"/>
      <c r="E2478" s="189"/>
      <c r="F2478" s="186"/>
      <c r="G2478" s="190"/>
    </row>
    <row r="2479" spans="1:7" ht="9.75" customHeight="1">
      <c r="A2479" s="186"/>
      <c r="B2479" s="191"/>
      <c r="C2479" s="187"/>
      <c r="D2479" s="188"/>
      <c r="E2479" s="189"/>
      <c r="F2479" s="186"/>
      <c r="G2479" s="190"/>
    </row>
    <row r="2480" spans="1:7" ht="9.75" customHeight="1">
      <c r="A2480" s="186"/>
      <c r="B2480" s="191"/>
      <c r="C2480" s="187"/>
      <c r="D2480" s="188"/>
      <c r="E2480" s="189"/>
      <c r="F2480" s="186"/>
      <c r="G2480" s="190"/>
    </row>
    <row r="2481" spans="1:7" ht="9.75" customHeight="1">
      <c r="A2481" s="186"/>
      <c r="B2481" s="191"/>
      <c r="C2481" s="187"/>
      <c r="D2481" s="188"/>
      <c r="E2481" s="189"/>
      <c r="F2481" s="186"/>
      <c r="G2481" s="190"/>
    </row>
    <row r="2482" spans="1:7" ht="9.75" customHeight="1">
      <c r="A2482" s="186"/>
      <c r="B2482" s="191"/>
      <c r="C2482" s="187"/>
      <c r="D2482" s="188"/>
      <c r="E2482" s="189"/>
      <c r="F2482" s="186"/>
      <c r="G2482" s="190"/>
    </row>
    <row r="2483" spans="1:7" ht="9.75" customHeight="1">
      <c r="A2483" s="186"/>
      <c r="B2483" s="191"/>
      <c r="C2483" s="187"/>
      <c r="D2483" s="188"/>
      <c r="E2483" s="189"/>
      <c r="F2483" s="186"/>
      <c r="G2483" s="190"/>
    </row>
    <row r="2484" spans="1:7" ht="9.75" customHeight="1">
      <c r="A2484" s="186"/>
      <c r="B2484" s="191"/>
      <c r="C2484" s="187"/>
      <c r="D2484" s="188"/>
      <c r="E2484" s="189"/>
      <c r="F2484" s="186"/>
      <c r="G2484" s="190"/>
    </row>
    <row r="2485" spans="1:7" ht="9.75" customHeight="1">
      <c r="A2485" s="186"/>
      <c r="B2485" s="191"/>
      <c r="C2485" s="187"/>
      <c r="D2485" s="188"/>
      <c r="E2485" s="189"/>
      <c r="F2485" s="186"/>
      <c r="G2485" s="190"/>
    </row>
    <row r="2486" spans="1:7" ht="9.75" customHeight="1">
      <c r="A2486" s="186"/>
      <c r="B2486" s="191"/>
      <c r="C2486" s="187"/>
      <c r="D2486" s="188"/>
      <c r="E2486" s="189"/>
      <c r="F2486" s="186"/>
      <c r="G2486" s="190"/>
    </row>
    <row r="2487" spans="1:7" ht="9.75" customHeight="1">
      <c r="A2487" s="186"/>
      <c r="B2487" s="191"/>
      <c r="C2487" s="187"/>
      <c r="D2487" s="188"/>
      <c r="E2487" s="189"/>
      <c r="F2487" s="186"/>
      <c r="G2487" s="190"/>
    </row>
    <row r="2488" spans="1:7" ht="9.75" customHeight="1">
      <c r="A2488" s="186"/>
      <c r="B2488" s="191"/>
      <c r="C2488" s="187"/>
      <c r="D2488" s="188"/>
      <c r="E2488" s="189"/>
      <c r="F2488" s="186"/>
      <c r="G2488" s="190"/>
    </row>
    <row r="2489" spans="1:7" ht="9.75" customHeight="1">
      <c r="A2489" s="186"/>
      <c r="B2489" s="191"/>
      <c r="C2489" s="187"/>
      <c r="D2489" s="188"/>
      <c r="E2489" s="189"/>
      <c r="F2489" s="186"/>
      <c r="G2489" s="190"/>
    </row>
    <row r="2490" spans="1:7" ht="9.75" customHeight="1">
      <c r="A2490" s="186"/>
      <c r="B2490" s="191"/>
      <c r="C2490" s="187"/>
      <c r="D2490" s="188"/>
      <c r="E2490" s="189"/>
      <c r="F2490" s="186"/>
      <c r="G2490" s="190"/>
    </row>
    <row r="2491" spans="1:7" ht="9.75" customHeight="1">
      <c r="A2491" s="186"/>
      <c r="B2491" s="191"/>
      <c r="C2491" s="187"/>
      <c r="D2491" s="188"/>
      <c r="E2491" s="189"/>
      <c r="F2491" s="186"/>
      <c r="G2491" s="190"/>
    </row>
    <row r="2492" spans="1:7" ht="9.75" customHeight="1">
      <c r="A2492" s="186"/>
      <c r="B2492" s="191"/>
      <c r="C2492" s="187"/>
      <c r="D2492" s="188"/>
      <c r="E2492" s="189"/>
      <c r="F2492" s="186"/>
      <c r="G2492" s="190"/>
    </row>
    <row r="2493" spans="1:7" ht="9.75" customHeight="1">
      <c r="A2493" s="186"/>
      <c r="B2493" s="191"/>
      <c r="C2493" s="187"/>
      <c r="D2493" s="188"/>
      <c r="E2493" s="189"/>
      <c r="F2493" s="186"/>
      <c r="G2493" s="190"/>
    </row>
    <row r="2494" spans="1:7" ht="9.75" customHeight="1">
      <c r="A2494" s="186"/>
      <c r="B2494" s="191"/>
      <c r="C2494" s="187"/>
      <c r="D2494" s="188"/>
      <c r="E2494" s="189"/>
      <c r="F2494" s="186"/>
      <c r="G2494" s="190"/>
    </row>
    <row r="2495" spans="1:7" ht="9.75" customHeight="1">
      <c r="A2495" s="186"/>
      <c r="B2495" s="191"/>
      <c r="C2495" s="187"/>
      <c r="D2495" s="188"/>
      <c r="E2495" s="189"/>
      <c r="F2495" s="186"/>
      <c r="G2495" s="190"/>
    </row>
    <row r="2496" spans="1:7" ht="9.75" customHeight="1">
      <c r="A2496" s="186"/>
      <c r="B2496" s="191"/>
      <c r="C2496" s="187"/>
      <c r="D2496" s="188"/>
      <c r="E2496" s="189"/>
      <c r="F2496" s="186"/>
      <c r="G2496" s="190"/>
    </row>
    <row r="2497" spans="1:7" ht="9.75" customHeight="1">
      <c r="A2497" s="186"/>
      <c r="B2497" s="191"/>
      <c r="C2497" s="187"/>
      <c r="D2497" s="188"/>
      <c r="E2497" s="189"/>
      <c r="F2497" s="186"/>
      <c r="G2497" s="190"/>
    </row>
    <row r="2498" spans="1:7" ht="9.75" customHeight="1">
      <c r="A2498" s="186"/>
      <c r="B2498" s="191"/>
      <c r="C2498" s="187"/>
      <c r="D2498" s="188"/>
      <c r="E2498" s="189"/>
      <c r="F2498" s="186"/>
      <c r="G2498" s="190"/>
    </row>
    <row r="2499" spans="1:7" ht="9.75" customHeight="1">
      <c r="A2499" s="186"/>
      <c r="B2499" s="191"/>
      <c r="C2499" s="187"/>
      <c r="D2499" s="188"/>
      <c r="E2499" s="189"/>
      <c r="F2499" s="186"/>
      <c r="G2499" s="190"/>
    </row>
    <row r="2500" spans="1:7" ht="9.75" customHeight="1">
      <c r="A2500" s="186"/>
      <c r="B2500" s="191"/>
      <c r="C2500" s="187"/>
      <c r="D2500" s="188"/>
      <c r="E2500" s="189"/>
      <c r="F2500" s="186"/>
      <c r="G2500" s="190"/>
    </row>
    <row r="2501" spans="1:7" ht="9.75" customHeight="1">
      <c r="A2501" s="186"/>
      <c r="B2501" s="191"/>
      <c r="C2501" s="187"/>
      <c r="D2501" s="188"/>
      <c r="E2501" s="189"/>
      <c r="F2501" s="186"/>
      <c r="G2501" s="190"/>
    </row>
    <row r="2502" spans="1:7" ht="9.75" customHeight="1">
      <c r="A2502" s="186"/>
      <c r="B2502" s="191"/>
      <c r="C2502" s="187"/>
      <c r="D2502" s="188"/>
      <c r="E2502" s="189"/>
      <c r="F2502" s="186"/>
      <c r="G2502" s="190"/>
    </row>
    <row r="2503" spans="1:7" ht="9.75" customHeight="1">
      <c r="A2503" s="186"/>
      <c r="B2503" s="191"/>
      <c r="C2503" s="192"/>
      <c r="D2503" s="186"/>
      <c r="E2503" s="193"/>
      <c r="F2503" s="186"/>
      <c r="G2503" s="190"/>
    </row>
    <row r="2504" spans="1:7" ht="9.75" customHeight="1">
      <c r="A2504" s="186"/>
      <c r="B2504" s="191"/>
      <c r="C2504" s="192"/>
      <c r="D2504" s="186"/>
      <c r="E2504" s="193"/>
      <c r="F2504" s="186"/>
      <c r="G2504" s="190"/>
    </row>
    <row r="2505" spans="1:7" ht="9.75" customHeight="1">
      <c r="A2505" s="186"/>
      <c r="B2505" s="191"/>
      <c r="C2505" s="192"/>
      <c r="D2505" s="186"/>
      <c r="E2505" s="193"/>
      <c r="F2505" s="186"/>
      <c r="G2505" s="190"/>
    </row>
    <row r="2506" spans="1:7" ht="9.75" customHeight="1">
      <c r="A2506" s="186"/>
      <c r="B2506" s="191"/>
      <c r="C2506" s="192"/>
      <c r="D2506" s="186"/>
      <c r="E2506" s="193"/>
      <c r="F2506" s="186"/>
      <c r="G2506" s="190"/>
    </row>
    <row r="2507" spans="1:7" ht="9.75" customHeight="1">
      <c r="A2507" s="186"/>
      <c r="B2507" s="191"/>
      <c r="C2507" s="192"/>
      <c r="D2507" s="186"/>
      <c r="E2507" s="193"/>
      <c r="F2507" s="186"/>
      <c r="G2507" s="190"/>
    </row>
    <row r="2508" spans="1:7" ht="9.75" customHeight="1">
      <c r="A2508" s="186"/>
      <c r="B2508" s="191"/>
      <c r="C2508" s="194"/>
      <c r="D2508" s="188"/>
      <c r="E2508" s="189"/>
      <c r="F2508" s="186"/>
      <c r="G2508" s="190"/>
    </row>
    <row r="2509" spans="1:7" ht="9.75" customHeight="1">
      <c r="A2509" s="186"/>
      <c r="B2509" s="191"/>
      <c r="C2509" s="194"/>
      <c r="D2509" s="188"/>
      <c r="E2509" s="189"/>
      <c r="F2509" s="186"/>
      <c r="G2509" s="190"/>
    </row>
    <row r="2510" spans="1:7" ht="9.75" customHeight="1">
      <c r="A2510" s="186"/>
      <c r="B2510" s="191"/>
      <c r="C2510" s="194"/>
      <c r="D2510" s="188"/>
      <c r="E2510" s="189"/>
      <c r="F2510" s="186"/>
      <c r="G2510" s="190"/>
    </row>
    <row r="2511" spans="1:7" ht="9.75" customHeight="1">
      <c r="A2511" s="186"/>
      <c r="B2511" s="191"/>
      <c r="C2511" s="194"/>
      <c r="D2511" s="188"/>
      <c r="E2511" s="189"/>
      <c r="F2511" s="186"/>
      <c r="G2511" s="190"/>
    </row>
    <row r="2512" spans="1:7" ht="9.75" customHeight="1">
      <c r="A2512" s="186"/>
      <c r="B2512" s="191"/>
      <c r="C2512" s="194"/>
      <c r="D2512" s="188"/>
      <c r="E2512" s="189"/>
      <c r="F2512" s="186"/>
      <c r="G2512" s="190"/>
    </row>
    <row r="2513" spans="1:7" ht="9.75" customHeight="1">
      <c r="A2513" s="186"/>
      <c r="B2513" s="191"/>
      <c r="C2513" s="187"/>
      <c r="D2513" s="188"/>
      <c r="E2513" s="189"/>
      <c r="F2513" s="186"/>
      <c r="G2513" s="190"/>
    </row>
    <row r="2514" spans="1:7" ht="9.75" customHeight="1">
      <c r="A2514" s="186"/>
      <c r="B2514" s="191"/>
      <c r="C2514" s="187"/>
      <c r="D2514" s="188"/>
      <c r="E2514" s="189"/>
      <c r="F2514" s="186"/>
      <c r="G2514" s="190"/>
    </row>
    <row r="2515" spans="1:7" ht="9.75" customHeight="1">
      <c r="A2515" s="186"/>
      <c r="B2515" s="191"/>
      <c r="C2515" s="187"/>
      <c r="D2515" s="188"/>
      <c r="E2515" s="189"/>
      <c r="F2515" s="186"/>
      <c r="G2515" s="190"/>
    </row>
    <row r="2516" spans="1:7" ht="9.75" customHeight="1">
      <c r="A2516" s="186"/>
      <c r="B2516" s="191"/>
      <c r="C2516" s="187"/>
      <c r="D2516" s="188"/>
      <c r="E2516" s="189"/>
      <c r="F2516" s="186"/>
      <c r="G2516" s="190"/>
    </row>
    <row r="2517" spans="1:7" ht="7.5" customHeight="1">
      <c r="A2517" s="186"/>
      <c r="B2517" s="191"/>
      <c r="C2517" s="187"/>
      <c r="D2517" s="188"/>
      <c r="E2517" s="189"/>
      <c r="F2517" s="186"/>
      <c r="G2517" s="190"/>
    </row>
    <row r="2518" spans="1:7" ht="9.75" customHeight="1">
      <c r="A2518" s="186"/>
      <c r="B2518" s="191"/>
      <c r="C2518" s="187"/>
      <c r="D2518" s="188"/>
      <c r="E2518" s="189"/>
      <c r="F2518" s="186"/>
      <c r="G2518" s="190"/>
    </row>
    <row r="2519" spans="1:7" ht="9.75" customHeight="1">
      <c r="A2519" s="186"/>
      <c r="B2519" s="191"/>
      <c r="C2519" s="187"/>
      <c r="D2519" s="188"/>
      <c r="E2519" s="189"/>
      <c r="F2519" s="186"/>
      <c r="G2519" s="190"/>
    </row>
    <row r="2520" spans="1:7" ht="9.75" customHeight="1">
      <c r="A2520" s="186"/>
      <c r="B2520" s="191"/>
      <c r="C2520" s="187"/>
      <c r="D2520" s="188"/>
      <c r="E2520" s="189"/>
      <c r="F2520" s="186"/>
      <c r="G2520" s="190"/>
    </row>
    <row r="2521" spans="1:7" ht="9.75" customHeight="1">
      <c r="A2521" s="186"/>
      <c r="B2521" s="191"/>
      <c r="C2521" s="187"/>
      <c r="D2521" s="188"/>
      <c r="E2521" s="189"/>
      <c r="F2521" s="186"/>
      <c r="G2521" s="190"/>
    </row>
    <row r="2522" spans="1:7" ht="9.75" customHeight="1">
      <c r="A2522" s="186"/>
      <c r="B2522" s="191"/>
      <c r="C2522" s="187"/>
      <c r="D2522" s="188"/>
      <c r="E2522" s="189"/>
      <c r="F2522" s="186"/>
      <c r="G2522" s="190"/>
    </row>
    <row r="2523" spans="1:7" ht="9.75" customHeight="1">
      <c r="A2523" s="186"/>
      <c r="B2523" s="191"/>
      <c r="C2523" s="187"/>
      <c r="D2523" s="188"/>
      <c r="E2523" s="189"/>
      <c r="F2523" s="186"/>
      <c r="G2523" s="190"/>
    </row>
    <row r="2524" spans="1:7" ht="9.75" customHeight="1">
      <c r="A2524" s="186"/>
      <c r="B2524" s="191"/>
      <c r="C2524" s="187"/>
      <c r="D2524" s="188"/>
      <c r="E2524" s="189"/>
      <c r="F2524" s="186"/>
      <c r="G2524" s="190"/>
    </row>
    <row r="2525" spans="1:7" ht="9.75" customHeight="1">
      <c r="A2525" s="186"/>
      <c r="B2525" s="191"/>
      <c r="C2525" s="187"/>
      <c r="D2525" s="188"/>
      <c r="E2525" s="189"/>
      <c r="F2525" s="186"/>
      <c r="G2525" s="190"/>
    </row>
    <row r="2526" spans="1:7" ht="9.75" customHeight="1">
      <c r="A2526" s="186"/>
      <c r="B2526" s="191"/>
      <c r="C2526" s="187"/>
      <c r="D2526" s="188"/>
      <c r="E2526" s="189"/>
      <c r="F2526" s="186"/>
      <c r="G2526" s="190"/>
    </row>
    <row r="2527" spans="1:7" ht="9.75" customHeight="1">
      <c r="A2527" s="186"/>
      <c r="B2527" s="191"/>
      <c r="C2527" s="187"/>
      <c r="D2527" s="188"/>
      <c r="E2527" s="189"/>
      <c r="F2527" s="186"/>
      <c r="G2527" s="190"/>
    </row>
    <row r="2528" spans="1:7" ht="9.75" customHeight="1">
      <c r="A2528" s="186"/>
      <c r="B2528" s="191"/>
      <c r="C2528" s="187"/>
      <c r="D2528" s="188"/>
      <c r="E2528" s="189"/>
      <c r="F2528" s="186"/>
      <c r="G2528" s="190"/>
    </row>
    <row r="2529" spans="1:7" ht="9.75" customHeight="1">
      <c r="A2529" s="186"/>
      <c r="B2529" s="191"/>
      <c r="C2529" s="187"/>
      <c r="D2529" s="188"/>
      <c r="E2529" s="189"/>
      <c r="F2529" s="186"/>
      <c r="G2529" s="190"/>
    </row>
    <row r="2530" spans="1:7" ht="9.75" customHeight="1">
      <c r="A2530" s="186"/>
      <c r="B2530" s="191"/>
      <c r="C2530" s="187"/>
      <c r="D2530" s="188"/>
      <c r="E2530" s="189"/>
      <c r="F2530" s="186"/>
      <c r="G2530" s="190"/>
    </row>
    <row r="2531" spans="1:7" ht="9.75" customHeight="1">
      <c r="A2531" s="186"/>
      <c r="B2531" s="191"/>
      <c r="C2531" s="187"/>
      <c r="D2531" s="188"/>
      <c r="E2531" s="189"/>
      <c r="F2531" s="186"/>
      <c r="G2531" s="190"/>
    </row>
    <row r="2532" spans="1:7" ht="9.75" customHeight="1">
      <c r="A2532" s="186"/>
      <c r="B2532" s="191"/>
      <c r="C2532" s="187"/>
      <c r="D2532" s="188"/>
      <c r="E2532" s="189"/>
      <c r="F2532" s="186"/>
      <c r="G2532" s="190"/>
    </row>
    <row r="2533" spans="1:7" ht="9.75" customHeight="1">
      <c r="A2533" s="186"/>
      <c r="B2533" s="191"/>
      <c r="C2533" s="187"/>
      <c r="D2533" s="188"/>
      <c r="E2533" s="189"/>
      <c r="F2533" s="186"/>
      <c r="G2533" s="190"/>
    </row>
    <row r="2534" spans="1:7" ht="9.75" customHeight="1">
      <c r="A2534" s="186"/>
      <c r="B2534" s="191"/>
      <c r="C2534" s="187"/>
      <c r="D2534" s="188"/>
      <c r="E2534" s="189"/>
      <c r="F2534" s="186"/>
      <c r="G2534" s="190"/>
    </row>
    <row r="2535" spans="1:7" ht="9.75" customHeight="1">
      <c r="A2535" s="186"/>
      <c r="B2535" s="191"/>
      <c r="C2535" s="187"/>
      <c r="D2535" s="188"/>
      <c r="E2535" s="189"/>
      <c r="F2535" s="186"/>
      <c r="G2535" s="190"/>
    </row>
    <row r="2536" spans="1:7" ht="9.75" customHeight="1">
      <c r="A2536" s="186"/>
      <c r="B2536" s="191"/>
      <c r="C2536" s="187"/>
      <c r="D2536" s="188"/>
      <c r="E2536" s="189"/>
      <c r="F2536" s="186"/>
      <c r="G2536" s="190"/>
    </row>
    <row r="2537" spans="1:7" ht="9.75" customHeight="1">
      <c r="A2537" s="186"/>
      <c r="B2537" s="191"/>
      <c r="C2537" s="187"/>
      <c r="D2537" s="188"/>
      <c r="E2537" s="189"/>
      <c r="F2537" s="186"/>
      <c r="G2537" s="190"/>
    </row>
    <row r="2538" spans="1:7" ht="9.75" customHeight="1">
      <c r="A2538" s="186"/>
      <c r="B2538" s="191"/>
      <c r="C2538" s="192"/>
      <c r="D2538" s="186"/>
      <c r="E2538" s="193"/>
      <c r="F2538" s="186"/>
      <c r="G2538" s="190"/>
    </row>
    <row r="2539" spans="1:7" ht="9.75" customHeight="1">
      <c r="A2539" s="186"/>
      <c r="B2539" s="191"/>
      <c r="C2539" s="192"/>
      <c r="D2539" s="186"/>
      <c r="E2539" s="193"/>
      <c r="F2539" s="186"/>
      <c r="G2539" s="190"/>
    </row>
    <row r="2540" spans="1:7" ht="9.75" customHeight="1">
      <c r="A2540" s="186"/>
      <c r="B2540" s="191"/>
      <c r="C2540" s="192"/>
      <c r="D2540" s="186"/>
      <c r="E2540" s="193"/>
      <c r="F2540" s="186"/>
      <c r="G2540" s="190"/>
    </row>
    <row r="2541" spans="1:7" ht="9.75" customHeight="1">
      <c r="A2541" s="186"/>
      <c r="B2541" s="191"/>
      <c r="C2541" s="192"/>
      <c r="D2541" s="186"/>
      <c r="E2541" s="193"/>
      <c r="F2541" s="186"/>
      <c r="G2541" s="190"/>
    </row>
    <row r="2542" spans="1:7" ht="9.75" customHeight="1">
      <c r="A2542" s="186"/>
      <c r="B2542" s="191"/>
      <c r="C2542" s="192"/>
      <c r="D2542" s="186"/>
      <c r="E2542" s="193"/>
      <c r="F2542" s="186"/>
      <c r="G2542" s="190"/>
    </row>
    <row r="2543" spans="1:7" ht="9.75" customHeight="1">
      <c r="A2543" s="186"/>
      <c r="B2543" s="191"/>
      <c r="C2543" s="194"/>
      <c r="D2543" s="188"/>
      <c r="E2543" s="189"/>
      <c r="F2543" s="186"/>
      <c r="G2543" s="190"/>
    </row>
    <row r="2544" spans="1:7" ht="9.75" customHeight="1">
      <c r="A2544" s="186"/>
      <c r="B2544" s="191"/>
      <c r="C2544" s="194"/>
      <c r="D2544" s="188"/>
      <c r="E2544" s="189"/>
      <c r="F2544" s="186"/>
      <c r="G2544" s="190"/>
    </row>
    <row r="2545" spans="1:7" ht="9.75" customHeight="1">
      <c r="A2545" s="186"/>
      <c r="B2545" s="191"/>
      <c r="C2545" s="194"/>
      <c r="D2545" s="188"/>
      <c r="E2545" s="189"/>
      <c r="F2545" s="186"/>
      <c r="G2545" s="190"/>
    </row>
    <row r="2546" spans="1:7" ht="9.75" customHeight="1">
      <c r="A2546" s="186"/>
      <c r="B2546" s="191"/>
      <c r="C2546" s="194"/>
      <c r="D2546" s="188"/>
      <c r="E2546" s="189"/>
      <c r="F2546" s="186"/>
      <c r="G2546" s="190"/>
    </row>
    <row r="2547" spans="1:7" ht="9.75" customHeight="1">
      <c r="A2547" s="186"/>
      <c r="B2547" s="191"/>
      <c r="C2547" s="194"/>
      <c r="D2547" s="188"/>
      <c r="E2547" s="189"/>
      <c r="F2547" s="186"/>
      <c r="G2547" s="190"/>
    </row>
    <row r="2548" spans="1:7" ht="9.75" customHeight="1">
      <c r="A2548" s="186"/>
      <c r="B2548" s="191"/>
      <c r="C2548" s="187"/>
      <c r="D2548" s="188"/>
      <c r="E2548" s="189"/>
      <c r="F2548" s="186"/>
      <c r="G2548" s="190"/>
    </row>
    <row r="2549" spans="1:7" ht="9.75" customHeight="1">
      <c r="A2549" s="186"/>
      <c r="B2549" s="191"/>
      <c r="C2549" s="187"/>
      <c r="D2549" s="188"/>
      <c r="E2549" s="189"/>
      <c r="F2549" s="186"/>
      <c r="G2549" s="190"/>
    </row>
    <row r="2550" spans="1:7" ht="9.75" customHeight="1">
      <c r="A2550" s="186"/>
      <c r="B2550" s="191"/>
      <c r="C2550" s="187"/>
      <c r="D2550" s="188"/>
      <c r="E2550" s="189"/>
      <c r="F2550" s="186"/>
      <c r="G2550" s="190"/>
    </row>
    <row r="2551" spans="1:7" ht="9.75" customHeight="1">
      <c r="A2551" s="186"/>
      <c r="B2551" s="191"/>
      <c r="C2551" s="187"/>
      <c r="D2551" s="188"/>
      <c r="E2551" s="189"/>
      <c r="F2551" s="186"/>
      <c r="G2551" s="190"/>
    </row>
    <row r="2552" spans="1:7" ht="9.75" customHeight="1">
      <c r="A2552" s="186"/>
      <c r="B2552" s="191"/>
      <c r="C2552" s="187"/>
      <c r="D2552" s="188"/>
      <c r="E2552" s="189"/>
      <c r="F2552" s="186"/>
      <c r="G2552" s="190"/>
    </row>
    <row r="2553" spans="1:7" ht="9.75" customHeight="1">
      <c r="A2553" s="186"/>
      <c r="B2553" s="191"/>
      <c r="C2553" s="187"/>
      <c r="D2553" s="188"/>
      <c r="E2553" s="189"/>
      <c r="F2553" s="186"/>
      <c r="G2553" s="190"/>
    </row>
    <row r="2554" spans="1:7" ht="9.75" customHeight="1">
      <c r="A2554" s="186"/>
      <c r="B2554" s="191"/>
      <c r="C2554" s="187"/>
      <c r="D2554" s="188"/>
      <c r="E2554" s="189"/>
      <c r="F2554" s="186"/>
      <c r="G2554" s="190"/>
    </row>
    <row r="2555" spans="1:7" ht="9.75" customHeight="1">
      <c r="A2555" s="186"/>
      <c r="B2555" s="191"/>
      <c r="C2555" s="187"/>
      <c r="D2555" s="188"/>
      <c r="E2555" s="189"/>
      <c r="F2555" s="186"/>
      <c r="G2555" s="190"/>
    </row>
    <row r="2556" spans="1:7" ht="9.75" customHeight="1">
      <c r="A2556" s="186"/>
      <c r="B2556" s="191"/>
      <c r="C2556" s="187"/>
      <c r="D2556" s="188"/>
      <c r="E2556" s="189"/>
      <c r="F2556" s="186"/>
      <c r="G2556" s="190"/>
    </row>
    <row r="2557" spans="1:7" ht="9.75" customHeight="1">
      <c r="A2557" s="186"/>
      <c r="B2557" s="191"/>
      <c r="C2557" s="187"/>
      <c r="D2557" s="188"/>
      <c r="E2557" s="189"/>
      <c r="F2557" s="186"/>
      <c r="G2557" s="190"/>
    </row>
    <row r="2558" spans="1:7" ht="9.75" customHeight="1">
      <c r="A2558" s="186"/>
      <c r="B2558" s="191"/>
      <c r="C2558" s="187"/>
      <c r="D2558" s="188"/>
      <c r="E2558" s="189"/>
      <c r="F2558" s="186"/>
      <c r="G2558" s="190"/>
    </row>
    <row r="2559" spans="1:7" ht="9.75" customHeight="1">
      <c r="A2559" s="186"/>
      <c r="B2559" s="191"/>
      <c r="C2559" s="187"/>
      <c r="D2559" s="188"/>
      <c r="E2559" s="189"/>
      <c r="F2559" s="186"/>
      <c r="G2559" s="190"/>
    </row>
    <row r="2560" spans="1:7" ht="9.75" customHeight="1">
      <c r="A2560" s="186"/>
      <c r="B2560" s="191"/>
      <c r="C2560" s="187"/>
      <c r="D2560" s="188"/>
      <c r="E2560" s="189"/>
      <c r="F2560" s="186"/>
      <c r="G2560" s="190"/>
    </row>
    <row r="2561" spans="1:7" ht="9.75" customHeight="1">
      <c r="A2561" s="186"/>
      <c r="B2561" s="191"/>
      <c r="C2561" s="187"/>
      <c r="D2561" s="188"/>
      <c r="E2561" s="189"/>
      <c r="F2561" s="186"/>
      <c r="G2561" s="190"/>
    </row>
    <row r="2562" spans="1:7" ht="9.75" customHeight="1">
      <c r="A2562" s="186"/>
      <c r="B2562" s="191"/>
      <c r="C2562" s="187"/>
      <c r="D2562" s="188"/>
      <c r="E2562" s="189"/>
      <c r="F2562" s="186"/>
      <c r="G2562" s="190"/>
    </row>
    <row r="2563" spans="1:7" ht="9.75" customHeight="1">
      <c r="A2563" s="186"/>
      <c r="B2563" s="191"/>
      <c r="C2563" s="187"/>
      <c r="D2563" s="188"/>
      <c r="E2563" s="189"/>
      <c r="F2563" s="186"/>
      <c r="G2563" s="190"/>
    </row>
    <row r="2564" spans="1:7" ht="9.75" customHeight="1">
      <c r="A2564" s="186"/>
      <c r="B2564" s="191"/>
      <c r="C2564" s="187"/>
      <c r="D2564" s="188"/>
      <c r="E2564" s="189"/>
      <c r="F2564" s="186"/>
      <c r="G2564" s="190"/>
    </row>
    <row r="2565" spans="1:7" ht="9.75" customHeight="1">
      <c r="A2565" s="186"/>
      <c r="B2565" s="191"/>
      <c r="C2565" s="187"/>
      <c r="D2565" s="188"/>
      <c r="E2565" s="189"/>
      <c r="F2565" s="186"/>
      <c r="G2565" s="190"/>
    </row>
    <row r="2566" spans="1:7" ht="9.75" customHeight="1">
      <c r="A2566" s="186"/>
      <c r="B2566" s="191"/>
      <c r="C2566" s="187"/>
      <c r="D2566" s="188"/>
      <c r="E2566" s="189"/>
      <c r="F2566" s="186"/>
      <c r="G2566" s="190"/>
    </row>
    <row r="2567" spans="1:7" ht="9.75" customHeight="1">
      <c r="A2567" s="186"/>
      <c r="B2567" s="191"/>
      <c r="C2567" s="187"/>
      <c r="D2567" s="188"/>
      <c r="E2567" s="189"/>
      <c r="F2567" s="186"/>
      <c r="G2567" s="190"/>
    </row>
    <row r="2568" spans="1:7" ht="9.75" customHeight="1">
      <c r="A2568" s="186"/>
      <c r="B2568" s="191"/>
      <c r="C2568" s="187"/>
      <c r="D2568" s="188"/>
      <c r="E2568" s="189"/>
      <c r="F2568" s="186"/>
      <c r="G2568" s="190"/>
    </row>
    <row r="2569" spans="1:7" ht="9.75" customHeight="1">
      <c r="A2569" s="186"/>
      <c r="B2569" s="191"/>
      <c r="C2569" s="187"/>
      <c r="D2569" s="188"/>
      <c r="E2569" s="189"/>
      <c r="F2569" s="186"/>
      <c r="G2569" s="190"/>
    </row>
    <row r="2570" spans="1:7" ht="9.75" customHeight="1">
      <c r="A2570" s="186"/>
      <c r="B2570" s="191"/>
      <c r="C2570" s="187"/>
      <c r="D2570" s="188"/>
      <c r="E2570" s="189"/>
      <c r="F2570" s="186"/>
      <c r="G2570" s="190"/>
    </row>
    <row r="2571" spans="1:7" ht="9.75" customHeight="1">
      <c r="A2571" s="186"/>
      <c r="B2571" s="191"/>
      <c r="C2571" s="187"/>
      <c r="D2571" s="188"/>
      <c r="E2571" s="189"/>
      <c r="F2571" s="186"/>
      <c r="G2571" s="190"/>
    </row>
    <row r="2572" spans="1:7" ht="9.75" customHeight="1">
      <c r="A2572" s="186"/>
      <c r="B2572" s="191"/>
      <c r="C2572" s="187"/>
      <c r="D2572" s="188"/>
      <c r="E2572" s="189"/>
      <c r="F2572" s="186"/>
      <c r="G2572" s="190"/>
    </row>
    <row r="2573" spans="1:7" ht="9.75" customHeight="1">
      <c r="A2573" s="186"/>
      <c r="B2573" s="191"/>
      <c r="C2573" s="187"/>
      <c r="D2573" s="188"/>
      <c r="E2573" s="189"/>
      <c r="F2573" s="186"/>
      <c r="G2573" s="190"/>
    </row>
    <row r="2574" spans="1:7" ht="9.75" customHeight="1">
      <c r="A2574" s="186"/>
      <c r="B2574" s="191"/>
      <c r="C2574" s="187"/>
      <c r="D2574" s="188"/>
      <c r="E2574" s="189"/>
      <c r="F2574" s="186"/>
      <c r="G2574" s="190"/>
    </row>
    <row r="2575" spans="1:7" ht="9.75" customHeight="1">
      <c r="A2575" s="186"/>
      <c r="B2575" s="191"/>
      <c r="C2575" s="187"/>
      <c r="D2575" s="188"/>
      <c r="E2575" s="189"/>
      <c r="F2575" s="186"/>
      <c r="G2575" s="190"/>
    </row>
    <row r="2576" spans="1:7" ht="9.75" customHeight="1">
      <c r="A2576" s="186"/>
      <c r="B2576" s="191"/>
      <c r="C2576" s="187"/>
      <c r="D2576" s="188"/>
      <c r="E2576" s="189"/>
      <c r="F2576" s="186"/>
      <c r="G2576" s="190"/>
    </row>
    <row r="2577" spans="1:7" ht="9.75" customHeight="1">
      <c r="A2577" s="186"/>
      <c r="B2577" s="191"/>
      <c r="C2577" s="187"/>
      <c r="D2577" s="188"/>
      <c r="E2577" s="189"/>
      <c r="F2577" s="186"/>
      <c r="G2577" s="190"/>
    </row>
    <row r="2578" spans="1:7" ht="9.75" customHeight="1">
      <c r="A2578" s="186"/>
      <c r="B2578" s="191"/>
      <c r="C2578" s="187"/>
      <c r="D2578" s="188"/>
      <c r="E2578" s="189"/>
      <c r="F2578" s="186"/>
      <c r="G2578" s="190"/>
    </row>
    <row r="2579" spans="1:7" ht="9.75" customHeight="1">
      <c r="A2579" s="186"/>
      <c r="B2579" s="191"/>
      <c r="C2579" s="187"/>
      <c r="D2579" s="188"/>
      <c r="E2579" s="189"/>
      <c r="F2579" s="186"/>
      <c r="G2579" s="190"/>
    </row>
    <row r="2580" spans="1:7" ht="9.75" customHeight="1">
      <c r="A2580" s="186"/>
      <c r="B2580" s="191"/>
      <c r="C2580" s="187"/>
      <c r="D2580" s="188"/>
      <c r="E2580" s="189"/>
      <c r="F2580" s="186"/>
      <c r="G2580" s="190"/>
    </row>
    <row r="2581" spans="1:7" ht="9.75" customHeight="1">
      <c r="A2581" s="186"/>
      <c r="B2581" s="191"/>
      <c r="C2581" s="187"/>
      <c r="D2581" s="188"/>
      <c r="E2581" s="189"/>
      <c r="F2581" s="186"/>
      <c r="G2581" s="190"/>
    </row>
    <row r="2582" spans="1:7" ht="9.75" customHeight="1">
      <c r="A2582" s="186"/>
      <c r="B2582" s="191"/>
      <c r="C2582" s="187"/>
      <c r="D2582" s="188"/>
      <c r="E2582" s="189"/>
      <c r="F2582" s="186"/>
      <c r="G2582" s="190"/>
    </row>
    <row r="2583" spans="1:7" ht="9.75" customHeight="1">
      <c r="A2583" s="186"/>
      <c r="B2583" s="191"/>
      <c r="C2583" s="187"/>
      <c r="D2583" s="188"/>
      <c r="E2583" s="189"/>
      <c r="F2583" s="186"/>
      <c r="G2583" s="190"/>
    </row>
    <row r="2584" spans="1:7" ht="9.75" customHeight="1">
      <c r="A2584" s="186"/>
      <c r="B2584" s="191"/>
      <c r="C2584" s="187"/>
      <c r="D2584" s="188"/>
      <c r="E2584" s="189"/>
      <c r="F2584" s="186"/>
      <c r="G2584" s="190"/>
    </row>
    <row r="2585" spans="1:7" ht="9.75" customHeight="1">
      <c r="A2585" s="186"/>
      <c r="B2585" s="191"/>
      <c r="C2585" s="187"/>
      <c r="D2585" s="188"/>
      <c r="E2585" s="189"/>
      <c r="F2585" s="186"/>
      <c r="G2585" s="190"/>
    </row>
    <row r="2586" spans="1:7" ht="9.75" customHeight="1">
      <c r="A2586" s="186"/>
      <c r="B2586" s="191"/>
      <c r="C2586" s="187"/>
      <c r="D2586" s="188"/>
      <c r="E2586" s="189"/>
      <c r="F2586" s="186"/>
      <c r="G2586" s="190"/>
    </row>
    <row r="2587" spans="1:7" ht="7.5" customHeight="1">
      <c r="A2587" s="186"/>
      <c r="B2587" s="191"/>
      <c r="C2587" s="187"/>
      <c r="D2587" s="188"/>
      <c r="E2587" s="189"/>
      <c r="F2587" s="186"/>
      <c r="G2587" s="190"/>
    </row>
    <row r="2588" spans="1:7" ht="9.75" customHeight="1">
      <c r="A2588" s="186"/>
      <c r="B2588" s="191"/>
      <c r="C2588" s="187"/>
      <c r="D2588" s="188"/>
      <c r="E2588" s="189"/>
      <c r="F2588" s="186"/>
      <c r="G2588" s="190"/>
    </row>
    <row r="2589" spans="1:7" ht="9.75" customHeight="1">
      <c r="A2589" s="186"/>
      <c r="B2589" s="191"/>
      <c r="C2589" s="187"/>
      <c r="D2589" s="188"/>
      <c r="E2589" s="189"/>
      <c r="F2589" s="186"/>
      <c r="G2589" s="190"/>
    </row>
    <row r="2590" spans="1:7" ht="9.75" customHeight="1">
      <c r="A2590" s="186"/>
      <c r="B2590" s="191"/>
      <c r="C2590" s="187"/>
      <c r="D2590" s="188"/>
      <c r="E2590" s="189"/>
      <c r="F2590" s="186"/>
      <c r="G2590" s="190"/>
    </row>
    <row r="2591" spans="1:7" ht="9.75" customHeight="1">
      <c r="A2591" s="186"/>
      <c r="B2591" s="191"/>
      <c r="C2591" s="187"/>
      <c r="D2591" s="188"/>
      <c r="E2591" s="189"/>
      <c r="F2591" s="186"/>
      <c r="G2591" s="190"/>
    </row>
    <row r="2592" spans="1:7" ht="9.75" customHeight="1">
      <c r="A2592" s="186"/>
      <c r="B2592" s="191"/>
      <c r="C2592" s="187"/>
      <c r="D2592" s="188"/>
      <c r="E2592" s="189"/>
      <c r="F2592" s="186"/>
      <c r="G2592" s="190"/>
    </row>
    <row r="2593" spans="1:7" ht="9.75" customHeight="1">
      <c r="A2593" s="186"/>
      <c r="B2593" s="191"/>
      <c r="C2593" s="187"/>
      <c r="D2593" s="188"/>
      <c r="E2593" s="189"/>
      <c r="F2593" s="186"/>
      <c r="G2593" s="190"/>
    </row>
    <row r="2594" spans="1:7" ht="9.75" customHeight="1">
      <c r="A2594" s="186"/>
      <c r="B2594" s="191"/>
      <c r="C2594" s="187"/>
      <c r="D2594" s="188"/>
      <c r="E2594" s="189"/>
      <c r="F2594" s="186"/>
      <c r="G2594" s="190"/>
    </row>
    <row r="2595" spans="1:7" ht="9.75" customHeight="1">
      <c r="A2595" s="186"/>
      <c r="B2595" s="191"/>
      <c r="C2595" s="187"/>
      <c r="D2595" s="188"/>
      <c r="E2595" s="189"/>
      <c r="F2595" s="186"/>
      <c r="G2595" s="190"/>
    </row>
    <row r="2596" spans="1:7" ht="9.75" customHeight="1">
      <c r="A2596" s="186"/>
      <c r="B2596" s="191"/>
      <c r="C2596" s="187"/>
      <c r="D2596" s="188"/>
      <c r="E2596" s="189"/>
      <c r="F2596" s="186"/>
      <c r="G2596" s="190"/>
    </row>
    <row r="2597" spans="1:7" ht="9.75" customHeight="1">
      <c r="A2597" s="186"/>
      <c r="B2597" s="191"/>
      <c r="C2597" s="187"/>
      <c r="D2597" s="188"/>
      <c r="E2597" s="189"/>
      <c r="F2597" s="186"/>
      <c r="G2597" s="190"/>
    </row>
    <row r="2598" spans="1:7" ht="9.75" customHeight="1">
      <c r="A2598" s="186"/>
      <c r="B2598" s="191"/>
      <c r="C2598" s="187"/>
      <c r="D2598" s="188"/>
      <c r="E2598" s="189"/>
      <c r="F2598" s="186"/>
      <c r="G2598" s="190"/>
    </row>
    <row r="2599" spans="1:7" ht="9.75" customHeight="1">
      <c r="A2599" s="186"/>
      <c r="B2599" s="191"/>
      <c r="C2599" s="187"/>
      <c r="D2599" s="188"/>
      <c r="E2599" s="189"/>
      <c r="F2599" s="186"/>
      <c r="G2599" s="190"/>
    </row>
    <row r="2600" spans="1:7" ht="9.75" customHeight="1">
      <c r="A2600" s="186"/>
      <c r="B2600" s="191"/>
      <c r="C2600" s="187"/>
      <c r="D2600" s="188"/>
      <c r="E2600" s="189"/>
      <c r="F2600" s="186"/>
      <c r="G2600" s="190"/>
    </row>
    <row r="2601" spans="1:7" ht="9.75" customHeight="1">
      <c r="A2601" s="186"/>
      <c r="B2601" s="191"/>
      <c r="C2601" s="187"/>
      <c r="D2601" s="188"/>
      <c r="E2601" s="189"/>
      <c r="F2601" s="186"/>
      <c r="G2601" s="190"/>
    </row>
    <row r="2602" spans="1:7" ht="9.75" customHeight="1">
      <c r="A2602" s="186"/>
      <c r="B2602" s="191"/>
      <c r="C2602" s="187"/>
      <c r="D2602" s="188"/>
      <c r="E2602" s="189"/>
      <c r="F2602" s="186"/>
      <c r="G2602" s="190"/>
    </row>
    <row r="2603" spans="1:7" ht="9.75" customHeight="1">
      <c r="A2603" s="186"/>
      <c r="B2603" s="191"/>
      <c r="C2603" s="187"/>
      <c r="D2603" s="188"/>
      <c r="E2603" s="189"/>
      <c r="F2603" s="186"/>
      <c r="G2603" s="190"/>
    </row>
    <row r="2604" spans="1:7" ht="9.75" customHeight="1">
      <c r="A2604" s="186"/>
      <c r="B2604" s="191"/>
      <c r="C2604" s="187"/>
      <c r="D2604" s="188"/>
      <c r="E2604" s="189"/>
      <c r="F2604" s="186"/>
      <c r="G2604" s="190"/>
    </row>
    <row r="2605" spans="1:7" ht="9.75" customHeight="1">
      <c r="A2605" s="186"/>
      <c r="B2605" s="191"/>
      <c r="C2605" s="187"/>
      <c r="D2605" s="188"/>
      <c r="E2605" s="189"/>
      <c r="F2605" s="186"/>
      <c r="G2605" s="190"/>
    </row>
    <row r="2606" spans="1:7" ht="9.75" customHeight="1">
      <c r="A2606" s="186"/>
      <c r="B2606" s="191"/>
      <c r="C2606" s="187"/>
      <c r="D2606" s="188"/>
      <c r="E2606" s="189"/>
      <c r="F2606" s="186"/>
      <c r="G2606" s="190"/>
    </row>
    <row r="2607" spans="1:7" ht="9.75" customHeight="1">
      <c r="A2607" s="186"/>
      <c r="B2607" s="191"/>
      <c r="C2607" s="187"/>
      <c r="D2607" s="188"/>
      <c r="E2607" s="189"/>
      <c r="F2607" s="186"/>
      <c r="G2607" s="190"/>
    </row>
    <row r="2608" spans="1:7" ht="9.75" customHeight="1">
      <c r="A2608" s="186"/>
      <c r="B2608" s="191"/>
      <c r="C2608" s="187"/>
      <c r="D2608" s="188"/>
      <c r="E2608" s="189"/>
      <c r="F2608" s="186"/>
      <c r="G2608" s="190"/>
    </row>
    <row r="2609" spans="1:7" ht="9.75" customHeight="1">
      <c r="A2609" s="186"/>
      <c r="B2609" s="191"/>
      <c r="C2609" s="187"/>
      <c r="D2609" s="188"/>
      <c r="E2609" s="189"/>
      <c r="F2609" s="186"/>
      <c r="G2609" s="190"/>
    </row>
    <row r="2610" spans="1:7" ht="9.75" customHeight="1">
      <c r="A2610" s="186"/>
      <c r="B2610" s="191"/>
      <c r="C2610" s="187"/>
      <c r="D2610" s="188"/>
      <c r="E2610" s="189"/>
      <c r="F2610" s="186"/>
      <c r="G2610" s="190"/>
    </row>
    <row r="2611" spans="1:7" ht="9.75" customHeight="1">
      <c r="A2611" s="186"/>
      <c r="B2611" s="191"/>
      <c r="C2611" s="187"/>
      <c r="D2611" s="188"/>
      <c r="E2611" s="189"/>
      <c r="F2611" s="186"/>
      <c r="G2611" s="190"/>
    </row>
    <row r="2612" spans="1:7" ht="9.75" customHeight="1">
      <c r="A2612" s="186"/>
      <c r="B2612" s="191"/>
      <c r="C2612" s="187"/>
      <c r="D2612" s="188"/>
      <c r="E2612" s="189"/>
      <c r="F2612" s="186"/>
      <c r="G2612" s="190"/>
    </row>
    <row r="2613" spans="1:7" ht="9.75" customHeight="1">
      <c r="A2613" s="186"/>
      <c r="B2613" s="191"/>
      <c r="C2613" s="187"/>
      <c r="D2613" s="188"/>
      <c r="E2613" s="189"/>
      <c r="F2613" s="186"/>
      <c r="G2613" s="190"/>
    </row>
    <row r="2614" spans="1:7" ht="9.75" customHeight="1">
      <c r="A2614" s="186"/>
      <c r="B2614" s="191"/>
      <c r="C2614" s="187"/>
      <c r="D2614" s="188"/>
      <c r="E2614" s="189"/>
      <c r="F2614" s="186"/>
      <c r="G2614" s="190"/>
    </row>
    <row r="2615" spans="1:7" ht="9.75" customHeight="1">
      <c r="A2615" s="186"/>
      <c r="B2615" s="191"/>
      <c r="C2615" s="187"/>
      <c r="D2615" s="188"/>
      <c r="E2615" s="189"/>
      <c r="F2615" s="186"/>
      <c r="G2615" s="190"/>
    </row>
    <row r="2616" spans="1:7" ht="9.75" customHeight="1">
      <c r="A2616" s="186"/>
      <c r="B2616" s="191"/>
      <c r="C2616" s="187"/>
      <c r="D2616" s="188"/>
      <c r="E2616" s="189"/>
      <c r="F2616" s="186"/>
      <c r="G2616" s="190"/>
    </row>
    <row r="2617" spans="1:7" ht="9.75" customHeight="1">
      <c r="A2617" s="186"/>
      <c r="B2617" s="191"/>
      <c r="C2617" s="187"/>
      <c r="D2617" s="188"/>
      <c r="E2617" s="189"/>
      <c r="F2617" s="186"/>
      <c r="G2617" s="190"/>
    </row>
    <row r="2618" spans="1:7" ht="9.75" customHeight="1">
      <c r="A2618" s="186"/>
      <c r="B2618" s="191"/>
      <c r="C2618" s="187"/>
      <c r="D2618" s="188"/>
      <c r="E2618" s="189"/>
      <c r="F2618" s="186"/>
      <c r="G2618" s="190"/>
    </row>
    <row r="2619" spans="1:7" ht="9.75" customHeight="1">
      <c r="A2619" s="186"/>
      <c r="B2619" s="191"/>
      <c r="C2619" s="187"/>
      <c r="D2619" s="188"/>
      <c r="E2619" s="189"/>
      <c r="F2619" s="186"/>
      <c r="G2619" s="190"/>
    </row>
    <row r="2620" spans="1:7" ht="9.75" customHeight="1">
      <c r="A2620" s="186"/>
      <c r="B2620" s="191"/>
      <c r="C2620" s="187"/>
      <c r="D2620" s="188"/>
      <c r="E2620" s="189"/>
      <c r="F2620" s="186"/>
      <c r="G2620" s="190"/>
    </row>
    <row r="2621" spans="1:7" ht="9.75" customHeight="1">
      <c r="A2621" s="186"/>
      <c r="B2621" s="191"/>
      <c r="C2621" s="187"/>
      <c r="D2621" s="188"/>
      <c r="E2621" s="189"/>
      <c r="F2621" s="186"/>
      <c r="G2621" s="190"/>
    </row>
    <row r="2622" spans="1:7" ht="9.75" customHeight="1">
      <c r="A2622" s="186"/>
      <c r="B2622" s="191"/>
      <c r="C2622" s="187"/>
      <c r="D2622" s="188"/>
      <c r="E2622" s="189"/>
      <c r="F2622" s="186"/>
      <c r="G2622" s="190"/>
    </row>
    <row r="2623" spans="1:7" ht="9.75" customHeight="1">
      <c r="A2623" s="186"/>
      <c r="B2623" s="191"/>
      <c r="C2623" s="195"/>
      <c r="D2623" s="186"/>
      <c r="E2623" s="196"/>
      <c r="F2623" s="186"/>
      <c r="G2623" s="190"/>
    </row>
    <row r="2624" spans="1:7" ht="9.75" customHeight="1">
      <c r="A2624" s="186"/>
      <c r="B2624" s="191"/>
      <c r="C2624" s="195"/>
      <c r="D2624" s="186"/>
      <c r="E2624" s="196"/>
      <c r="F2624" s="186"/>
      <c r="G2624" s="190"/>
    </row>
    <row r="2625" spans="1:7" ht="9.75" customHeight="1">
      <c r="A2625" s="186"/>
      <c r="B2625" s="191"/>
      <c r="C2625" s="195"/>
      <c r="D2625" s="186"/>
      <c r="E2625" s="196"/>
      <c r="F2625" s="186"/>
      <c r="G2625" s="190"/>
    </row>
    <row r="2626" spans="1:7" ht="9.75" customHeight="1">
      <c r="A2626" s="186"/>
      <c r="B2626" s="191"/>
      <c r="C2626" s="195"/>
      <c r="D2626" s="186"/>
      <c r="E2626" s="196"/>
      <c r="F2626" s="186"/>
      <c r="G2626" s="190"/>
    </row>
    <row r="2627" spans="1:7" ht="9.75" customHeight="1">
      <c r="A2627" s="186"/>
      <c r="B2627" s="191"/>
      <c r="C2627" s="195"/>
      <c r="D2627" s="186"/>
      <c r="E2627" s="196"/>
      <c r="F2627" s="186"/>
      <c r="G2627" s="190"/>
    </row>
    <row r="2628" spans="1:7" ht="9.75" customHeight="1">
      <c r="A2628" s="186"/>
      <c r="B2628" s="191"/>
      <c r="C2628" s="195"/>
      <c r="D2628" s="186"/>
      <c r="E2628" s="199"/>
      <c r="F2628" s="186"/>
      <c r="G2628" s="190"/>
    </row>
    <row r="2629" spans="1:7" ht="9.75" customHeight="1">
      <c r="A2629" s="186"/>
      <c r="B2629" s="191"/>
      <c r="C2629" s="195"/>
      <c r="D2629" s="186"/>
      <c r="E2629" s="199"/>
      <c r="F2629" s="186"/>
      <c r="G2629" s="190"/>
    </row>
    <row r="2630" spans="1:7" ht="9.75" customHeight="1">
      <c r="A2630" s="186"/>
      <c r="B2630" s="191"/>
      <c r="C2630" s="195"/>
      <c r="D2630" s="186"/>
      <c r="E2630" s="199"/>
      <c r="F2630" s="186"/>
      <c r="G2630" s="190"/>
    </row>
    <row r="2631" spans="1:7" ht="9.75" customHeight="1">
      <c r="A2631" s="186"/>
      <c r="B2631" s="191"/>
      <c r="C2631" s="195"/>
      <c r="D2631" s="186"/>
      <c r="E2631" s="199"/>
      <c r="F2631" s="186"/>
      <c r="G2631" s="190"/>
    </row>
    <row r="2632" spans="1:7" ht="9.75" customHeight="1">
      <c r="A2632" s="186"/>
      <c r="B2632" s="191"/>
      <c r="C2632" s="195"/>
      <c r="D2632" s="186"/>
      <c r="E2632" s="199"/>
      <c r="F2632" s="186"/>
      <c r="G2632" s="190"/>
    </row>
    <row r="2633" spans="1:7" ht="9.75" customHeight="1">
      <c r="A2633" s="186"/>
      <c r="B2633" s="191"/>
      <c r="C2633" s="187"/>
      <c r="D2633" s="188"/>
      <c r="E2633" s="189"/>
      <c r="F2633" s="186"/>
      <c r="G2633" s="190"/>
    </row>
    <row r="2634" spans="1:7" ht="9.75" customHeight="1">
      <c r="A2634" s="186"/>
      <c r="B2634" s="191"/>
      <c r="C2634" s="187"/>
      <c r="D2634" s="188"/>
      <c r="E2634" s="189"/>
      <c r="F2634" s="186"/>
      <c r="G2634" s="190"/>
    </row>
    <row r="2635" spans="1:7" ht="9.75" customHeight="1">
      <c r="A2635" s="186"/>
      <c r="B2635" s="191"/>
      <c r="C2635" s="187"/>
      <c r="D2635" s="188"/>
      <c r="E2635" s="189"/>
      <c r="F2635" s="186"/>
      <c r="G2635" s="190"/>
    </row>
    <row r="2636" spans="1:7" ht="9.75" customHeight="1">
      <c r="A2636" s="186"/>
      <c r="B2636" s="191"/>
      <c r="C2636" s="187"/>
      <c r="D2636" s="188"/>
      <c r="E2636" s="189"/>
      <c r="F2636" s="186"/>
      <c r="G2636" s="190"/>
    </row>
    <row r="2637" spans="1:7" ht="9.75" customHeight="1">
      <c r="A2637" s="186"/>
      <c r="B2637" s="191"/>
      <c r="C2637" s="187"/>
      <c r="D2637" s="188"/>
      <c r="E2637" s="189"/>
      <c r="F2637" s="186"/>
      <c r="G2637" s="190"/>
    </row>
    <row r="2638" spans="1:7" ht="9.75" customHeight="1">
      <c r="A2638" s="186"/>
      <c r="B2638" s="191"/>
      <c r="C2638" s="187"/>
      <c r="D2638" s="188"/>
      <c r="E2638" s="189"/>
      <c r="F2638" s="186"/>
      <c r="G2638" s="190"/>
    </row>
    <row r="2639" spans="1:7" ht="9.75" customHeight="1">
      <c r="A2639" s="186"/>
      <c r="B2639" s="191"/>
      <c r="C2639" s="187"/>
      <c r="D2639" s="188"/>
      <c r="E2639" s="189"/>
      <c r="F2639" s="186"/>
      <c r="G2639" s="190"/>
    </row>
    <row r="2640" spans="1:7" ht="9.75" customHeight="1">
      <c r="A2640" s="186"/>
      <c r="B2640" s="191"/>
      <c r="C2640" s="187"/>
      <c r="D2640" s="188"/>
      <c r="E2640" s="189"/>
      <c r="F2640" s="186"/>
      <c r="G2640" s="190"/>
    </row>
    <row r="2641" spans="1:7" ht="9.75" customHeight="1">
      <c r="A2641" s="186"/>
      <c r="B2641" s="191"/>
      <c r="C2641" s="187"/>
      <c r="D2641" s="188"/>
      <c r="E2641" s="189"/>
      <c r="F2641" s="186"/>
      <c r="G2641" s="190"/>
    </row>
    <row r="2642" spans="1:7" ht="9.75" customHeight="1">
      <c r="A2642" s="186"/>
      <c r="B2642" s="191"/>
      <c r="C2642" s="187"/>
      <c r="D2642" s="188"/>
      <c r="E2642" s="189"/>
      <c r="F2642" s="186"/>
      <c r="G2642" s="190"/>
    </row>
    <row r="2643" spans="1:7" ht="9.75" customHeight="1">
      <c r="A2643" s="186"/>
      <c r="B2643" s="191"/>
      <c r="C2643" s="187"/>
      <c r="D2643" s="188"/>
      <c r="E2643" s="189"/>
      <c r="F2643" s="186"/>
      <c r="G2643" s="190"/>
    </row>
    <row r="2644" spans="1:7" ht="9.75" customHeight="1">
      <c r="A2644" s="186"/>
      <c r="B2644" s="191"/>
      <c r="C2644" s="187"/>
      <c r="D2644" s="188"/>
      <c r="E2644" s="189"/>
      <c r="F2644" s="186"/>
      <c r="G2644" s="190"/>
    </row>
    <row r="2645" spans="1:7" ht="9.75" customHeight="1">
      <c r="A2645" s="186"/>
      <c r="B2645" s="191"/>
      <c r="C2645" s="187"/>
      <c r="D2645" s="188"/>
      <c r="E2645" s="189"/>
      <c r="F2645" s="186"/>
      <c r="G2645" s="190"/>
    </row>
    <row r="2646" spans="1:7" ht="9.75" customHeight="1">
      <c r="A2646" s="186"/>
      <c r="B2646" s="191"/>
      <c r="C2646" s="187"/>
      <c r="D2646" s="188"/>
      <c r="E2646" s="189"/>
      <c r="F2646" s="186"/>
      <c r="G2646" s="190"/>
    </row>
    <row r="2647" spans="1:7" ht="9.75" customHeight="1">
      <c r="A2647" s="186"/>
      <c r="B2647" s="191"/>
      <c r="C2647" s="187"/>
      <c r="D2647" s="188"/>
      <c r="E2647" s="189"/>
      <c r="F2647" s="186"/>
      <c r="G2647" s="190"/>
    </row>
    <row r="2648" spans="1:7" ht="9.75" customHeight="1">
      <c r="A2648" s="186"/>
      <c r="B2648" s="191"/>
      <c r="C2648" s="187"/>
      <c r="D2648" s="188"/>
      <c r="E2648" s="189"/>
      <c r="F2648" s="186"/>
      <c r="G2648" s="190"/>
    </row>
    <row r="2649" spans="1:7" ht="9.75" customHeight="1">
      <c r="A2649" s="186"/>
      <c r="B2649" s="191"/>
      <c r="C2649" s="187"/>
      <c r="D2649" s="188"/>
      <c r="E2649" s="189"/>
      <c r="F2649" s="186"/>
      <c r="G2649" s="190"/>
    </row>
    <row r="2650" spans="1:7" ht="9.75" customHeight="1">
      <c r="A2650" s="186"/>
      <c r="B2650" s="191"/>
      <c r="C2650" s="187"/>
      <c r="D2650" s="188"/>
      <c r="E2650" s="189"/>
      <c r="F2650" s="186"/>
      <c r="G2650" s="190"/>
    </row>
    <row r="2651" spans="1:7" ht="9.75" customHeight="1">
      <c r="A2651" s="186"/>
      <c r="B2651" s="191"/>
      <c r="C2651" s="187"/>
      <c r="D2651" s="188"/>
      <c r="E2651" s="189"/>
      <c r="F2651" s="186"/>
      <c r="G2651" s="190"/>
    </row>
    <row r="2652" spans="1:7" ht="9.75" customHeight="1">
      <c r="A2652" s="186"/>
      <c r="B2652" s="191"/>
      <c r="C2652" s="187"/>
      <c r="D2652" s="188"/>
      <c r="E2652" s="189"/>
      <c r="F2652" s="186"/>
      <c r="G2652" s="190"/>
    </row>
    <row r="2653" spans="1:7" ht="9.75" customHeight="1">
      <c r="A2653" s="186"/>
      <c r="B2653" s="191"/>
      <c r="C2653" s="187"/>
      <c r="D2653" s="188"/>
      <c r="E2653" s="189"/>
      <c r="F2653" s="186"/>
      <c r="G2653" s="190"/>
    </row>
    <row r="2654" spans="1:7" ht="9.75" customHeight="1">
      <c r="A2654" s="186"/>
      <c r="B2654" s="191"/>
      <c r="C2654" s="187"/>
      <c r="D2654" s="188"/>
      <c r="E2654" s="189"/>
      <c r="F2654" s="186"/>
      <c r="G2654" s="190"/>
    </row>
    <row r="2655" spans="1:7" ht="9.75" customHeight="1">
      <c r="A2655" s="186"/>
      <c r="B2655" s="191"/>
      <c r="C2655" s="187"/>
      <c r="D2655" s="188"/>
      <c r="E2655" s="189"/>
      <c r="F2655" s="186"/>
      <c r="G2655" s="190"/>
    </row>
    <row r="2656" spans="1:7" ht="9.75" customHeight="1">
      <c r="A2656" s="186"/>
      <c r="B2656" s="191"/>
      <c r="C2656" s="187"/>
      <c r="D2656" s="188"/>
      <c r="E2656" s="189"/>
      <c r="F2656" s="186"/>
      <c r="G2656" s="190"/>
    </row>
    <row r="2657" spans="1:7" ht="9.75" customHeight="1">
      <c r="A2657" s="186"/>
      <c r="B2657" s="191"/>
      <c r="C2657" s="187"/>
      <c r="D2657" s="188"/>
      <c r="E2657" s="189"/>
      <c r="F2657" s="186"/>
      <c r="G2657" s="190"/>
    </row>
    <row r="2658" spans="1:7" ht="9.75" customHeight="1">
      <c r="A2658" s="186"/>
      <c r="B2658" s="191"/>
      <c r="C2658" s="187"/>
      <c r="D2658" s="188"/>
      <c r="E2658" s="189"/>
      <c r="F2658" s="186"/>
      <c r="G2658" s="190"/>
    </row>
    <row r="2659" spans="1:7" ht="9.75" customHeight="1">
      <c r="A2659" s="186"/>
      <c r="B2659" s="191"/>
      <c r="C2659" s="187"/>
      <c r="D2659" s="188"/>
      <c r="E2659" s="189"/>
      <c r="F2659" s="186"/>
      <c r="G2659" s="190"/>
    </row>
    <row r="2660" spans="1:7" ht="9.75" customHeight="1">
      <c r="A2660" s="186"/>
      <c r="B2660" s="191"/>
      <c r="C2660" s="187"/>
      <c r="D2660" s="188"/>
      <c r="E2660" s="189"/>
      <c r="F2660" s="186"/>
      <c r="G2660" s="190"/>
    </row>
    <row r="2661" spans="1:7" ht="9.75" customHeight="1">
      <c r="A2661" s="186"/>
      <c r="B2661" s="191"/>
      <c r="C2661" s="187"/>
      <c r="D2661" s="188"/>
      <c r="E2661" s="189"/>
      <c r="F2661" s="186"/>
      <c r="G2661" s="190"/>
    </row>
    <row r="2662" spans="1:7" ht="9.75" customHeight="1">
      <c r="A2662" s="186"/>
      <c r="B2662" s="191"/>
      <c r="C2662" s="187"/>
      <c r="D2662" s="188"/>
      <c r="E2662" s="189"/>
      <c r="F2662" s="186"/>
      <c r="G2662" s="190"/>
    </row>
    <row r="2663" spans="1:7" ht="9.75" customHeight="1">
      <c r="A2663" s="186"/>
      <c r="B2663" s="191"/>
      <c r="C2663" s="187"/>
      <c r="D2663" s="188"/>
      <c r="E2663" s="189"/>
      <c r="F2663" s="186"/>
      <c r="G2663" s="190"/>
    </row>
    <row r="2664" spans="1:7" ht="9.75" customHeight="1">
      <c r="A2664" s="186"/>
      <c r="B2664" s="191"/>
      <c r="C2664" s="187"/>
      <c r="D2664" s="188"/>
      <c r="E2664" s="189"/>
      <c r="F2664" s="186"/>
      <c r="G2664" s="190"/>
    </row>
    <row r="2665" spans="1:7" ht="9.75" customHeight="1">
      <c r="A2665" s="186"/>
      <c r="B2665" s="191"/>
      <c r="C2665" s="187"/>
      <c r="D2665" s="188"/>
      <c r="E2665" s="189"/>
      <c r="F2665" s="186"/>
      <c r="G2665" s="190"/>
    </row>
    <row r="2666" spans="1:7" ht="9.75" customHeight="1">
      <c r="A2666" s="186"/>
      <c r="B2666" s="191"/>
      <c r="C2666" s="187"/>
      <c r="D2666" s="188"/>
      <c r="E2666" s="189"/>
      <c r="F2666" s="186"/>
      <c r="G2666" s="190"/>
    </row>
    <row r="2667" spans="1:7" ht="8.25" customHeight="1">
      <c r="A2667" s="186"/>
      <c r="B2667" s="191"/>
      <c r="C2667" s="187"/>
      <c r="D2667" s="188"/>
      <c r="E2667" s="189"/>
      <c r="F2667" s="186"/>
      <c r="G2667" s="190"/>
    </row>
    <row r="2668" spans="1:7" ht="9.75" customHeight="1">
      <c r="A2668" s="186"/>
      <c r="B2668" s="191"/>
      <c r="C2668" s="187"/>
      <c r="D2668" s="188"/>
      <c r="E2668" s="189"/>
      <c r="F2668" s="186"/>
      <c r="G2668" s="190"/>
    </row>
    <row r="2669" spans="1:7" ht="9.75" customHeight="1">
      <c r="A2669" s="186"/>
      <c r="B2669" s="191"/>
      <c r="C2669" s="187"/>
      <c r="D2669" s="188"/>
      <c r="E2669" s="189"/>
      <c r="F2669" s="186"/>
      <c r="G2669" s="190"/>
    </row>
    <row r="2670" spans="1:7" ht="9.75" customHeight="1">
      <c r="A2670" s="186"/>
      <c r="B2670" s="191"/>
      <c r="C2670" s="187"/>
      <c r="D2670" s="188"/>
      <c r="E2670" s="189"/>
      <c r="F2670" s="186"/>
      <c r="G2670" s="190"/>
    </row>
    <row r="2671" spans="1:7" ht="9.75" customHeight="1">
      <c r="A2671" s="186"/>
      <c r="B2671" s="191"/>
      <c r="C2671" s="187"/>
      <c r="D2671" s="188"/>
      <c r="E2671" s="189"/>
      <c r="F2671" s="186"/>
      <c r="G2671" s="190"/>
    </row>
    <row r="2672" spans="1:7" ht="6.75" customHeight="1">
      <c r="A2672" s="186"/>
      <c r="B2672" s="191"/>
      <c r="C2672" s="187"/>
      <c r="D2672" s="188"/>
      <c r="E2672" s="189"/>
      <c r="F2672" s="186"/>
      <c r="G2672" s="190"/>
    </row>
    <row r="2673" spans="1:7" ht="9.75" customHeight="1">
      <c r="A2673" s="186"/>
      <c r="B2673" s="191"/>
      <c r="C2673" s="187"/>
      <c r="D2673" s="188"/>
      <c r="E2673" s="198"/>
      <c r="F2673" s="186"/>
      <c r="G2673" s="190"/>
    </row>
    <row r="2674" spans="1:7" ht="9.75" customHeight="1">
      <c r="A2674" s="186"/>
      <c r="B2674" s="191"/>
      <c r="C2674" s="187"/>
      <c r="D2674" s="188"/>
      <c r="E2674" s="198"/>
      <c r="F2674" s="186"/>
      <c r="G2674" s="190"/>
    </row>
    <row r="2675" spans="1:7" ht="9.75" customHeight="1">
      <c r="A2675" s="186"/>
      <c r="B2675" s="191"/>
      <c r="C2675" s="187"/>
      <c r="D2675" s="188"/>
      <c r="E2675" s="198"/>
      <c r="F2675" s="186"/>
      <c r="G2675" s="190"/>
    </row>
    <row r="2676" spans="1:7" ht="9.75" customHeight="1">
      <c r="A2676" s="186"/>
      <c r="B2676" s="191"/>
      <c r="C2676" s="187"/>
      <c r="D2676" s="188"/>
      <c r="E2676" s="198"/>
      <c r="F2676" s="186"/>
      <c r="G2676" s="190"/>
    </row>
    <row r="2677" spans="1:7" ht="9.75" customHeight="1">
      <c r="A2677" s="186"/>
      <c r="B2677" s="191"/>
      <c r="C2677" s="187"/>
      <c r="D2677" s="188"/>
      <c r="E2677" s="198"/>
      <c r="F2677" s="186"/>
      <c r="G2677" s="190"/>
    </row>
    <row r="2678" spans="1:7" ht="9.75" customHeight="1">
      <c r="A2678" s="186"/>
      <c r="B2678" s="191"/>
      <c r="C2678" s="187"/>
      <c r="D2678" s="188"/>
      <c r="E2678" s="189"/>
      <c r="F2678" s="186"/>
      <c r="G2678" s="190"/>
    </row>
    <row r="2679" spans="1:7" ht="9.75" customHeight="1">
      <c r="A2679" s="186"/>
      <c r="B2679" s="191"/>
      <c r="C2679" s="187"/>
      <c r="D2679" s="188"/>
      <c r="E2679" s="189"/>
      <c r="F2679" s="186"/>
      <c r="G2679" s="190"/>
    </row>
    <row r="2680" spans="1:7" ht="9.75" customHeight="1">
      <c r="A2680" s="186"/>
      <c r="B2680" s="191"/>
      <c r="C2680" s="187"/>
      <c r="D2680" s="188"/>
      <c r="E2680" s="189"/>
      <c r="F2680" s="186"/>
      <c r="G2680" s="190"/>
    </row>
    <row r="2681" spans="1:7" ht="9.75" customHeight="1">
      <c r="A2681" s="186"/>
      <c r="B2681" s="191"/>
      <c r="C2681" s="187"/>
      <c r="D2681" s="188"/>
      <c r="E2681" s="189"/>
      <c r="F2681" s="186"/>
      <c r="G2681" s="190"/>
    </row>
    <row r="2682" spans="1:7" ht="9.75" customHeight="1">
      <c r="A2682" s="186"/>
      <c r="B2682" s="191"/>
      <c r="C2682" s="187"/>
      <c r="D2682" s="188"/>
      <c r="E2682" s="189"/>
      <c r="F2682" s="186"/>
      <c r="G2682" s="190"/>
    </row>
    <row r="2683" spans="1:7" ht="9.75" customHeight="1">
      <c r="A2683" s="186"/>
      <c r="B2683" s="191"/>
      <c r="C2683" s="195"/>
      <c r="D2683" s="186"/>
      <c r="E2683" s="196"/>
      <c r="F2683" s="186"/>
      <c r="G2683" s="190"/>
    </row>
    <row r="2684" spans="1:7" ht="9.75" customHeight="1">
      <c r="A2684" s="186"/>
      <c r="B2684" s="191"/>
      <c r="C2684" s="195"/>
      <c r="D2684" s="186"/>
      <c r="E2684" s="196"/>
      <c r="F2684" s="186"/>
      <c r="G2684" s="190"/>
    </row>
    <row r="2685" spans="1:7" ht="9.75" customHeight="1">
      <c r="A2685" s="186"/>
      <c r="B2685" s="191"/>
      <c r="C2685" s="195"/>
      <c r="D2685" s="186"/>
      <c r="E2685" s="196"/>
      <c r="F2685" s="186"/>
      <c r="G2685" s="190"/>
    </row>
    <row r="2686" spans="1:7" ht="9.75" customHeight="1">
      <c r="A2686" s="186"/>
      <c r="B2686" s="191"/>
      <c r="C2686" s="195"/>
      <c r="D2686" s="186"/>
      <c r="E2686" s="196"/>
      <c r="F2686" s="186"/>
      <c r="G2686" s="190"/>
    </row>
    <row r="2687" spans="1:7" ht="9.75" customHeight="1">
      <c r="A2687" s="186"/>
      <c r="B2687" s="191"/>
      <c r="C2687" s="195"/>
      <c r="D2687" s="186"/>
      <c r="E2687" s="196"/>
      <c r="F2687" s="186"/>
      <c r="G2687" s="190"/>
    </row>
    <row r="2688" spans="1:7" ht="9.75" customHeight="1">
      <c r="A2688" s="186"/>
      <c r="B2688" s="191"/>
      <c r="C2688" s="187"/>
      <c r="D2688" s="188"/>
      <c r="E2688" s="189"/>
      <c r="F2688" s="186"/>
      <c r="G2688" s="190"/>
    </row>
    <row r="2689" spans="1:7" ht="9.75" customHeight="1">
      <c r="A2689" s="186"/>
      <c r="B2689" s="191"/>
      <c r="C2689" s="187"/>
      <c r="D2689" s="188"/>
      <c r="E2689" s="189"/>
      <c r="F2689" s="186"/>
      <c r="G2689" s="190"/>
    </row>
    <row r="2690" spans="1:7" ht="9.75" customHeight="1">
      <c r="A2690" s="186"/>
      <c r="B2690" s="191"/>
      <c r="C2690" s="187"/>
      <c r="D2690" s="188"/>
      <c r="E2690" s="189"/>
      <c r="F2690" s="186"/>
      <c r="G2690" s="190"/>
    </row>
    <row r="2691" spans="1:7" ht="9.75" customHeight="1">
      <c r="A2691" s="186"/>
      <c r="B2691" s="191"/>
      <c r="C2691" s="187"/>
      <c r="D2691" s="188"/>
      <c r="E2691" s="189"/>
      <c r="F2691" s="186"/>
      <c r="G2691" s="190"/>
    </row>
    <row r="2692" spans="1:7" ht="9.75" customHeight="1">
      <c r="A2692" s="186"/>
      <c r="B2692" s="191"/>
      <c r="C2692" s="187"/>
      <c r="D2692" s="188"/>
      <c r="E2692" s="189"/>
      <c r="F2692" s="186"/>
      <c r="G2692" s="190"/>
    </row>
    <row r="2693" spans="1:7" ht="9.75" customHeight="1">
      <c r="A2693" s="186"/>
      <c r="B2693" s="191"/>
      <c r="C2693" s="197"/>
      <c r="D2693" s="186"/>
      <c r="E2693" s="196"/>
      <c r="F2693" s="186"/>
      <c r="G2693" s="190"/>
    </row>
    <row r="2694" spans="1:7" ht="9.75" customHeight="1">
      <c r="A2694" s="186"/>
      <c r="B2694" s="191"/>
      <c r="C2694" s="197"/>
      <c r="D2694" s="186"/>
      <c r="E2694" s="196"/>
      <c r="F2694" s="186"/>
      <c r="G2694" s="190"/>
    </row>
    <row r="2695" spans="1:7" ht="9.75" customHeight="1">
      <c r="A2695" s="186"/>
      <c r="B2695" s="191"/>
      <c r="C2695" s="197"/>
      <c r="D2695" s="186"/>
      <c r="E2695" s="196"/>
      <c r="F2695" s="186"/>
      <c r="G2695" s="190"/>
    </row>
    <row r="2696" spans="1:7" ht="9.75" customHeight="1">
      <c r="A2696" s="186"/>
      <c r="B2696" s="191"/>
      <c r="C2696" s="197"/>
      <c r="D2696" s="186"/>
      <c r="E2696" s="196"/>
      <c r="F2696" s="186"/>
      <c r="G2696" s="190"/>
    </row>
    <row r="2697" spans="1:7" ht="9.75" customHeight="1">
      <c r="A2697" s="186"/>
      <c r="B2697" s="191"/>
      <c r="C2697" s="197"/>
      <c r="D2697" s="186"/>
      <c r="E2697" s="196"/>
      <c r="F2697" s="186"/>
      <c r="G2697" s="190"/>
    </row>
    <row r="2698" spans="1:7" ht="9.75" customHeight="1">
      <c r="A2698" s="186"/>
      <c r="B2698" s="191"/>
      <c r="C2698" s="187"/>
      <c r="D2698" s="188"/>
      <c r="E2698" s="189"/>
      <c r="F2698" s="186"/>
      <c r="G2698" s="190"/>
    </row>
    <row r="2699" spans="1:7" ht="9.75" customHeight="1">
      <c r="A2699" s="186"/>
      <c r="B2699" s="191"/>
      <c r="C2699" s="187"/>
      <c r="D2699" s="188"/>
      <c r="E2699" s="189"/>
      <c r="F2699" s="186"/>
      <c r="G2699" s="190"/>
    </row>
    <row r="2700" spans="1:7" ht="9.75" customHeight="1">
      <c r="A2700" s="186"/>
      <c r="B2700" s="191"/>
      <c r="C2700" s="187"/>
      <c r="D2700" s="188"/>
      <c r="E2700" s="189"/>
      <c r="F2700" s="186"/>
      <c r="G2700" s="190"/>
    </row>
    <row r="2701" spans="1:7" ht="9.75" customHeight="1">
      <c r="A2701" s="186"/>
      <c r="B2701" s="191"/>
      <c r="C2701" s="187"/>
      <c r="D2701" s="188"/>
      <c r="E2701" s="189"/>
      <c r="F2701" s="186"/>
      <c r="G2701" s="190"/>
    </row>
    <row r="2702" spans="1:7" ht="9.75" customHeight="1">
      <c r="A2702" s="186"/>
      <c r="B2702" s="191"/>
      <c r="C2702" s="187"/>
      <c r="D2702" s="188"/>
      <c r="E2702" s="189"/>
      <c r="F2702" s="186"/>
      <c r="G2702" s="190"/>
    </row>
    <row r="2703" spans="1:7" ht="9.75" customHeight="1">
      <c r="A2703" s="186"/>
      <c r="B2703" s="191"/>
      <c r="C2703" s="187"/>
      <c r="D2703" s="188"/>
      <c r="E2703" s="189"/>
      <c r="F2703" s="186"/>
      <c r="G2703" s="190"/>
    </row>
    <row r="2704" spans="1:7" ht="9.75" customHeight="1">
      <c r="A2704" s="186"/>
      <c r="B2704" s="191"/>
      <c r="C2704" s="187"/>
      <c r="D2704" s="188"/>
      <c r="E2704" s="189"/>
      <c r="F2704" s="186"/>
      <c r="G2704" s="190"/>
    </row>
    <row r="2705" spans="1:7" ht="9.75" customHeight="1">
      <c r="A2705" s="186"/>
      <c r="B2705" s="191"/>
      <c r="C2705" s="187"/>
      <c r="D2705" s="188"/>
      <c r="E2705" s="189"/>
      <c r="F2705" s="186"/>
      <c r="G2705" s="190"/>
    </row>
    <row r="2706" spans="1:7" ht="9.75" customHeight="1">
      <c r="A2706" s="186"/>
      <c r="B2706" s="191"/>
      <c r="C2706" s="187"/>
      <c r="D2706" s="188"/>
      <c r="E2706" s="189"/>
      <c r="F2706" s="186"/>
      <c r="G2706" s="190"/>
    </row>
    <row r="2707" spans="1:7" ht="9.75" customHeight="1">
      <c r="A2707" s="186"/>
      <c r="B2707" s="191"/>
      <c r="C2707" s="187"/>
      <c r="D2707" s="188"/>
      <c r="E2707" s="189"/>
      <c r="F2707" s="186"/>
      <c r="G2707" s="190"/>
    </row>
    <row r="2708" spans="1:7" ht="9.75" customHeight="1">
      <c r="A2708" s="186"/>
      <c r="B2708" s="191"/>
      <c r="C2708" s="187"/>
      <c r="D2708" s="188"/>
      <c r="E2708" s="189"/>
      <c r="F2708" s="186"/>
      <c r="G2708" s="190"/>
    </row>
    <row r="2709" spans="1:7" ht="9.75" customHeight="1">
      <c r="A2709" s="186"/>
      <c r="B2709" s="191"/>
      <c r="C2709" s="187"/>
      <c r="D2709" s="188"/>
      <c r="E2709" s="189"/>
      <c r="F2709" s="186"/>
      <c r="G2709" s="190"/>
    </row>
    <row r="2710" spans="1:7" ht="9.75" customHeight="1">
      <c r="A2710" s="186"/>
      <c r="B2710" s="191"/>
      <c r="C2710" s="187"/>
      <c r="D2710" s="188"/>
      <c r="E2710" s="189"/>
      <c r="F2710" s="186"/>
      <c r="G2710" s="190"/>
    </row>
    <row r="2711" spans="1:7" ht="9.75" customHeight="1">
      <c r="A2711" s="186"/>
      <c r="B2711" s="191"/>
      <c r="C2711" s="187"/>
      <c r="D2711" s="188"/>
      <c r="E2711" s="189"/>
      <c r="F2711" s="186"/>
      <c r="G2711" s="190"/>
    </row>
    <row r="2712" spans="1:7" ht="9.75" customHeight="1">
      <c r="A2712" s="186"/>
      <c r="B2712" s="191"/>
      <c r="C2712" s="187"/>
      <c r="D2712" s="188"/>
      <c r="E2712" s="189"/>
      <c r="F2712" s="186"/>
      <c r="G2712" s="190"/>
    </row>
    <row r="2713" spans="1:7" ht="9.75" customHeight="1">
      <c r="A2713" s="186"/>
      <c r="B2713" s="191"/>
      <c r="C2713" s="187"/>
      <c r="D2713" s="188"/>
      <c r="E2713" s="189"/>
      <c r="F2713" s="186"/>
      <c r="G2713" s="190"/>
    </row>
    <row r="2714" spans="1:7" ht="9.75" customHeight="1">
      <c r="A2714" s="186"/>
      <c r="B2714" s="191"/>
      <c r="C2714" s="187"/>
      <c r="D2714" s="188"/>
      <c r="E2714" s="189"/>
      <c r="F2714" s="186"/>
      <c r="G2714" s="190"/>
    </row>
    <row r="2715" spans="1:7" ht="9.75" customHeight="1">
      <c r="A2715" s="186"/>
      <c r="B2715" s="191"/>
      <c r="C2715" s="187"/>
      <c r="D2715" s="188"/>
      <c r="E2715" s="189"/>
      <c r="F2715" s="186"/>
      <c r="G2715" s="190"/>
    </row>
    <row r="2716" spans="1:7" ht="9.75" customHeight="1">
      <c r="A2716" s="186"/>
      <c r="B2716" s="191"/>
      <c r="C2716" s="187"/>
      <c r="D2716" s="188"/>
      <c r="E2716" s="189"/>
      <c r="F2716" s="186"/>
      <c r="G2716" s="190"/>
    </row>
    <row r="2717" spans="1:7" ht="9.75" customHeight="1">
      <c r="A2717" s="186"/>
      <c r="B2717" s="191"/>
      <c r="C2717" s="187"/>
      <c r="D2717" s="188"/>
      <c r="E2717" s="189"/>
      <c r="F2717" s="186"/>
      <c r="G2717" s="190"/>
    </row>
    <row r="2718" spans="1:7" ht="9.75" customHeight="1">
      <c r="A2718" s="186"/>
      <c r="B2718" s="191"/>
      <c r="C2718" s="187"/>
      <c r="D2718" s="188"/>
      <c r="E2718" s="189"/>
      <c r="F2718" s="186"/>
      <c r="G2718" s="190"/>
    </row>
    <row r="2719" spans="1:7" ht="9.75" customHeight="1">
      <c r="A2719" s="186"/>
      <c r="B2719" s="191"/>
      <c r="C2719" s="187"/>
      <c r="D2719" s="188"/>
      <c r="E2719" s="189"/>
      <c r="F2719" s="186"/>
      <c r="G2719" s="190"/>
    </row>
    <row r="2720" spans="1:7" ht="9.75" customHeight="1">
      <c r="A2720" s="186"/>
      <c r="B2720" s="191"/>
      <c r="C2720" s="187"/>
      <c r="D2720" s="188"/>
      <c r="E2720" s="189"/>
      <c r="F2720" s="186"/>
      <c r="G2720" s="190"/>
    </row>
    <row r="2721" spans="1:7" ht="9.75" customHeight="1">
      <c r="A2721" s="186"/>
      <c r="B2721" s="191"/>
      <c r="C2721" s="187"/>
      <c r="D2721" s="188"/>
      <c r="E2721" s="189"/>
      <c r="F2721" s="186"/>
      <c r="G2721" s="190"/>
    </row>
    <row r="2722" spans="1:7" ht="9.75" customHeight="1">
      <c r="A2722" s="186"/>
      <c r="B2722" s="191"/>
      <c r="C2722" s="187"/>
      <c r="D2722" s="188"/>
      <c r="E2722" s="189"/>
      <c r="F2722" s="186"/>
      <c r="G2722" s="190"/>
    </row>
    <row r="2723" spans="1:7" ht="9.75" customHeight="1">
      <c r="A2723" s="186"/>
      <c r="B2723" s="191"/>
      <c r="C2723" s="187"/>
      <c r="D2723" s="188"/>
      <c r="E2723" s="189"/>
      <c r="F2723" s="186"/>
      <c r="G2723" s="190"/>
    </row>
    <row r="2724" spans="1:7" ht="9.75" customHeight="1">
      <c r="A2724" s="186"/>
      <c r="B2724" s="191"/>
      <c r="C2724" s="187"/>
      <c r="D2724" s="188"/>
      <c r="E2724" s="189"/>
      <c r="F2724" s="186"/>
      <c r="G2724" s="190"/>
    </row>
    <row r="2725" spans="1:7" ht="9.75" customHeight="1">
      <c r="A2725" s="186"/>
      <c r="B2725" s="191"/>
      <c r="C2725" s="187"/>
      <c r="D2725" s="188"/>
      <c r="E2725" s="189"/>
      <c r="F2725" s="186"/>
      <c r="G2725" s="190"/>
    </row>
    <row r="2726" spans="1:7" ht="9.75" customHeight="1">
      <c r="A2726" s="186"/>
      <c r="B2726" s="191"/>
      <c r="C2726" s="187"/>
      <c r="D2726" s="188"/>
      <c r="E2726" s="189"/>
      <c r="F2726" s="186"/>
      <c r="G2726" s="190"/>
    </row>
    <row r="2727" spans="1:7" ht="9.75" customHeight="1">
      <c r="A2727" s="186"/>
      <c r="B2727" s="191"/>
      <c r="C2727" s="187"/>
      <c r="D2727" s="188"/>
      <c r="E2727" s="189"/>
      <c r="F2727" s="186"/>
      <c r="G2727" s="190"/>
    </row>
    <row r="2728" spans="1:7" ht="9.75" customHeight="1">
      <c r="A2728" s="186"/>
      <c r="B2728" s="191"/>
      <c r="C2728" s="187"/>
      <c r="D2728" s="188"/>
      <c r="E2728" s="189"/>
      <c r="F2728" s="186"/>
      <c r="G2728" s="190"/>
    </row>
    <row r="2729" spans="1:7" ht="9.75" customHeight="1">
      <c r="A2729" s="186"/>
      <c r="B2729" s="191"/>
      <c r="C2729" s="187"/>
      <c r="D2729" s="188"/>
      <c r="E2729" s="189"/>
      <c r="F2729" s="186"/>
      <c r="G2729" s="190"/>
    </row>
    <row r="2730" spans="1:7" ht="9.75" customHeight="1">
      <c r="A2730" s="186"/>
      <c r="B2730" s="191"/>
      <c r="C2730" s="187"/>
      <c r="D2730" s="188"/>
      <c r="E2730" s="189"/>
      <c r="F2730" s="186"/>
      <c r="G2730" s="190"/>
    </row>
    <row r="2731" spans="1:7" ht="9.75" customHeight="1">
      <c r="A2731" s="186"/>
      <c r="B2731" s="191"/>
      <c r="C2731" s="187"/>
      <c r="D2731" s="188"/>
      <c r="E2731" s="189"/>
      <c r="F2731" s="186"/>
      <c r="G2731" s="190"/>
    </row>
    <row r="2732" spans="1:7" ht="9.75" customHeight="1">
      <c r="A2732" s="186"/>
      <c r="B2732" s="191"/>
      <c r="C2732" s="187"/>
      <c r="D2732" s="188"/>
      <c r="E2732" s="189"/>
      <c r="F2732" s="186"/>
      <c r="G2732" s="190"/>
    </row>
    <row r="2733" spans="1:7" ht="9.75" customHeight="1">
      <c r="A2733" s="186"/>
      <c r="B2733" s="191"/>
      <c r="C2733" s="192"/>
      <c r="D2733" s="186"/>
      <c r="E2733" s="193"/>
      <c r="F2733" s="186"/>
      <c r="G2733" s="190"/>
    </row>
    <row r="2734" spans="1:7" ht="9.75" customHeight="1">
      <c r="A2734" s="186"/>
      <c r="B2734" s="191"/>
      <c r="C2734" s="192"/>
      <c r="D2734" s="186"/>
      <c r="E2734" s="193"/>
      <c r="F2734" s="186"/>
      <c r="G2734" s="190"/>
    </row>
    <row r="2735" spans="1:7" ht="9.75" customHeight="1">
      <c r="A2735" s="186"/>
      <c r="B2735" s="191"/>
      <c r="C2735" s="192"/>
      <c r="D2735" s="186"/>
      <c r="E2735" s="193"/>
      <c r="F2735" s="186"/>
      <c r="G2735" s="190"/>
    </row>
    <row r="2736" spans="1:7" ht="9.75" customHeight="1">
      <c r="A2736" s="186"/>
      <c r="B2736" s="191"/>
      <c r="C2736" s="192"/>
      <c r="D2736" s="186"/>
      <c r="E2736" s="193"/>
      <c r="F2736" s="186"/>
      <c r="G2736" s="190"/>
    </row>
    <row r="2737" spans="1:7" ht="9.75" customHeight="1">
      <c r="A2737" s="186"/>
      <c r="B2737" s="191"/>
      <c r="C2737" s="192"/>
      <c r="D2737" s="186"/>
      <c r="E2737" s="193"/>
      <c r="F2737" s="186"/>
      <c r="G2737" s="190"/>
    </row>
    <row r="2738" spans="1:7" ht="9.75" customHeight="1">
      <c r="A2738" s="186"/>
      <c r="B2738" s="191"/>
      <c r="C2738" s="194"/>
      <c r="D2738" s="188"/>
      <c r="E2738" s="189"/>
      <c r="F2738" s="186"/>
      <c r="G2738" s="190"/>
    </row>
    <row r="2739" spans="1:7" ht="9.75" customHeight="1">
      <c r="A2739" s="186"/>
      <c r="B2739" s="191"/>
      <c r="C2739" s="194"/>
      <c r="D2739" s="188"/>
      <c r="E2739" s="189"/>
      <c r="F2739" s="186"/>
      <c r="G2739" s="190"/>
    </row>
    <row r="2740" spans="1:7" ht="9.75" customHeight="1">
      <c r="A2740" s="186"/>
      <c r="B2740" s="191"/>
      <c r="C2740" s="194"/>
      <c r="D2740" s="188"/>
      <c r="E2740" s="189"/>
      <c r="F2740" s="186"/>
      <c r="G2740" s="190"/>
    </row>
    <row r="2741" spans="1:7" ht="9.75" customHeight="1">
      <c r="A2741" s="186"/>
      <c r="B2741" s="191"/>
      <c r="C2741" s="194"/>
      <c r="D2741" s="188"/>
      <c r="E2741" s="189"/>
      <c r="F2741" s="186"/>
      <c r="G2741" s="190"/>
    </row>
    <row r="2742" spans="1:7" ht="9.75" customHeight="1">
      <c r="A2742" s="186"/>
      <c r="B2742" s="191"/>
      <c r="C2742" s="194"/>
      <c r="D2742" s="188"/>
      <c r="E2742" s="189"/>
      <c r="F2742" s="186"/>
      <c r="G2742" s="190"/>
    </row>
    <row r="2743" spans="1:7" ht="9.75" customHeight="1">
      <c r="A2743" s="186"/>
      <c r="B2743" s="191"/>
      <c r="C2743" s="187"/>
      <c r="D2743" s="188"/>
      <c r="E2743" s="189"/>
      <c r="F2743" s="186"/>
      <c r="G2743" s="190"/>
    </row>
    <row r="2744" spans="1:7" ht="9.75" customHeight="1">
      <c r="A2744" s="186"/>
      <c r="B2744" s="191"/>
      <c r="C2744" s="187"/>
      <c r="D2744" s="188"/>
      <c r="E2744" s="189"/>
      <c r="F2744" s="186"/>
      <c r="G2744" s="190"/>
    </row>
    <row r="2745" spans="1:7" ht="9.75" customHeight="1">
      <c r="A2745" s="186"/>
      <c r="B2745" s="191"/>
      <c r="C2745" s="187"/>
      <c r="D2745" s="188"/>
      <c r="E2745" s="189"/>
      <c r="F2745" s="186"/>
      <c r="G2745" s="190"/>
    </row>
    <row r="2746" spans="1:7" ht="9.75" customHeight="1">
      <c r="A2746" s="186"/>
      <c r="B2746" s="191"/>
      <c r="C2746" s="187"/>
      <c r="D2746" s="188"/>
      <c r="E2746" s="189"/>
      <c r="F2746" s="186"/>
      <c r="G2746" s="190"/>
    </row>
    <row r="2747" spans="1:7" ht="7.5" customHeight="1">
      <c r="A2747" s="186"/>
      <c r="B2747" s="191"/>
      <c r="C2747" s="187"/>
      <c r="D2747" s="188"/>
      <c r="E2747" s="189"/>
      <c r="F2747" s="186"/>
      <c r="G2747" s="190"/>
    </row>
    <row r="2748" spans="1:7" ht="9.75" customHeight="1">
      <c r="A2748" s="186"/>
      <c r="B2748" s="191"/>
      <c r="C2748" s="187"/>
      <c r="D2748" s="188"/>
      <c r="E2748" s="189"/>
      <c r="F2748" s="186"/>
      <c r="G2748" s="190"/>
    </row>
    <row r="2749" spans="1:7" ht="9.75" customHeight="1">
      <c r="A2749" s="186"/>
      <c r="B2749" s="191"/>
      <c r="C2749" s="187"/>
      <c r="D2749" s="188"/>
      <c r="E2749" s="189"/>
      <c r="F2749" s="186"/>
      <c r="G2749" s="190"/>
    </row>
    <row r="2750" spans="1:7" ht="9.75" customHeight="1">
      <c r="A2750" s="186"/>
      <c r="B2750" s="191"/>
      <c r="C2750" s="187"/>
      <c r="D2750" s="188"/>
      <c r="E2750" s="189"/>
      <c r="F2750" s="186"/>
      <c r="G2750" s="190"/>
    </row>
    <row r="2751" spans="1:7" ht="9.75" customHeight="1">
      <c r="A2751" s="186"/>
      <c r="B2751" s="191"/>
      <c r="C2751" s="187"/>
      <c r="D2751" s="188"/>
      <c r="E2751" s="189"/>
      <c r="F2751" s="186"/>
      <c r="G2751" s="190"/>
    </row>
    <row r="2752" spans="1:7" ht="9.75" customHeight="1">
      <c r="A2752" s="186"/>
      <c r="B2752" s="191"/>
      <c r="C2752" s="187"/>
      <c r="D2752" s="188"/>
      <c r="E2752" s="189"/>
      <c r="F2752" s="186"/>
      <c r="G2752" s="190"/>
    </row>
    <row r="2753" spans="1:7" ht="9.75" customHeight="1">
      <c r="A2753" s="186"/>
      <c r="B2753" s="191"/>
      <c r="C2753" s="187"/>
      <c r="D2753" s="188"/>
      <c r="E2753" s="189"/>
      <c r="F2753" s="186"/>
      <c r="G2753" s="190"/>
    </row>
    <row r="2754" spans="1:7" ht="9.75" customHeight="1">
      <c r="A2754" s="186"/>
      <c r="B2754" s="191"/>
      <c r="C2754" s="187"/>
      <c r="D2754" s="188"/>
      <c r="E2754" s="189"/>
      <c r="F2754" s="186"/>
      <c r="G2754" s="190"/>
    </row>
    <row r="2755" spans="1:7" ht="9.75" customHeight="1">
      <c r="A2755" s="186"/>
      <c r="B2755" s="191"/>
      <c r="C2755" s="187"/>
      <c r="D2755" s="188"/>
      <c r="E2755" s="189"/>
      <c r="F2755" s="186"/>
      <c r="G2755" s="190"/>
    </row>
    <row r="2756" spans="1:7" ht="9.75" customHeight="1">
      <c r="A2756" s="186"/>
      <c r="B2756" s="191"/>
      <c r="C2756" s="187"/>
      <c r="D2756" s="188"/>
      <c r="E2756" s="189"/>
      <c r="F2756" s="186"/>
      <c r="G2756" s="190"/>
    </row>
    <row r="2757" spans="1:7" ht="9.75" customHeight="1">
      <c r="A2757" s="186"/>
      <c r="B2757" s="191"/>
      <c r="C2757" s="187"/>
      <c r="D2757" s="188"/>
      <c r="E2757" s="189"/>
      <c r="F2757" s="186"/>
      <c r="G2757" s="190"/>
    </row>
    <row r="2758" spans="1:7" ht="9.75" customHeight="1">
      <c r="A2758" s="186"/>
      <c r="B2758" s="191"/>
      <c r="C2758" s="187"/>
      <c r="D2758" s="188"/>
      <c r="E2758" s="189"/>
      <c r="F2758" s="186"/>
      <c r="G2758" s="190"/>
    </row>
    <row r="2759" spans="1:7" ht="9.75" customHeight="1">
      <c r="A2759" s="186"/>
      <c r="B2759" s="191"/>
      <c r="C2759" s="187"/>
      <c r="D2759" s="188"/>
      <c r="E2759" s="189"/>
      <c r="F2759" s="186"/>
      <c r="G2759" s="190"/>
    </row>
    <row r="2760" spans="1:7" ht="9.75" customHeight="1">
      <c r="A2760" s="186"/>
      <c r="B2760" s="191"/>
      <c r="C2760" s="187"/>
      <c r="D2760" s="188"/>
      <c r="E2760" s="189"/>
      <c r="F2760" s="186"/>
      <c r="G2760" s="190"/>
    </row>
    <row r="2761" spans="1:7" ht="9.75" customHeight="1">
      <c r="A2761" s="186"/>
      <c r="B2761" s="191"/>
      <c r="C2761" s="187"/>
      <c r="D2761" s="188"/>
      <c r="E2761" s="189"/>
      <c r="F2761" s="186"/>
      <c r="G2761" s="190"/>
    </row>
    <row r="2762" spans="1:7" ht="9.75" customHeight="1">
      <c r="A2762" s="186"/>
      <c r="B2762" s="191"/>
      <c r="C2762" s="187"/>
      <c r="D2762" s="188"/>
      <c r="E2762" s="189"/>
      <c r="F2762" s="186"/>
      <c r="G2762" s="190"/>
    </row>
    <row r="2763" spans="1:7" ht="9.75" customHeight="1">
      <c r="A2763" s="186"/>
      <c r="B2763" s="191"/>
      <c r="C2763" s="187"/>
      <c r="D2763" s="188"/>
      <c r="E2763" s="189"/>
      <c r="F2763" s="186"/>
      <c r="G2763" s="190"/>
    </row>
    <row r="2764" spans="1:7" ht="9.75" customHeight="1">
      <c r="A2764" s="186"/>
      <c r="B2764" s="191"/>
      <c r="C2764" s="187"/>
      <c r="D2764" s="188"/>
      <c r="E2764" s="189"/>
      <c r="F2764" s="186"/>
      <c r="G2764" s="190"/>
    </row>
    <row r="2765" spans="1:7" ht="9.75" customHeight="1">
      <c r="A2765" s="186"/>
      <c r="B2765" s="191"/>
      <c r="C2765" s="187"/>
      <c r="D2765" s="188"/>
      <c r="E2765" s="189"/>
      <c r="F2765" s="186"/>
      <c r="G2765" s="190"/>
    </row>
    <row r="2766" spans="1:7" ht="9.75" customHeight="1">
      <c r="A2766" s="186"/>
      <c r="B2766" s="191"/>
      <c r="C2766" s="187"/>
      <c r="D2766" s="188"/>
      <c r="E2766" s="189"/>
      <c r="F2766" s="186"/>
      <c r="G2766" s="190"/>
    </row>
    <row r="2767" spans="1:7" ht="9.75" customHeight="1">
      <c r="A2767" s="186"/>
      <c r="B2767" s="191"/>
      <c r="C2767" s="187"/>
      <c r="D2767" s="188"/>
      <c r="E2767" s="189"/>
      <c r="F2767" s="186"/>
      <c r="G2767" s="190"/>
    </row>
    <row r="2768" spans="1:7" ht="24.75" customHeight="1"/>
    <row r="2769" spans="1:7" ht="24.75" customHeight="1">
      <c r="A2769" s="229" t="s">
        <v>12</v>
      </c>
      <c r="B2769" s="229"/>
      <c r="C2769" s="229"/>
      <c r="D2769" s="229"/>
      <c r="E2769" s="229"/>
      <c r="F2769" s="229"/>
      <c r="G2769" s="229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G178:G182"/>
    <mergeCell ref="B178:B182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A168:A172"/>
    <mergeCell ref="C168:C172"/>
    <mergeCell ref="D168:D172"/>
    <mergeCell ref="E168:E172"/>
    <mergeCell ref="F168:F172"/>
    <mergeCell ref="G168:G172"/>
    <mergeCell ref="B168:B17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F208:F212"/>
    <mergeCell ref="G208:G212"/>
    <mergeCell ref="B208:B21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</mergeCells>
  <phoneticPr fontId="1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527"/>
  <sheetViews>
    <sheetView showZeros="0" tabSelected="1" view="pageBreakPreview" topLeftCell="A3458" zoomScaleNormal="100" zoomScaleSheetLayoutView="100" workbookViewId="0">
      <selection activeCell="E3485" sqref="E3485"/>
    </sheetView>
  </sheetViews>
  <sheetFormatPr defaultRowHeight="20.25"/>
  <cols>
    <col min="1" max="1" width="4.28515625" style="1" customWidth="1"/>
    <col min="2" max="2" width="4.42578125" style="8" hidden="1" customWidth="1"/>
    <col min="3" max="3" width="50.140625" style="1" customWidth="1"/>
    <col min="4" max="4" width="6.85546875" style="1" customWidth="1"/>
    <col min="5" max="5" width="7.85546875" style="1" customWidth="1"/>
    <col min="6" max="6" width="35.7109375" style="9" hidden="1" customWidth="1"/>
    <col min="7" max="7" width="9.42578125" style="1" customWidth="1"/>
    <col min="8" max="8" width="14.140625" style="10" customWidth="1"/>
    <col min="9" max="9" width="9.140625" style="1"/>
    <col min="10" max="10" width="14.140625" style="10" hidden="1" customWidth="1"/>
    <col min="11" max="11" width="9.42578125" style="1" hidden="1" customWidth="1"/>
    <col min="12" max="12" width="13" style="1" hidden="1" customWidth="1"/>
    <col min="13" max="13" width="5.5703125" style="1" hidden="1" customWidth="1"/>
    <col min="14" max="14" width="13" style="1" hidden="1" customWidth="1"/>
    <col min="15" max="16" width="0" style="1" hidden="1" customWidth="1"/>
    <col min="17" max="17" width="8" style="1" hidden="1" customWidth="1"/>
    <col min="18" max="18" width="10.42578125" style="1" hidden="1" customWidth="1"/>
    <col min="19" max="19" width="8" style="1" customWidth="1"/>
    <col min="20" max="20" width="7.7109375" style="1" customWidth="1"/>
    <col min="21" max="16384" width="9.140625" style="1"/>
  </cols>
  <sheetData>
    <row r="1" spans="1:19">
      <c r="C1" s="1" t="s">
        <v>153</v>
      </c>
    </row>
    <row r="2" spans="1:19">
      <c r="C2" s="1" t="s">
        <v>154</v>
      </c>
    </row>
    <row r="3" spans="1:19">
      <c r="C3" s="1" t="s">
        <v>155</v>
      </c>
    </row>
    <row r="5" spans="1:19" s="122" customFormat="1" ht="42.75" customHeight="1">
      <c r="A5" s="329" t="s">
        <v>152</v>
      </c>
      <c r="B5" s="329"/>
      <c r="C5" s="329"/>
      <c r="D5" s="329"/>
      <c r="E5" s="329"/>
      <c r="F5" s="329"/>
      <c r="G5" s="329"/>
      <c r="H5" s="329"/>
      <c r="J5" s="123"/>
      <c r="L5" s="332" t="s">
        <v>61</v>
      </c>
      <c r="M5" s="332"/>
      <c r="N5" s="332"/>
      <c r="O5" s="332"/>
      <c r="P5" s="332"/>
      <c r="Q5" s="332"/>
      <c r="R5" s="332"/>
    </row>
    <row r="6" spans="1:19" s="122" customFormat="1" ht="12.75" customHeight="1">
      <c r="A6" s="330"/>
      <c r="B6" s="330"/>
      <c r="C6" s="330"/>
      <c r="D6" s="330"/>
      <c r="E6" s="330"/>
      <c r="F6" s="330"/>
      <c r="G6" s="330"/>
      <c r="H6" s="330"/>
      <c r="J6" s="124"/>
    </row>
    <row r="7" spans="1:19" s="122" customFormat="1" ht="12.75" customHeight="1">
      <c r="A7" s="174" t="s">
        <v>97</v>
      </c>
      <c r="B7" s="174"/>
      <c r="C7" s="174"/>
      <c r="D7" s="174"/>
      <c r="E7" s="174"/>
      <c r="F7" s="174"/>
      <c r="G7" s="174"/>
      <c r="H7" s="174"/>
      <c r="J7" s="125"/>
      <c r="N7" s="122" t="e">
        <f>R10*R11*R12*R13*R14*R15</f>
        <v>#REF!</v>
      </c>
    </row>
    <row r="8" spans="1:19" s="122" customFormat="1" ht="7.5" customHeight="1">
      <c r="B8" s="126"/>
      <c r="C8" s="125"/>
      <c r="D8" s="125"/>
      <c r="E8" s="125"/>
      <c r="F8" s="127"/>
      <c r="H8" s="128"/>
      <c r="J8" s="128"/>
    </row>
    <row r="9" spans="1:19" s="122" customFormat="1" ht="12.75" customHeight="1">
      <c r="A9" s="338" t="s">
        <v>0</v>
      </c>
      <c r="B9" s="339" t="s">
        <v>0</v>
      </c>
      <c r="C9" s="325" t="s">
        <v>84</v>
      </c>
      <c r="D9" s="325" t="s">
        <v>85</v>
      </c>
      <c r="E9" s="325" t="s">
        <v>86</v>
      </c>
      <c r="F9" s="334">
        <v>55555555</v>
      </c>
      <c r="G9" s="333" t="s">
        <v>87</v>
      </c>
      <c r="H9" s="333" t="s">
        <v>88</v>
      </c>
      <c r="J9" s="259" t="s">
        <v>18</v>
      </c>
      <c r="L9" s="259" t="s">
        <v>10</v>
      </c>
      <c r="N9" s="259" t="s">
        <v>10</v>
      </c>
    </row>
    <row r="10" spans="1:19" s="122" customFormat="1" ht="21" customHeight="1">
      <c r="A10" s="338"/>
      <c r="B10" s="339"/>
      <c r="C10" s="325"/>
      <c r="D10" s="325"/>
      <c r="E10" s="325"/>
      <c r="F10" s="334"/>
      <c r="G10" s="333"/>
      <c r="H10" s="333"/>
      <c r="J10" s="260"/>
      <c r="L10" s="260"/>
      <c r="N10" s="260"/>
      <c r="O10" s="286" t="s">
        <v>13</v>
      </c>
      <c r="P10" s="286"/>
      <c r="Q10" s="286"/>
      <c r="R10" s="130">
        <v>1.133</v>
      </c>
    </row>
    <row r="11" spans="1:19" s="122" customFormat="1" ht="12.75">
      <c r="A11" s="131">
        <v>1</v>
      </c>
      <c r="B11" s="132">
        <v>1</v>
      </c>
      <c r="C11" s="133">
        <v>2</v>
      </c>
      <c r="D11" s="133">
        <v>3</v>
      </c>
      <c r="E11" s="133">
        <v>4</v>
      </c>
      <c r="F11" s="134">
        <v>555555</v>
      </c>
      <c r="G11" s="133">
        <v>5</v>
      </c>
      <c r="H11" s="129">
        <v>6</v>
      </c>
      <c r="J11" s="129">
        <v>6</v>
      </c>
      <c r="L11" s="133">
        <v>5</v>
      </c>
      <c r="N11" s="133">
        <v>5</v>
      </c>
      <c r="O11" s="286" t="s">
        <v>15</v>
      </c>
      <c r="P11" s="286"/>
      <c r="Q11" s="286"/>
      <c r="R11" s="130" t="e">
        <f>1+#REF!*1</f>
        <v>#REF!</v>
      </c>
      <c r="S11" s="135"/>
    </row>
    <row r="12" spans="1:19" s="122" customFormat="1" ht="9.75" customHeight="1">
      <c r="A12" s="319"/>
      <c r="B12" s="322"/>
      <c r="C12" s="326" t="s">
        <v>89</v>
      </c>
      <c r="D12" s="319"/>
      <c r="E12" s="291"/>
      <c r="F12" s="335"/>
      <c r="G12" s="331"/>
      <c r="H12" s="294">
        <v>0</v>
      </c>
      <c r="J12" s="256">
        <f>+H12</f>
        <v>0</v>
      </c>
      <c r="L12" s="291">
        <f>+F12</f>
        <v>0</v>
      </c>
      <c r="N12" s="253" t="e">
        <f>L12*$N$7</f>
        <v>#REF!</v>
      </c>
      <c r="O12" s="286" t="s">
        <v>16</v>
      </c>
      <c r="P12" s="286"/>
      <c r="Q12" s="286"/>
      <c r="R12" s="130" t="e">
        <f>1+#REF!*1</f>
        <v>#REF!</v>
      </c>
      <c r="S12" s="135"/>
    </row>
    <row r="13" spans="1:19" s="122" customFormat="1" ht="9.75" customHeight="1">
      <c r="A13" s="320"/>
      <c r="B13" s="323"/>
      <c r="C13" s="327"/>
      <c r="D13" s="320"/>
      <c r="E13" s="292"/>
      <c r="F13" s="336"/>
      <c r="G13" s="331"/>
      <c r="H13" s="294"/>
      <c r="J13" s="257"/>
      <c r="L13" s="292"/>
      <c r="N13" s="254"/>
      <c r="O13" s="286" t="s">
        <v>14</v>
      </c>
      <c r="P13" s="286"/>
      <c r="Q13" s="286"/>
      <c r="R13" s="130" t="e">
        <f>1+#REF!*1</f>
        <v>#REF!</v>
      </c>
      <c r="S13" s="135"/>
    </row>
    <row r="14" spans="1:19" s="122" customFormat="1" ht="9.75" customHeight="1">
      <c r="A14" s="320"/>
      <c r="B14" s="323"/>
      <c r="C14" s="327"/>
      <c r="D14" s="320"/>
      <c r="E14" s="292"/>
      <c r="F14" s="336"/>
      <c r="G14" s="331"/>
      <c r="H14" s="294"/>
      <c r="J14" s="257"/>
      <c r="L14" s="292"/>
      <c r="N14" s="254"/>
      <c r="O14" s="286" t="s">
        <v>17</v>
      </c>
      <c r="P14" s="286"/>
      <c r="Q14" s="286"/>
      <c r="R14" s="130" t="e">
        <f>1+#REF!*1</f>
        <v>#REF!</v>
      </c>
      <c r="S14" s="135"/>
    </row>
    <row r="15" spans="1:19" s="122" customFormat="1" ht="9.75" customHeight="1">
      <c r="A15" s="320"/>
      <c r="B15" s="323"/>
      <c r="C15" s="327"/>
      <c r="D15" s="320"/>
      <c r="E15" s="292"/>
      <c r="F15" s="336"/>
      <c r="G15" s="331"/>
      <c r="H15" s="294"/>
      <c r="J15" s="257"/>
      <c r="L15" s="292"/>
      <c r="N15" s="254"/>
      <c r="O15" s="137"/>
      <c r="P15" s="137"/>
      <c r="Q15" s="137"/>
      <c r="R15" s="122">
        <v>1.1100000000000001</v>
      </c>
    </row>
    <row r="16" spans="1:19" s="122" customFormat="1" ht="9.75" customHeight="1">
      <c r="A16" s="321"/>
      <c r="B16" s="324"/>
      <c r="C16" s="328"/>
      <c r="D16" s="321"/>
      <c r="E16" s="293"/>
      <c r="F16" s="337"/>
      <c r="G16" s="331"/>
      <c r="H16" s="294"/>
      <c r="J16" s="258"/>
      <c r="L16" s="293"/>
      <c r="N16" s="255"/>
    </row>
    <row r="17" spans="1:14" s="122" customFormat="1" ht="9.75" customHeight="1">
      <c r="A17" s="277"/>
      <c r="B17" s="298"/>
      <c r="C17" s="273" t="s">
        <v>144</v>
      </c>
      <c r="D17" s="277"/>
      <c r="E17" s="299"/>
      <c r="F17" s="282">
        <v>0</v>
      </c>
      <c r="G17" s="281">
        <v>0</v>
      </c>
      <c r="H17" s="294">
        <v>0</v>
      </c>
      <c r="J17" s="256">
        <f>+H17</f>
        <v>0</v>
      </c>
      <c r="L17" s="291">
        <f>+F17</f>
        <v>0</v>
      </c>
      <c r="N17" s="253" t="e">
        <f>L17*$N$7</f>
        <v>#REF!</v>
      </c>
    </row>
    <row r="18" spans="1:14" s="122" customFormat="1" ht="9.75" customHeight="1">
      <c r="A18" s="277"/>
      <c r="B18" s="298"/>
      <c r="C18" s="274"/>
      <c r="D18" s="277"/>
      <c r="E18" s="299"/>
      <c r="F18" s="282"/>
      <c r="G18" s="281"/>
      <c r="H18" s="294"/>
      <c r="J18" s="257"/>
      <c r="L18" s="292"/>
      <c r="N18" s="254"/>
    </row>
    <row r="19" spans="1:14" s="122" customFormat="1" ht="9.75" customHeight="1">
      <c r="A19" s="277"/>
      <c r="B19" s="298"/>
      <c r="C19" s="274"/>
      <c r="D19" s="277"/>
      <c r="E19" s="299"/>
      <c r="F19" s="282"/>
      <c r="G19" s="281"/>
      <c r="H19" s="294"/>
      <c r="J19" s="257"/>
      <c r="L19" s="292"/>
      <c r="N19" s="254"/>
    </row>
    <row r="20" spans="1:14" s="122" customFormat="1" ht="9.75" customHeight="1">
      <c r="A20" s="277"/>
      <c r="B20" s="298"/>
      <c r="C20" s="274"/>
      <c r="D20" s="277"/>
      <c r="E20" s="299"/>
      <c r="F20" s="282"/>
      <c r="G20" s="281"/>
      <c r="H20" s="294"/>
      <c r="J20" s="257"/>
      <c r="L20" s="292"/>
      <c r="N20" s="254"/>
    </row>
    <row r="21" spans="1:14" s="122" customFormat="1" ht="9.75" customHeight="1">
      <c r="A21" s="277"/>
      <c r="B21" s="298"/>
      <c r="C21" s="275"/>
      <c r="D21" s="277"/>
      <c r="E21" s="299"/>
      <c r="F21" s="282"/>
      <c r="G21" s="281"/>
      <c r="H21" s="294"/>
      <c r="J21" s="258"/>
      <c r="L21" s="293"/>
      <c r="N21" s="255"/>
    </row>
    <row r="22" spans="1:14" s="122" customFormat="1" ht="9.75" customHeight="1">
      <c r="A22" s="277"/>
      <c r="B22" s="298"/>
      <c r="C22" s="233" t="s">
        <v>90</v>
      </c>
      <c r="D22" s="277"/>
      <c r="E22" s="299"/>
      <c r="F22" s="282">
        <v>0</v>
      </c>
      <c r="G22" s="281">
        <v>0</v>
      </c>
      <c r="H22" s="294">
        <v>0</v>
      </c>
      <c r="J22" s="256">
        <f>+H22</f>
        <v>0</v>
      </c>
      <c r="L22" s="291">
        <f>+F22</f>
        <v>0</v>
      </c>
      <c r="N22" s="253" t="e">
        <f>L22*$N$7</f>
        <v>#REF!</v>
      </c>
    </row>
    <row r="23" spans="1:14" s="122" customFormat="1" ht="9.75" customHeight="1">
      <c r="A23" s="277"/>
      <c r="B23" s="298"/>
      <c r="C23" s="233"/>
      <c r="D23" s="277"/>
      <c r="E23" s="299"/>
      <c r="F23" s="282"/>
      <c r="G23" s="281"/>
      <c r="H23" s="294"/>
      <c r="J23" s="257"/>
      <c r="L23" s="292"/>
      <c r="N23" s="254"/>
    </row>
    <row r="24" spans="1:14" s="122" customFormat="1" ht="9.75" customHeight="1">
      <c r="A24" s="277"/>
      <c r="B24" s="298"/>
      <c r="C24" s="233"/>
      <c r="D24" s="277"/>
      <c r="E24" s="299"/>
      <c r="F24" s="282"/>
      <c r="G24" s="281"/>
      <c r="H24" s="294"/>
      <c r="J24" s="257"/>
      <c r="L24" s="292"/>
      <c r="N24" s="254"/>
    </row>
    <row r="25" spans="1:14" s="122" customFormat="1" ht="9.75" customHeight="1">
      <c r="A25" s="277"/>
      <c r="B25" s="298"/>
      <c r="C25" s="233"/>
      <c r="D25" s="277"/>
      <c r="E25" s="299"/>
      <c r="F25" s="282"/>
      <c r="G25" s="281"/>
      <c r="H25" s="294"/>
      <c r="J25" s="257"/>
      <c r="L25" s="292"/>
      <c r="N25" s="254"/>
    </row>
    <row r="26" spans="1:14" s="122" customFormat="1" ht="9.75" customHeight="1">
      <c r="A26" s="277"/>
      <c r="B26" s="298"/>
      <c r="C26" s="233"/>
      <c r="D26" s="277"/>
      <c r="E26" s="299"/>
      <c r="F26" s="282"/>
      <c r="G26" s="281"/>
      <c r="H26" s="294"/>
      <c r="J26" s="258"/>
      <c r="L26" s="293"/>
      <c r="N26" s="255"/>
    </row>
    <row r="27" spans="1:14" s="122" customFormat="1" ht="9.75" customHeight="1">
      <c r="A27" s="276">
        <v>1</v>
      </c>
      <c r="B27" s="298" t="s">
        <v>65</v>
      </c>
      <c r="C27" s="239" t="s">
        <v>91</v>
      </c>
      <c r="D27" s="277" t="s">
        <v>96</v>
      </c>
      <c r="E27" s="307">
        <v>2</v>
      </c>
      <c r="F27" s="282">
        <v>0.42240325999999995</v>
      </c>
      <c r="G27" s="281"/>
      <c r="H27" s="294"/>
      <c r="J27" s="256">
        <f>+H27</f>
        <v>0</v>
      </c>
      <c r="L27" s="291">
        <f>+F27</f>
        <v>0.42240325999999995</v>
      </c>
      <c r="N27" s="253" t="e">
        <f>L27*$N$7</f>
        <v>#REF!</v>
      </c>
    </row>
    <row r="28" spans="1:14" s="122" customFormat="1" ht="9.75" customHeight="1">
      <c r="A28" s="276"/>
      <c r="B28" s="298"/>
      <c r="C28" s="239"/>
      <c r="D28" s="277"/>
      <c r="E28" s="307"/>
      <c r="F28" s="282"/>
      <c r="G28" s="281"/>
      <c r="H28" s="294"/>
      <c r="J28" s="257"/>
      <c r="L28" s="292"/>
      <c r="N28" s="254"/>
    </row>
    <row r="29" spans="1:14" s="122" customFormat="1" ht="9.75" customHeight="1">
      <c r="A29" s="276"/>
      <c r="B29" s="298"/>
      <c r="C29" s="239"/>
      <c r="D29" s="277"/>
      <c r="E29" s="307"/>
      <c r="F29" s="282"/>
      <c r="G29" s="281"/>
      <c r="H29" s="294"/>
      <c r="J29" s="257"/>
      <c r="L29" s="292"/>
      <c r="N29" s="254"/>
    </row>
    <row r="30" spans="1:14" s="122" customFormat="1" ht="9.75" customHeight="1">
      <c r="A30" s="276"/>
      <c r="B30" s="298"/>
      <c r="C30" s="239"/>
      <c r="D30" s="277"/>
      <c r="E30" s="307"/>
      <c r="F30" s="282"/>
      <c r="G30" s="281"/>
      <c r="H30" s="294"/>
      <c r="J30" s="257"/>
      <c r="L30" s="292"/>
      <c r="N30" s="254"/>
    </row>
    <row r="31" spans="1:14" s="122" customFormat="1" ht="9.75" customHeight="1">
      <c r="A31" s="276"/>
      <c r="B31" s="298"/>
      <c r="C31" s="239"/>
      <c r="D31" s="277"/>
      <c r="E31" s="307"/>
      <c r="F31" s="282"/>
      <c r="G31" s="281"/>
      <c r="H31" s="294"/>
      <c r="J31" s="258"/>
      <c r="L31" s="293"/>
      <c r="N31" s="255"/>
    </row>
    <row r="32" spans="1:14" s="122" customFormat="1" ht="9.75" customHeight="1">
      <c r="A32" s="308">
        <v>2</v>
      </c>
      <c r="B32" s="298" t="s">
        <v>66</v>
      </c>
      <c r="C32" s="239" t="s">
        <v>92</v>
      </c>
      <c r="D32" s="276" t="s">
        <v>98</v>
      </c>
      <c r="E32" s="307">
        <v>0.1</v>
      </c>
      <c r="F32" s="282">
        <v>15.792288999999998</v>
      </c>
      <c r="G32" s="281"/>
      <c r="H32" s="294"/>
      <c r="J32" s="256">
        <f>+H32</f>
        <v>0</v>
      </c>
      <c r="L32" s="291">
        <f>+F32</f>
        <v>15.792288999999998</v>
      </c>
      <c r="N32" s="253" t="e">
        <f>L32*$N$7</f>
        <v>#REF!</v>
      </c>
    </row>
    <row r="33" spans="1:14" s="122" customFormat="1" ht="9.75" customHeight="1">
      <c r="A33" s="309"/>
      <c r="B33" s="298"/>
      <c r="C33" s="239"/>
      <c r="D33" s="276"/>
      <c r="E33" s="307"/>
      <c r="F33" s="282"/>
      <c r="G33" s="281"/>
      <c r="H33" s="294"/>
      <c r="J33" s="257"/>
      <c r="L33" s="292"/>
      <c r="N33" s="254"/>
    </row>
    <row r="34" spans="1:14" s="122" customFormat="1" ht="9.75" customHeight="1">
      <c r="A34" s="309"/>
      <c r="B34" s="298"/>
      <c r="C34" s="239"/>
      <c r="D34" s="276"/>
      <c r="E34" s="307"/>
      <c r="F34" s="282"/>
      <c r="G34" s="281"/>
      <c r="H34" s="294"/>
      <c r="J34" s="257"/>
      <c r="L34" s="292"/>
      <c r="N34" s="254"/>
    </row>
    <row r="35" spans="1:14" s="122" customFormat="1" ht="9.75" customHeight="1">
      <c r="A35" s="309"/>
      <c r="B35" s="298"/>
      <c r="C35" s="239"/>
      <c r="D35" s="276"/>
      <c r="E35" s="307"/>
      <c r="F35" s="282"/>
      <c r="G35" s="281"/>
      <c r="H35" s="294"/>
      <c r="J35" s="257"/>
      <c r="L35" s="292"/>
      <c r="N35" s="254"/>
    </row>
    <row r="36" spans="1:14" s="122" customFormat="1" ht="9.75" customHeight="1">
      <c r="A36" s="310"/>
      <c r="B36" s="298"/>
      <c r="C36" s="239"/>
      <c r="D36" s="276"/>
      <c r="E36" s="307"/>
      <c r="F36" s="282"/>
      <c r="G36" s="281"/>
      <c r="H36" s="294"/>
      <c r="J36" s="258"/>
      <c r="L36" s="293"/>
      <c r="N36" s="255"/>
    </row>
    <row r="37" spans="1:14" s="122" customFormat="1" ht="9.75" customHeight="1">
      <c r="A37" s="308">
        <v>3</v>
      </c>
      <c r="B37" s="298" t="s">
        <v>68</v>
      </c>
      <c r="C37" s="239" t="s">
        <v>93</v>
      </c>
      <c r="D37" s="234" t="s">
        <v>94</v>
      </c>
      <c r="E37" s="307">
        <v>4</v>
      </c>
      <c r="F37" s="282">
        <v>0.45559117999999998</v>
      </c>
      <c r="G37" s="281"/>
      <c r="H37" s="294"/>
      <c r="J37" s="256">
        <f>+H37</f>
        <v>0</v>
      </c>
      <c r="L37" s="291">
        <f>+F37</f>
        <v>0.45559117999999998</v>
      </c>
      <c r="N37" s="253" t="e">
        <f>L37*$N$7</f>
        <v>#REF!</v>
      </c>
    </row>
    <row r="38" spans="1:14" s="122" customFormat="1" ht="9.75" customHeight="1">
      <c r="A38" s="309"/>
      <c r="B38" s="298"/>
      <c r="C38" s="239"/>
      <c r="D38" s="234"/>
      <c r="E38" s="307"/>
      <c r="F38" s="282"/>
      <c r="G38" s="281"/>
      <c r="H38" s="294"/>
      <c r="J38" s="257"/>
      <c r="L38" s="292"/>
      <c r="N38" s="254"/>
    </row>
    <row r="39" spans="1:14" s="122" customFormat="1" ht="9.75" customHeight="1">
      <c r="A39" s="309"/>
      <c r="B39" s="298"/>
      <c r="C39" s="239"/>
      <c r="D39" s="234"/>
      <c r="E39" s="307"/>
      <c r="F39" s="282"/>
      <c r="G39" s="281"/>
      <c r="H39" s="294"/>
      <c r="J39" s="257"/>
      <c r="L39" s="292"/>
      <c r="N39" s="254"/>
    </row>
    <row r="40" spans="1:14" s="122" customFormat="1" ht="9.75" customHeight="1">
      <c r="A40" s="309"/>
      <c r="B40" s="298"/>
      <c r="C40" s="239"/>
      <c r="D40" s="234"/>
      <c r="E40" s="307"/>
      <c r="F40" s="282"/>
      <c r="G40" s="281"/>
      <c r="H40" s="294"/>
      <c r="J40" s="257"/>
      <c r="L40" s="292"/>
      <c r="N40" s="254"/>
    </row>
    <row r="41" spans="1:14" s="122" customFormat="1" ht="6.75" customHeight="1">
      <c r="A41" s="310"/>
      <c r="B41" s="298"/>
      <c r="C41" s="239"/>
      <c r="D41" s="234"/>
      <c r="E41" s="307"/>
      <c r="F41" s="282"/>
      <c r="G41" s="281"/>
      <c r="H41" s="294"/>
      <c r="J41" s="258"/>
      <c r="L41" s="293"/>
      <c r="N41" s="255"/>
    </row>
    <row r="42" spans="1:14" s="122" customFormat="1" ht="9.75" customHeight="1">
      <c r="A42" s="308">
        <v>4</v>
      </c>
      <c r="B42" s="298" t="s">
        <v>69</v>
      </c>
      <c r="C42" s="239" t="s">
        <v>95</v>
      </c>
      <c r="D42" s="276" t="s">
        <v>98</v>
      </c>
      <c r="E42" s="307">
        <v>0.1</v>
      </c>
      <c r="F42" s="282">
        <v>11.890155</v>
      </c>
      <c r="G42" s="281"/>
      <c r="H42" s="294"/>
      <c r="J42" s="256">
        <f>+H42</f>
        <v>0</v>
      </c>
      <c r="L42" s="291">
        <f>+F42</f>
        <v>11.890155</v>
      </c>
      <c r="N42" s="253" t="e">
        <f>L42*$N$7</f>
        <v>#REF!</v>
      </c>
    </row>
    <row r="43" spans="1:14" s="122" customFormat="1" ht="9.75" customHeight="1">
      <c r="A43" s="309"/>
      <c r="B43" s="298"/>
      <c r="C43" s="239"/>
      <c r="D43" s="276"/>
      <c r="E43" s="307"/>
      <c r="F43" s="282"/>
      <c r="G43" s="281"/>
      <c r="H43" s="294"/>
      <c r="J43" s="257"/>
      <c r="L43" s="292"/>
      <c r="N43" s="254"/>
    </row>
    <row r="44" spans="1:14" s="122" customFormat="1" ht="9.75" customHeight="1">
      <c r="A44" s="309"/>
      <c r="B44" s="298"/>
      <c r="C44" s="239"/>
      <c r="D44" s="276"/>
      <c r="E44" s="307"/>
      <c r="F44" s="282"/>
      <c r="G44" s="281"/>
      <c r="H44" s="294"/>
      <c r="J44" s="257"/>
      <c r="L44" s="292"/>
      <c r="N44" s="254"/>
    </row>
    <row r="45" spans="1:14" s="122" customFormat="1" ht="9.75" customHeight="1">
      <c r="A45" s="309"/>
      <c r="B45" s="298"/>
      <c r="C45" s="239"/>
      <c r="D45" s="276"/>
      <c r="E45" s="307"/>
      <c r="F45" s="282"/>
      <c r="G45" s="281"/>
      <c r="H45" s="294"/>
      <c r="J45" s="257"/>
      <c r="L45" s="292"/>
      <c r="N45" s="254"/>
    </row>
    <row r="46" spans="1:14" s="122" customFormat="1" ht="9.75" customHeight="1">
      <c r="A46" s="310"/>
      <c r="B46" s="298"/>
      <c r="C46" s="239"/>
      <c r="D46" s="276"/>
      <c r="E46" s="307"/>
      <c r="F46" s="282"/>
      <c r="G46" s="281"/>
      <c r="H46" s="294"/>
      <c r="J46" s="258"/>
      <c r="L46" s="293"/>
      <c r="N46" s="255"/>
    </row>
    <row r="47" spans="1:14" s="122" customFormat="1" ht="9.75" customHeight="1">
      <c r="A47" s="308">
        <v>5</v>
      </c>
      <c r="B47" s="298" t="s">
        <v>70</v>
      </c>
      <c r="C47" s="239" t="s">
        <v>116</v>
      </c>
      <c r="D47" s="234" t="s">
        <v>99</v>
      </c>
      <c r="E47" s="299">
        <v>0.436</v>
      </c>
      <c r="F47" s="282">
        <v>3.3333540000000004</v>
      </c>
      <c r="G47" s="281"/>
      <c r="H47" s="294"/>
      <c r="J47" s="256">
        <f>+H47</f>
        <v>0</v>
      </c>
      <c r="L47" s="291">
        <f>+F47</f>
        <v>3.3333540000000004</v>
      </c>
      <c r="N47" s="253" t="e">
        <f>L47*$N$7</f>
        <v>#REF!</v>
      </c>
    </row>
    <row r="48" spans="1:14" s="122" customFormat="1" ht="9.75" customHeight="1">
      <c r="A48" s="309"/>
      <c r="B48" s="298"/>
      <c r="C48" s="239"/>
      <c r="D48" s="234"/>
      <c r="E48" s="299"/>
      <c r="F48" s="282"/>
      <c r="G48" s="281"/>
      <c r="H48" s="294"/>
      <c r="J48" s="257"/>
      <c r="L48" s="292"/>
      <c r="N48" s="254"/>
    </row>
    <row r="49" spans="1:14" s="122" customFormat="1" ht="9.75" customHeight="1">
      <c r="A49" s="309"/>
      <c r="B49" s="298"/>
      <c r="C49" s="239"/>
      <c r="D49" s="234"/>
      <c r="E49" s="299"/>
      <c r="F49" s="282"/>
      <c r="G49" s="281"/>
      <c r="H49" s="294"/>
      <c r="J49" s="257"/>
      <c r="L49" s="292"/>
      <c r="N49" s="254"/>
    </row>
    <row r="50" spans="1:14" s="122" customFormat="1" ht="9.75" customHeight="1">
      <c r="A50" s="309"/>
      <c r="B50" s="298"/>
      <c r="C50" s="239"/>
      <c r="D50" s="234"/>
      <c r="E50" s="299"/>
      <c r="F50" s="282"/>
      <c r="G50" s="281"/>
      <c r="H50" s="294"/>
      <c r="J50" s="257"/>
      <c r="L50" s="292"/>
      <c r="N50" s="254"/>
    </row>
    <row r="51" spans="1:14" s="122" customFormat="1" ht="9.75" customHeight="1">
      <c r="A51" s="310"/>
      <c r="B51" s="298"/>
      <c r="C51" s="239"/>
      <c r="D51" s="234"/>
      <c r="E51" s="299"/>
      <c r="F51" s="282"/>
      <c r="G51" s="281"/>
      <c r="H51" s="294"/>
      <c r="J51" s="258"/>
      <c r="L51" s="293"/>
      <c r="N51" s="255"/>
    </row>
    <row r="52" spans="1:14" s="122" customFormat="1" ht="23.25" customHeight="1">
      <c r="A52" s="138"/>
      <c r="B52" s="139"/>
      <c r="C52" s="113" t="s">
        <v>100</v>
      </c>
      <c r="D52" s="140">
        <v>3.2725322575381743</v>
      </c>
      <c r="E52" s="141" t="s">
        <v>63</v>
      </c>
      <c r="F52" s="142"/>
      <c r="G52" s="143"/>
      <c r="H52" s="144"/>
      <c r="J52" s="136">
        <f>SUM(J22:J51)</f>
        <v>0</v>
      </c>
      <c r="L52" s="145"/>
      <c r="M52" s="146"/>
      <c r="N52" s="146"/>
    </row>
    <row r="53" spans="1:14" s="122" customFormat="1" ht="9.75" customHeight="1">
      <c r="A53" s="276"/>
      <c r="B53" s="298"/>
      <c r="C53" s="244" t="s">
        <v>101</v>
      </c>
      <c r="D53" s="277"/>
      <c r="E53" s="299"/>
      <c r="F53" s="282">
        <v>0</v>
      </c>
      <c r="G53" s="281">
        <v>0</v>
      </c>
      <c r="H53" s="294">
        <v>0</v>
      </c>
      <c r="J53" s="256">
        <f>+H53</f>
        <v>0</v>
      </c>
      <c r="L53" s="291">
        <f>+F53</f>
        <v>0</v>
      </c>
      <c r="N53" s="253" t="e">
        <f>L53*$N$7</f>
        <v>#REF!</v>
      </c>
    </row>
    <row r="54" spans="1:14" s="122" customFormat="1" ht="9.75" customHeight="1">
      <c r="A54" s="276"/>
      <c r="B54" s="298"/>
      <c r="C54" s="244"/>
      <c r="D54" s="277"/>
      <c r="E54" s="299"/>
      <c r="F54" s="282"/>
      <c r="G54" s="281"/>
      <c r="H54" s="294"/>
      <c r="J54" s="257"/>
      <c r="L54" s="292"/>
      <c r="N54" s="254"/>
    </row>
    <row r="55" spans="1:14" s="122" customFormat="1" ht="9.75" customHeight="1">
      <c r="A55" s="276"/>
      <c r="B55" s="298"/>
      <c r="C55" s="244"/>
      <c r="D55" s="277"/>
      <c r="E55" s="299"/>
      <c r="F55" s="282"/>
      <c r="G55" s="281"/>
      <c r="H55" s="294"/>
      <c r="J55" s="257"/>
      <c r="L55" s="292"/>
      <c r="N55" s="254"/>
    </row>
    <row r="56" spans="1:14" s="122" customFormat="1" ht="9.75" customHeight="1">
      <c r="A56" s="276"/>
      <c r="B56" s="298"/>
      <c r="C56" s="244"/>
      <c r="D56" s="277"/>
      <c r="E56" s="299"/>
      <c r="F56" s="282"/>
      <c r="G56" s="281"/>
      <c r="H56" s="294"/>
      <c r="J56" s="257"/>
      <c r="L56" s="292"/>
      <c r="N56" s="254"/>
    </row>
    <row r="57" spans="1:14" s="122" customFormat="1" ht="9.75" customHeight="1">
      <c r="A57" s="276"/>
      <c r="B57" s="298"/>
      <c r="C57" s="244"/>
      <c r="D57" s="277"/>
      <c r="E57" s="299"/>
      <c r="F57" s="282"/>
      <c r="G57" s="281"/>
      <c r="H57" s="294"/>
      <c r="J57" s="258"/>
      <c r="L57" s="293"/>
      <c r="N57" s="255"/>
    </row>
    <row r="58" spans="1:14" s="122" customFormat="1" ht="9.75" customHeight="1">
      <c r="A58" s="276">
        <v>6</v>
      </c>
      <c r="B58" s="311" t="s">
        <v>71</v>
      </c>
      <c r="C58" s="239" t="s">
        <v>102</v>
      </c>
      <c r="D58" s="234" t="s">
        <v>99</v>
      </c>
      <c r="E58" s="299">
        <v>6.9755999999999999E-2</v>
      </c>
      <c r="F58" s="282">
        <v>74.129678924680007</v>
      </c>
      <c r="G58" s="281"/>
      <c r="H58" s="294"/>
      <c r="J58" s="256">
        <f>+H58</f>
        <v>0</v>
      </c>
      <c r="L58" s="291">
        <f>+F58</f>
        <v>74.129678924680007</v>
      </c>
      <c r="N58" s="253" t="e">
        <f>L58*$N$7</f>
        <v>#REF!</v>
      </c>
    </row>
    <row r="59" spans="1:14" s="122" customFormat="1" ht="9.75" customHeight="1">
      <c r="A59" s="276"/>
      <c r="B59" s="276"/>
      <c r="C59" s="239"/>
      <c r="D59" s="234"/>
      <c r="E59" s="299"/>
      <c r="F59" s="282"/>
      <c r="G59" s="281"/>
      <c r="H59" s="294"/>
      <c r="J59" s="257"/>
      <c r="L59" s="292"/>
      <c r="N59" s="254"/>
    </row>
    <row r="60" spans="1:14" s="122" customFormat="1" ht="9.75" customHeight="1">
      <c r="A60" s="276"/>
      <c r="B60" s="276"/>
      <c r="C60" s="239"/>
      <c r="D60" s="234"/>
      <c r="E60" s="299"/>
      <c r="F60" s="282"/>
      <c r="G60" s="281"/>
      <c r="H60" s="294"/>
      <c r="J60" s="257"/>
      <c r="L60" s="292"/>
      <c r="N60" s="254"/>
    </row>
    <row r="61" spans="1:14" s="122" customFormat="1" ht="9.75" customHeight="1">
      <c r="A61" s="276"/>
      <c r="B61" s="276"/>
      <c r="C61" s="239"/>
      <c r="D61" s="234"/>
      <c r="E61" s="299"/>
      <c r="F61" s="282"/>
      <c r="G61" s="281"/>
      <c r="H61" s="294"/>
      <c r="J61" s="257"/>
      <c r="L61" s="292"/>
      <c r="N61" s="254"/>
    </row>
    <row r="62" spans="1:14" s="122" customFormat="1" ht="9.75" customHeight="1">
      <c r="A62" s="276"/>
      <c r="B62" s="276"/>
      <c r="C62" s="239"/>
      <c r="D62" s="234"/>
      <c r="E62" s="299"/>
      <c r="F62" s="282"/>
      <c r="G62" s="281"/>
      <c r="H62" s="294"/>
      <c r="J62" s="258"/>
      <c r="L62" s="293"/>
      <c r="N62" s="255"/>
    </row>
    <row r="63" spans="1:14" s="122" customFormat="1" ht="9.75" customHeight="1">
      <c r="A63" s="276">
        <v>7</v>
      </c>
      <c r="B63" s="298" t="s">
        <v>72</v>
      </c>
      <c r="C63" s="239" t="s">
        <v>103</v>
      </c>
      <c r="D63" s="234" t="s">
        <v>94</v>
      </c>
      <c r="E63" s="307">
        <v>4.7</v>
      </c>
      <c r="F63" s="306">
        <v>9.5302425204000016</v>
      </c>
      <c r="G63" s="281"/>
      <c r="H63" s="294"/>
      <c r="J63" s="256">
        <f>+H63</f>
        <v>0</v>
      </c>
      <c r="L63" s="291">
        <f>+F63</f>
        <v>9.5302425204000016</v>
      </c>
      <c r="N63" s="253" t="e">
        <f>L63*$N$7</f>
        <v>#REF!</v>
      </c>
    </row>
    <row r="64" spans="1:14" s="122" customFormat="1" ht="9.75" customHeight="1">
      <c r="A64" s="276"/>
      <c r="B64" s="298"/>
      <c r="C64" s="239"/>
      <c r="D64" s="234"/>
      <c r="E64" s="307"/>
      <c r="F64" s="306"/>
      <c r="G64" s="281"/>
      <c r="H64" s="294"/>
      <c r="J64" s="257"/>
      <c r="L64" s="292"/>
      <c r="N64" s="254"/>
    </row>
    <row r="65" spans="1:14" s="122" customFormat="1" ht="9.75" customHeight="1">
      <c r="A65" s="276"/>
      <c r="B65" s="298"/>
      <c r="C65" s="239"/>
      <c r="D65" s="234"/>
      <c r="E65" s="307"/>
      <c r="F65" s="306"/>
      <c r="G65" s="281"/>
      <c r="H65" s="294"/>
      <c r="J65" s="257"/>
      <c r="L65" s="292"/>
      <c r="N65" s="254"/>
    </row>
    <row r="66" spans="1:14" s="122" customFormat="1" ht="9.75" customHeight="1">
      <c r="A66" s="276"/>
      <c r="B66" s="298"/>
      <c r="C66" s="239"/>
      <c r="D66" s="234"/>
      <c r="E66" s="307"/>
      <c r="F66" s="306"/>
      <c r="G66" s="281"/>
      <c r="H66" s="294"/>
      <c r="J66" s="257"/>
      <c r="L66" s="292"/>
      <c r="N66" s="254"/>
    </row>
    <row r="67" spans="1:14" s="122" customFormat="1" ht="9.75" customHeight="1">
      <c r="A67" s="276"/>
      <c r="B67" s="298"/>
      <c r="C67" s="239"/>
      <c r="D67" s="234"/>
      <c r="E67" s="307"/>
      <c r="F67" s="306"/>
      <c r="G67" s="281"/>
      <c r="H67" s="294"/>
      <c r="J67" s="258"/>
      <c r="L67" s="293"/>
      <c r="N67" s="255"/>
    </row>
    <row r="68" spans="1:14" s="122" customFormat="1" ht="9.75" customHeight="1">
      <c r="A68" s="276">
        <v>8</v>
      </c>
      <c r="B68" s="298" t="s">
        <v>72</v>
      </c>
      <c r="C68" s="239" t="s">
        <v>104</v>
      </c>
      <c r="D68" s="234" t="s">
        <v>94</v>
      </c>
      <c r="E68" s="307">
        <v>0.8</v>
      </c>
      <c r="F68" s="282">
        <v>2.3120773703999999</v>
      </c>
      <c r="G68" s="281"/>
      <c r="H68" s="294"/>
      <c r="J68" s="256">
        <f>+H68</f>
        <v>0</v>
      </c>
      <c r="L68" s="291">
        <f>+F68</f>
        <v>2.3120773703999999</v>
      </c>
      <c r="N68" s="253" t="e">
        <f>L68*$N$7</f>
        <v>#REF!</v>
      </c>
    </row>
    <row r="69" spans="1:14" s="122" customFormat="1" ht="9.75" customHeight="1">
      <c r="A69" s="276"/>
      <c r="B69" s="298"/>
      <c r="C69" s="239"/>
      <c r="D69" s="234"/>
      <c r="E69" s="307"/>
      <c r="F69" s="282"/>
      <c r="G69" s="281"/>
      <c r="H69" s="294"/>
      <c r="J69" s="257"/>
      <c r="L69" s="292"/>
      <c r="N69" s="254"/>
    </row>
    <row r="70" spans="1:14" s="122" customFormat="1" ht="9.75" customHeight="1">
      <c r="A70" s="276"/>
      <c r="B70" s="298"/>
      <c r="C70" s="239"/>
      <c r="D70" s="234"/>
      <c r="E70" s="307"/>
      <c r="F70" s="282"/>
      <c r="G70" s="281"/>
      <c r="H70" s="294"/>
      <c r="J70" s="257"/>
      <c r="L70" s="292"/>
      <c r="N70" s="254"/>
    </row>
    <row r="71" spans="1:14" s="122" customFormat="1" ht="9.75" customHeight="1">
      <c r="A71" s="276"/>
      <c r="B71" s="298"/>
      <c r="C71" s="239"/>
      <c r="D71" s="234"/>
      <c r="E71" s="307"/>
      <c r="F71" s="282"/>
      <c r="G71" s="281"/>
      <c r="H71" s="294"/>
      <c r="J71" s="257"/>
      <c r="L71" s="292"/>
      <c r="N71" s="254"/>
    </row>
    <row r="72" spans="1:14" s="122" customFormat="1" ht="9.75" customHeight="1">
      <c r="A72" s="276"/>
      <c r="B72" s="298"/>
      <c r="C72" s="239"/>
      <c r="D72" s="234"/>
      <c r="E72" s="307"/>
      <c r="F72" s="282"/>
      <c r="G72" s="281"/>
      <c r="H72" s="294"/>
      <c r="J72" s="258"/>
      <c r="L72" s="293"/>
      <c r="N72" s="255"/>
    </row>
    <row r="73" spans="1:14" s="122" customFormat="1" ht="9.75" customHeight="1">
      <c r="A73" s="276">
        <v>9</v>
      </c>
      <c r="B73" s="298" t="s">
        <v>73</v>
      </c>
      <c r="C73" s="239" t="s">
        <v>105</v>
      </c>
      <c r="D73" s="276" t="s">
        <v>98</v>
      </c>
      <c r="E73" s="307">
        <v>0.3</v>
      </c>
      <c r="F73" s="282">
        <v>70.557876674597551</v>
      </c>
      <c r="G73" s="281"/>
      <c r="H73" s="294"/>
      <c r="J73" s="256">
        <f>+H73</f>
        <v>0</v>
      </c>
      <c r="L73" s="291">
        <f>+F73</f>
        <v>70.557876674597551</v>
      </c>
      <c r="N73" s="253" t="e">
        <f>L73*$N$7</f>
        <v>#REF!</v>
      </c>
    </row>
    <row r="74" spans="1:14" s="122" customFormat="1" ht="9.75" customHeight="1">
      <c r="A74" s="276"/>
      <c r="B74" s="298"/>
      <c r="C74" s="239"/>
      <c r="D74" s="276"/>
      <c r="E74" s="307"/>
      <c r="F74" s="282"/>
      <c r="G74" s="281"/>
      <c r="H74" s="294"/>
      <c r="J74" s="257"/>
      <c r="L74" s="292"/>
      <c r="N74" s="254"/>
    </row>
    <row r="75" spans="1:14" s="122" customFormat="1" ht="9.75" customHeight="1">
      <c r="A75" s="276"/>
      <c r="B75" s="298"/>
      <c r="C75" s="239"/>
      <c r="D75" s="276"/>
      <c r="E75" s="307"/>
      <c r="F75" s="282"/>
      <c r="G75" s="281"/>
      <c r="H75" s="294"/>
      <c r="J75" s="257"/>
      <c r="L75" s="292"/>
      <c r="N75" s="254"/>
    </row>
    <row r="76" spans="1:14" s="122" customFormat="1" ht="9.75" customHeight="1">
      <c r="A76" s="276"/>
      <c r="B76" s="298"/>
      <c r="C76" s="239"/>
      <c r="D76" s="276"/>
      <c r="E76" s="307"/>
      <c r="F76" s="282"/>
      <c r="G76" s="281"/>
      <c r="H76" s="294"/>
      <c r="J76" s="257"/>
      <c r="L76" s="292"/>
      <c r="N76" s="254"/>
    </row>
    <row r="77" spans="1:14" s="122" customFormat="1" ht="9.75" customHeight="1">
      <c r="A77" s="276"/>
      <c r="B77" s="298"/>
      <c r="C77" s="239"/>
      <c r="D77" s="276"/>
      <c r="E77" s="307"/>
      <c r="F77" s="282"/>
      <c r="G77" s="281"/>
      <c r="H77" s="294"/>
      <c r="J77" s="258"/>
      <c r="L77" s="293"/>
      <c r="N77" s="255"/>
    </row>
    <row r="78" spans="1:14" s="122" customFormat="1" ht="9.75" customHeight="1">
      <c r="A78" s="276">
        <v>10</v>
      </c>
      <c r="B78" s="303" t="s">
        <v>72</v>
      </c>
      <c r="C78" s="247" t="s">
        <v>106</v>
      </c>
      <c r="D78" s="247" t="s">
        <v>99</v>
      </c>
      <c r="E78" s="305">
        <v>3.2000000000000001E-2</v>
      </c>
      <c r="F78" s="282">
        <v>485.92914242039996</v>
      </c>
      <c r="G78" s="281"/>
      <c r="H78" s="294"/>
      <c r="J78" s="256">
        <f>+H78</f>
        <v>0</v>
      </c>
      <c r="L78" s="291">
        <f>+F78</f>
        <v>485.92914242039996</v>
      </c>
      <c r="N78" s="253" t="e">
        <f>L78*$N$7</f>
        <v>#REF!</v>
      </c>
    </row>
    <row r="79" spans="1:14" s="122" customFormat="1" ht="9.75" customHeight="1">
      <c r="A79" s="276"/>
      <c r="B79" s="304"/>
      <c r="C79" s="247"/>
      <c r="D79" s="247"/>
      <c r="E79" s="305"/>
      <c r="F79" s="282"/>
      <c r="G79" s="281"/>
      <c r="H79" s="294"/>
      <c r="J79" s="257"/>
      <c r="L79" s="292"/>
      <c r="N79" s="254"/>
    </row>
    <row r="80" spans="1:14" s="122" customFormat="1" ht="9.75" customHeight="1">
      <c r="A80" s="276"/>
      <c r="B80" s="304"/>
      <c r="C80" s="247"/>
      <c r="D80" s="247"/>
      <c r="E80" s="305"/>
      <c r="F80" s="282"/>
      <c r="G80" s="281"/>
      <c r="H80" s="294"/>
      <c r="J80" s="257"/>
      <c r="L80" s="292"/>
      <c r="N80" s="254"/>
    </row>
    <row r="81" spans="1:14" s="122" customFormat="1" ht="9.75" customHeight="1">
      <c r="A81" s="276"/>
      <c r="B81" s="304"/>
      <c r="C81" s="247"/>
      <c r="D81" s="247"/>
      <c r="E81" s="305"/>
      <c r="F81" s="282"/>
      <c r="G81" s="281"/>
      <c r="H81" s="294"/>
      <c r="J81" s="257"/>
      <c r="L81" s="292"/>
      <c r="N81" s="254"/>
    </row>
    <row r="82" spans="1:14" s="122" customFormat="1" ht="9.75" customHeight="1">
      <c r="A82" s="276"/>
      <c r="B82" s="304"/>
      <c r="C82" s="247"/>
      <c r="D82" s="247"/>
      <c r="E82" s="305"/>
      <c r="F82" s="282"/>
      <c r="G82" s="281"/>
      <c r="H82" s="294"/>
      <c r="J82" s="258"/>
      <c r="L82" s="293"/>
      <c r="N82" s="255"/>
    </row>
    <row r="83" spans="1:14" s="122" customFormat="1" ht="9.75" customHeight="1">
      <c r="A83" s="276">
        <v>11</v>
      </c>
      <c r="B83" s="298" t="s">
        <v>75</v>
      </c>
      <c r="C83" s="239" t="s">
        <v>107</v>
      </c>
      <c r="D83" s="277" t="s">
        <v>94</v>
      </c>
      <c r="E83" s="299">
        <v>4</v>
      </c>
      <c r="F83" s="282">
        <v>5.1578348999999992</v>
      </c>
      <c r="G83" s="281"/>
      <c r="H83" s="294"/>
      <c r="J83" s="256">
        <f>+H83</f>
        <v>0</v>
      </c>
      <c r="L83" s="291">
        <f>+F83</f>
        <v>5.1578348999999992</v>
      </c>
      <c r="N83" s="253" t="e">
        <f>L83*$N$7</f>
        <v>#REF!</v>
      </c>
    </row>
    <row r="84" spans="1:14" s="122" customFormat="1" ht="9.75" customHeight="1">
      <c r="A84" s="276"/>
      <c r="B84" s="298"/>
      <c r="C84" s="239"/>
      <c r="D84" s="277"/>
      <c r="E84" s="299"/>
      <c r="F84" s="282"/>
      <c r="G84" s="281"/>
      <c r="H84" s="294"/>
      <c r="J84" s="257"/>
      <c r="L84" s="292"/>
      <c r="N84" s="254"/>
    </row>
    <row r="85" spans="1:14" s="122" customFormat="1" ht="9.75" customHeight="1">
      <c r="A85" s="276"/>
      <c r="B85" s="298"/>
      <c r="C85" s="239"/>
      <c r="D85" s="277"/>
      <c r="E85" s="299"/>
      <c r="F85" s="282"/>
      <c r="G85" s="281"/>
      <c r="H85" s="294"/>
      <c r="J85" s="257"/>
      <c r="L85" s="292"/>
      <c r="N85" s="254"/>
    </row>
    <row r="86" spans="1:14" s="122" customFormat="1" ht="9.75" customHeight="1">
      <c r="A86" s="276"/>
      <c r="B86" s="298"/>
      <c r="C86" s="239"/>
      <c r="D86" s="277"/>
      <c r="E86" s="299"/>
      <c r="F86" s="282"/>
      <c r="G86" s="281"/>
      <c r="H86" s="294"/>
      <c r="J86" s="257"/>
      <c r="L86" s="292"/>
      <c r="N86" s="254"/>
    </row>
    <row r="87" spans="1:14" s="122" customFormat="1" ht="9.75" customHeight="1">
      <c r="A87" s="276"/>
      <c r="B87" s="298"/>
      <c r="C87" s="239"/>
      <c r="D87" s="277"/>
      <c r="E87" s="299"/>
      <c r="F87" s="282"/>
      <c r="G87" s="281"/>
      <c r="H87" s="294"/>
      <c r="J87" s="258"/>
      <c r="L87" s="293"/>
      <c r="N87" s="255"/>
    </row>
    <row r="88" spans="1:14" s="122" customFormat="1" ht="9.75" customHeight="1">
      <c r="A88" s="276">
        <v>12</v>
      </c>
      <c r="B88" s="298" t="s">
        <v>76</v>
      </c>
      <c r="C88" s="239" t="s">
        <v>108</v>
      </c>
      <c r="D88" s="277" t="s">
        <v>96</v>
      </c>
      <c r="E88" s="299">
        <v>4</v>
      </c>
      <c r="F88" s="282">
        <v>1.1165262456491998</v>
      </c>
      <c r="G88" s="281"/>
      <c r="H88" s="294"/>
      <c r="J88" s="256">
        <f>+H88</f>
        <v>0</v>
      </c>
      <c r="L88" s="291">
        <f>+F88</f>
        <v>1.1165262456491998</v>
      </c>
      <c r="N88" s="253" t="e">
        <f>L88*$N$7</f>
        <v>#REF!</v>
      </c>
    </row>
    <row r="89" spans="1:14" s="122" customFormat="1" ht="9.75" customHeight="1">
      <c r="A89" s="276"/>
      <c r="B89" s="298"/>
      <c r="C89" s="239"/>
      <c r="D89" s="277"/>
      <c r="E89" s="299"/>
      <c r="F89" s="282"/>
      <c r="G89" s="281"/>
      <c r="H89" s="294"/>
      <c r="J89" s="257"/>
      <c r="L89" s="292"/>
      <c r="N89" s="254"/>
    </row>
    <row r="90" spans="1:14" s="122" customFormat="1" ht="9.75" customHeight="1">
      <c r="A90" s="276"/>
      <c r="B90" s="298"/>
      <c r="C90" s="239"/>
      <c r="D90" s="277"/>
      <c r="E90" s="299"/>
      <c r="F90" s="282"/>
      <c r="G90" s="281"/>
      <c r="H90" s="294"/>
      <c r="J90" s="257"/>
      <c r="L90" s="292"/>
      <c r="N90" s="254"/>
    </row>
    <row r="91" spans="1:14" s="122" customFormat="1" ht="9.75" customHeight="1">
      <c r="A91" s="276"/>
      <c r="B91" s="298"/>
      <c r="C91" s="239"/>
      <c r="D91" s="277"/>
      <c r="E91" s="299"/>
      <c r="F91" s="282"/>
      <c r="G91" s="281"/>
      <c r="H91" s="294"/>
      <c r="J91" s="257"/>
      <c r="L91" s="292"/>
      <c r="N91" s="254"/>
    </row>
    <row r="92" spans="1:14" s="122" customFormat="1" ht="9.75" customHeight="1">
      <c r="A92" s="276"/>
      <c r="B92" s="298"/>
      <c r="C92" s="239"/>
      <c r="D92" s="277"/>
      <c r="E92" s="299"/>
      <c r="F92" s="282"/>
      <c r="G92" s="281"/>
      <c r="H92" s="294"/>
      <c r="J92" s="258"/>
      <c r="L92" s="293"/>
      <c r="N92" s="255"/>
    </row>
    <row r="93" spans="1:14" s="122" customFormat="1" ht="9.75" customHeight="1">
      <c r="A93" s="276">
        <v>13</v>
      </c>
      <c r="B93" s="298" t="s">
        <v>77</v>
      </c>
      <c r="C93" s="239" t="s">
        <v>109</v>
      </c>
      <c r="D93" s="277" t="s">
        <v>96</v>
      </c>
      <c r="E93" s="299">
        <v>2</v>
      </c>
      <c r="F93" s="282">
        <v>1.1518307078079997</v>
      </c>
      <c r="G93" s="281"/>
      <c r="H93" s="294"/>
      <c r="J93" s="256">
        <f>+H93</f>
        <v>0</v>
      </c>
      <c r="L93" s="291">
        <f>+F93</f>
        <v>1.1518307078079997</v>
      </c>
      <c r="N93" s="253" t="e">
        <f>L93*$N$7</f>
        <v>#REF!</v>
      </c>
    </row>
    <row r="94" spans="1:14" s="122" customFormat="1" ht="9.75" customHeight="1">
      <c r="A94" s="276"/>
      <c r="B94" s="298"/>
      <c r="C94" s="239"/>
      <c r="D94" s="277"/>
      <c r="E94" s="299"/>
      <c r="F94" s="282"/>
      <c r="G94" s="281"/>
      <c r="H94" s="294"/>
      <c r="J94" s="257"/>
      <c r="L94" s="292"/>
      <c r="N94" s="254"/>
    </row>
    <row r="95" spans="1:14" s="122" customFormat="1" ht="9.75" customHeight="1">
      <c r="A95" s="276"/>
      <c r="B95" s="298"/>
      <c r="C95" s="239"/>
      <c r="D95" s="277"/>
      <c r="E95" s="299"/>
      <c r="F95" s="282"/>
      <c r="G95" s="281"/>
      <c r="H95" s="294"/>
      <c r="J95" s="257"/>
      <c r="L95" s="292"/>
      <c r="N95" s="254"/>
    </row>
    <row r="96" spans="1:14" s="122" customFormat="1" ht="9.75" customHeight="1">
      <c r="A96" s="276"/>
      <c r="B96" s="298"/>
      <c r="C96" s="239"/>
      <c r="D96" s="277"/>
      <c r="E96" s="299"/>
      <c r="F96" s="282"/>
      <c r="G96" s="281"/>
      <c r="H96" s="294"/>
      <c r="J96" s="257"/>
      <c r="L96" s="292"/>
      <c r="N96" s="254"/>
    </row>
    <row r="97" spans="1:14" s="122" customFormat="1" ht="9.75" customHeight="1">
      <c r="A97" s="276"/>
      <c r="B97" s="298"/>
      <c r="C97" s="239"/>
      <c r="D97" s="277"/>
      <c r="E97" s="299"/>
      <c r="F97" s="282"/>
      <c r="G97" s="281"/>
      <c r="H97" s="294"/>
      <c r="J97" s="258"/>
      <c r="L97" s="293"/>
      <c r="N97" s="255"/>
    </row>
    <row r="98" spans="1:14" s="122" customFormat="1" ht="9.75" customHeight="1">
      <c r="A98" s="276">
        <v>14</v>
      </c>
      <c r="B98" s="298" t="s">
        <v>78</v>
      </c>
      <c r="C98" s="239" t="s">
        <v>110</v>
      </c>
      <c r="D98" s="277" t="s">
        <v>96</v>
      </c>
      <c r="E98" s="299">
        <v>2</v>
      </c>
      <c r="F98" s="282">
        <v>6.3129955599279999</v>
      </c>
      <c r="G98" s="281"/>
      <c r="H98" s="294"/>
      <c r="J98" s="256">
        <f>+H98</f>
        <v>0</v>
      </c>
      <c r="L98" s="291">
        <f>+F98</f>
        <v>6.3129955599279999</v>
      </c>
      <c r="N98" s="253" t="e">
        <f>L98*$N$7</f>
        <v>#REF!</v>
      </c>
    </row>
    <row r="99" spans="1:14" s="122" customFormat="1" ht="9.75" customHeight="1">
      <c r="A99" s="276"/>
      <c r="B99" s="298"/>
      <c r="C99" s="239"/>
      <c r="D99" s="277"/>
      <c r="E99" s="299"/>
      <c r="F99" s="282"/>
      <c r="G99" s="281"/>
      <c r="H99" s="294"/>
      <c r="J99" s="257"/>
      <c r="L99" s="292"/>
      <c r="N99" s="254"/>
    </row>
    <row r="100" spans="1:14" s="122" customFormat="1" ht="9.75" customHeight="1">
      <c r="A100" s="276"/>
      <c r="B100" s="298"/>
      <c r="C100" s="239"/>
      <c r="D100" s="277"/>
      <c r="E100" s="299"/>
      <c r="F100" s="282"/>
      <c r="G100" s="281"/>
      <c r="H100" s="294"/>
      <c r="J100" s="257"/>
      <c r="L100" s="292"/>
      <c r="N100" s="254"/>
    </row>
    <row r="101" spans="1:14" s="122" customFormat="1" ht="9.75" customHeight="1">
      <c r="A101" s="276"/>
      <c r="B101" s="298"/>
      <c r="C101" s="239"/>
      <c r="D101" s="277"/>
      <c r="E101" s="299"/>
      <c r="F101" s="282"/>
      <c r="G101" s="281"/>
      <c r="H101" s="294"/>
      <c r="J101" s="257"/>
      <c r="L101" s="292"/>
      <c r="N101" s="254"/>
    </row>
    <row r="102" spans="1:14" s="122" customFormat="1" ht="9.75" customHeight="1">
      <c r="A102" s="276"/>
      <c r="B102" s="298"/>
      <c r="C102" s="239"/>
      <c r="D102" s="277"/>
      <c r="E102" s="299"/>
      <c r="F102" s="282"/>
      <c r="G102" s="281"/>
      <c r="H102" s="294"/>
      <c r="J102" s="258"/>
      <c r="L102" s="293"/>
      <c r="N102" s="255"/>
    </row>
    <row r="103" spans="1:14" s="122" customFormat="1" ht="9.75" customHeight="1">
      <c r="A103" s="276">
        <v>15</v>
      </c>
      <c r="B103" s="298" t="s">
        <v>79</v>
      </c>
      <c r="C103" s="187" t="s">
        <v>111</v>
      </c>
      <c r="D103" s="277" t="s">
        <v>96</v>
      </c>
      <c r="E103" s="299">
        <v>3.7</v>
      </c>
      <c r="F103" s="282">
        <v>2.1038914398399999</v>
      </c>
      <c r="G103" s="281"/>
      <c r="H103" s="294"/>
      <c r="J103" s="256">
        <f>+H103</f>
        <v>0</v>
      </c>
      <c r="L103" s="291">
        <f>+F103</f>
        <v>2.1038914398399999</v>
      </c>
      <c r="N103" s="253" t="e">
        <f>L103*$N$7</f>
        <v>#REF!</v>
      </c>
    </row>
    <row r="104" spans="1:14" s="122" customFormat="1" ht="9.75" customHeight="1">
      <c r="A104" s="276"/>
      <c r="B104" s="298"/>
      <c r="C104" s="187"/>
      <c r="D104" s="277"/>
      <c r="E104" s="299"/>
      <c r="F104" s="282"/>
      <c r="G104" s="281"/>
      <c r="H104" s="294"/>
      <c r="J104" s="257"/>
      <c r="L104" s="292"/>
      <c r="N104" s="254"/>
    </row>
    <row r="105" spans="1:14" s="122" customFormat="1" ht="9.75" customHeight="1">
      <c r="A105" s="276"/>
      <c r="B105" s="298"/>
      <c r="C105" s="187"/>
      <c r="D105" s="277"/>
      <c r="E105" s="299"/>
      <c r="F105" s="282"/>
      <c r="G105" s="281"/>
      <c r="H105" s="294"/>
      <c r="J105" s="257"/>
      <c r="L105" s="292"/>
      <c r="N105" s="254"/>
    </row>
    <row r="106" spans="1:14" s="122" customFormat="1" ht="9.75" customHeight="1">
      <c r="A106" s="276"/>
      <c r="B106" s="298"/>
      <c r="C106" s="187"/>
      <c r="D106" s="277"/>
      <c r="E106" s="299"/>
      <c r="F106" s="282"/>
      <c r="G106" s="281"/>
      <c r="H106" s="294"/>
      <c r="J106" s="257"/>
      <c r="L106" s="292"/>
      <c r="N106" s="254"/>
    </row>
    <row r="107" spans="1:14" s="122" customFormat="1" ht="9.75" customHeight="1">
      <c r="A107" s="276"/>
      <c r="B107" s="298"/>
      <c r="C107" s="187"/>
      <c r="D107" s="277"/>
      <c r="E107" s="299"/>
      <c r="F107" s="282"/>
      <c r="G107" s="281"/>
      <c r="H107" s="294"/>
      <c r="J107" s="258"/>
      <c r="L107" s="293"/>
      <c r="N107" s="255"/>
    </row>
    <row r="108" spans="1:14" s="122" customFormat="1" ht="9.75" customHeight="1">
      <c r="A108" s="276">
        <v>16</v>
      </c>
      <c r="B108" s="296" t="s">
        <v>80</v>
      </c>
      <c r="C108" s="250" t="s">
        <v>112</v>
      </c>
      <c r="D108" s="250" t="s">
        <v>99</v>
      </c>
      <c r="E108" s="297">
        <v>4.4999999999999998E-2</v>
      </c>
      <c r="F108" s="282">
        <v>682.26287859999991</v>
      </c>
      <c r="G108" s="281"/>
      <c r="H108" s="294"/>
      <c r="J108" s="256">
        <f>+H108</f>
        <v>0</v>
      </c>
      <c r="L108" s="291">
        <f>+F108</f>
        <v>682.26287859999991</v>
      </c>
      <c r="N108" s="253" t="e">
        <f>L108*$N$7</f>
        <v>#REF!</v>
      </c>
    </row>
    <row r="109" spans="1:14" s="122" customFormat="1" ht="9.75" customHeight="1">
      <c r="A109" s="276"/>
      <c r="B109" s="296"/>
      <c r="C109" s="250"/>
      <c r="D109" s="250"/>
      <c r="E109" s="297"/>
      <c r="F109" s="282"/>
      <c r="G109" s="281"/>
      <c r="H109" s="294"/>
      <c r="J109" s="257"/>
      <c r="L109" s="292"/>
      <c r="N109" s="254"/>
    </row>
    <row r="110" spans="1:14" s="122" customFormat="1" ht="9.75" customHeight="1">
      <c r="A110" s="276"/>
      <c r="B110" s="296"/>
      <c r="C110" s="250"/>
      <c r="D110" s="250"/>
      <c r="E110" s="297"/>
      <c r="F110" s="282"/>
      <c r="G110" s="281"/>
      <c r="H110" s="294"/>
      <c r="J110" s="257"/>
      <c r="L110" s="292"/>
      <c r="N110" s="254"/>
    </row>
    <row r="111" spans="1:14" s="122" customFormat="1" ht="9.75" customHeight="1">
      <c r="A111" s="276"/>
      <c r="B111" s="296"/>
      <c r="C111" s="250"/>
      <c r="D111" s="250"/>
      <c r="E111" s="297"/>
      <c r="F111" s="282"/>
      <c r="G111" s="281"/>
      <c r="H111" s="294"/>
      <c r="J111" s="257"/>
      <c r="L111" s="292"/>
      <c r="N111" s="254"/>
    </row>
    <row r="112" spans="1:14" s="122" customFormat="1" ht="9.75" customHeight="1">
      <c r="A112" s="276"/>
      <c r="B112" s="296"/>
      <c r="C112" s="250"/>
      <c r="D112" s="250"/>
      <c r="E112" s="297"/>
      <c r="F112" s="282"/>
      <c r="G112" s="281"/>
      <c r="H112" s="294"/>
      <c r="J112" s="258"/>
      <c r="L112" s="293"/>
      <c r="N112" s="255"/>
    </row>
    <row r="113" spans="1:16" s="122" customFormat="1" ht="9.75" customHeight="1">
      <c r="A113" s="276">
        <v>17</v>
      </c>
      <c r="B113" s="298" t="s">
        <v>81</v>
      </c>
      <c r="C113" s="187" t="s">
        <v>113</v>
      </c>
      <c r="D113" s="277" t="s">
        <v>96</v>
      </c>
      <c r="E113" s="299">
        <v>3.7</v>
      </c>
      <c r="F113" s="282">
        <v>0.78784034459600005</v>
      </c>
      <c r="G113" s="281"/>
      <c r="H113" s="294"/>
      <c r="J113" s="256">
        <f>+H113</f>
        <v>0</v>
      </c>
      <c r="L113" s="291">
        <f>+F113</f>
        <v>0.78784034459600005</v>
      </c>
      <c r="N113" s="253" t="e">
        <f>L113*$N$7</f>
        <v>#REF!</v>
      </c>
    </row>
    <row r="114" spans="1:16" s="122" customFormat="1" ht="9.75" customHeight="1">
      <c r="A114" s="276"/>
      <c r="B114" s="298"/>
      <c r="C114" s="187"/>
      <c r="D114" s="277"/>
      <c r="E114" s="299"/>
      <c r="F114" s="282"/>
      <c r="G114" s="281"/>
      <c r="H114" s="294"/>
      <c r="J114" s="257"/>
      <c r="L114" s="292"/>
      <c r="N114" s="254"/>
    </row>
    <row r="115" spans="1:16" s="122" customFormat="1" ht="9.75" customHeight="1">
      <c r="A115" s="276"/>
      <c r="B115" s="298"/>
      <c r="C115" s="187"/>
      <c r="D115" s="277"/>
      <c r="E115" s="299"/>
      <c r="F115" s="282"/>
      <c r="G115" s="281"/>
      <c r="H115" s="294"/>
      <c r="J115" s="257"/>
      <c r="L115" s="292"/>
      <c r="N115" s="254"/>
    </row>
    <row r="116" spans="1:16" s="122" customFormat="1" ht="9.75" customHeight="1">
      <c r="A116" s="276"/>
      <c r="B116" s="298"/>
      <c r="C116" s="187"/>
      <c r="D116" s="277"/>
      <c r="E116" s="299"/>
      <c r="F116" s="282"/>
      <c r="G116" s="281"/>
      <c r="H116" s="294"/>
      <c r="J116" s="257"/>
      <c r="L116" s="292"/>
      <c r="N116" s="254"/>
    </row>
    <row r="117" spans="1:16" s="122" customFormat="1" ht="7.5" customHeight="1">
      <c r="A117" s="276"/>
      <c r="B117" s="298"/>
      <c r="C117" s="187"/>
      <c r="D117" s="277"/>
      <c r="E117" s="299"/>
      <c r="F117" s="282"/>
      <c r="G117" s="281"/>
      <c r="H117" s="294"/>
      <c r="J117" s="258"/>
      <c r="L117" s="293"/>
      <c r="N117" s="255"/>
    </row>
    <row r="118" spans="1:16" s="122" customFormat="1" ht="9.75" customHeight="1">
      <c r="A118" s="276">
        <v>18</v>
      </c>
      <c r="B118" s="298" t="s">
        <v>82</v>
      </c>
      <c r="C118" s="239" t="s">
        <v>114</v>
      </c>
      <c r="D118" s="277" t="s">
        <v>96</v>
      </c>
      <c r="E118" s="295">
        <v>40</v>
      </c>
      <c r="F118" s="282">
        <v>0.84138478180477594</v>
      </c>
      <c r="G118" s="281"/>
      <c r="H118" s="294"/>
      <c r="J118" s="256">
        <f>+H118</f>
        <v>0</v>
      </c>
      <c r="L118" s="291">
        <f>+F118</f>
        <v>0.84138478180477594</v>
      </c>
      <c r="N118" s="253" t="e">
        <f>L118*$N$7</f>
        <v>#REF!</v>
      </c>
    </row>
    <row r="119" spans="1:16" s="122" customFormat="1" ht="9.75" customHeight="1">
      <c r="A119" s="276"/>
      <c r="B119" s="298"/>
      <c r="C119" s="239"/>
      <c r="D119" s="277"/>
      <c r="E119" s="295"/>
      <c r="F119" s="282"/>
      <c r="G119" s="281"/>
      <c r="H119" s="294"/>
      <c r="J119" s="257"/>
      <c r="L119" s="292"/>
      <c r="N119" s="254"/>
    </row>
    <row r="120" spans="1:16" s="122" customFormat="1" ht="9.75" customHeight="1">
      <c r="A120" s="276"/>
      <c r="B120" s="298"/>
      <c r="C120" s="239"/>
      <c r="D120" s="277"/>
      <c r="E120" s="295"/>
      <c r="F120" s="282"/>
      <c r="G120" s="281"/>
      <c r="H120" s="294"/>
      <c r="J120" s="257"/>
      <c r="L120" s="292"/>
      <c r="N120" s="254"/>
    </row>
    <row r="121" spans="1:16" s="122" customFormat="1" ht="9.75" customHeight="1">
      <c r="A121" s="276"/>
      <c r="B121" s="298"/>
      <c r="C121" s="239"/>
      <c r="D121" s="277"/>
      <c r="E121" s="295"/>
      <c r="F121" s="282"/>
      <c r="G121" s="281"/>
      <c r="H121" s="294"/>
      <c r="J121" s="257"/>
      <c r="L121" s="292"/>
      <c r="N121" s="254"/>
    </row>
    <row r="122" spans="1:16" s="122" customFormat="1" ht="9.75" customHeight="1">
      <c r="A122" s="276"/>
      <c r="B122" s="298"/>
      <c r="C122" s="239"/>
      <c r="D122" s="277"/>
      <c r="E122" s="295"/>
      <c r="F122" s="282"/>
      <c r="G122" s="281"/>
      <c r="H122" s="294"/>
      <c r="J122" s="258"/>
      <c r="L122" s="293"/>
      <c r="N122" s="255"/>
    </row>
    <row r="123" spans="1:16" s="122" customFormat="1" ht="23.25" customHeight="1">
      <c r="A123" s="138"/>
      <c r="B123" s="139"/>
      <c r="C123" s="113" t="s">
        <v>100</v>
      </c>
      <c r="D123" s="147">
        <v>96.727467742461826</v>
      </c>
      <c r="E123" s="141" t="s">
        <v>63</v>
      </c>
      <c r="F123" s="142"/>
      <c r="G123" s="143"/>
      <c r="H123" s="144"/>
      <c r="J123" s="136">
        <f>SUM(J53:J122)</f>
        <v>0</v>
      </c>
      <c r="L123" s="145"/>
      <c r="M123" s="146"/>
      <c r="N123" s="146"/>
      <c r="P123" s="148"/>
    </row>
    <row r="124" spans="1:16" s="122" customFormat="1" ht="24.75" customHeight="1">
      <c r="A124" s="138"/>
      <c r="B124" s="139"/>
      <c r="C124" s="113" t="s">
        <v>115</v>
      </c>
      <c r="D124" s="147"/>
      <c r="E124" s="141"/>
      <c r="F124" s="142"/>
      <c r="G124" s="143"/>
      <c r="H124" s="144"/>
      <c r="J124" s="136">
        <f>+H124</f>
        <v>0</v>
      </c>
      <c r="L124" s="145"/>
      <c r="M124" s="146"/>
      <c r="N124" s="146"/>
    </row>
    <row r="125" spans="1:16" s="122" customFormat="1" ht="9.75" customHeight="1">
      <c r="A125" s="277"/>
      <c r="B125" s="298"/>
      <c r="C125" s="273" t="s">
        <v>145</v>
      </c>
      <c r="D125" s="277"/>
      <c r="E125" s="299"/>
      <c r="F125" s="282">
        <v>0</v>
      </c>
      <c r="G125" s="281"/>
      <c r="H125" s="294"/>
      <c r="J125" s="256">
        <f>+H125</f>
        <v>0</v>
      </c>
      <c r="L125" s="291">
        <f>+F125</f>
        <v>0</v>
      </c>
      <c r="N125" s="253" t="e">
        <f>L125*$N$7</f>
        <v>#REF!</v>
      </c>
    </row>
    <row r="126" spans="1:16" s="122" customFormat="1" ht="9.75" customHeight="1">
      <c r="A126" s="277"/>
      <c r="B126" s="298"/>
      <c r="C126" s="274"/>
      <c r="D126" s="277"/>
      <c r="E126" s="299"/>
      <c r="F126" s="282"/>
      <c r="G126" s="281"/>
      <c r="H126" s="294"/>
      <c r="J126" s="257"/>
      <c r="L126" s="292"/>
      <c r="N126" s="254"/>
    </row>
    <row r="127" spans="1:16" s="122" customFormat="1" ht="9.75" customHeight="1">
      <c r="A127" s="277"/>
      <c r="B127" s="298"/>
      <c r="C127" s="274"/>
      <c r="D127" s="277"/>
      <c r="E127" s="299"/>
      <c r="F127" s="282"/>
      <c r="G127" s="281"/>
      <c r="H127" s="294"/>
      <c r="J127" s="257"/>
      <c r="L127" s="292"/>
      <c r="N127" s="254"/>
    </row>
    <row r="128" spans="1:16" s="122" customFormat="1" ht="9.75" customHeight="1">
      <c r="A128" s="277"/>
      <c r="B128" s="298"/>
      <c r="C128" s="274"/>
      <c r="D128" s="277"/>
      <c r="E128" s="299"/>
      <c r="F128" s="282"/>
      <c r="G128" s="281"/>
      <c r="H128" s="294"/>
      <c r="J128" s="257"/>
      <c r="L128" s="292"/>
      <c r="N128" s="254"/>
    </row>
    <row r="129" spans="1:14" s="122" customFormat="1" ht="9.75" customHeight="1">
      <c r="A129" s="277"/>
      <c r="B129" s="298"/>
      <c r="C129" s="275"/>
      <c r="D129" s="277"/>
      <c r="E129" s="299"/>
      <c r="F129" s="282"/>
      <c r="G129" s="281"/>
      <c r="H129" s="294"/>
      <c r="J129" s="258"/>
      <c r="L129" s="293"/>
      <c r="N129" s="255"/>
    </row>
    <row r="130" spans="1:14" s="122" customFormat="1" ht="9.75" customHeight="1">
      <c r="A130" s="277"/>
      <c r="B130" s="298"/>
      <c r="C130" s="233" t="s">
        <v>90</v>
      </c>
      <c r="D130" s="277"/>
      <c r="E130" s="299"/>
      <c r="F130" s="282">
        <v>0</v>
      </c>
      <c r="G130" s="281"/>
      <c r="H130" s="294"/>
      <c r="J130" s="256">
        <f>+H130</f>
        <v>0</v>
      </c>
      <c r="L130" s="291">
        <f>+F130</f>
        <v>0</v>
      </c>
      <c r="N130" s="253" t="e">
        <f>L130*$N$7</f>
        <v>#REF!</v>
      </c>
    </row>
    <row r="131" spans="1:14" s="122" customFormat="1" ht="9.75" customHeight="1">
      <c r="A131" s="277"/>
      <c r="B131" s="298"/>
      <c r="C131" s="233"/>
      <c r="D131" s="277"/>
      <c r="E131" s="299"/>
      <c r="F131" s="282"/>
      <c r="G131" s="281"/>
      <c r="H131" s="294"/>
      <c r="J131" s="257"/>
      <c r="L131" s="292"/>
      <c r="N131" s="254"/>
    </row>
    <row r="132" spans="1:14" s="122" customFormat="1" ht="9.75" customHeight="1">
      <c r="A132" s="277"/>
      <c r="B132" s="298"/>
      <c r="C132" s="233"/>
      <c r="D132" s="277"/>
      <c r="E132" s="299"/>
      <c r="F132" s="282"/>
      <c r="G132" s="281"/>
      <c r="H132" s="294"/>
      <c r="J132" s="257"/>
      <c r="L132" s="292"/>
      <c r="N132" s="254"/>
    </row>
    <row r="133" spans="1:14" s="122" customFormat="1" ht="9.75" customHeight="1">
      <c r="A133" s="277"/>
      <c r="B133" s="298"/>
      <c r="C133" s="233"/>
      <c r="D133" s="277"/>
      <c r="E133" s="299"/>
      <c r="F133" s="282"/>
      <c r="G133" s="281"/>
      <c r="H133" s="294"/>
      <c r="J133" s="257"/>
      <c r="L133" s="292"/>
      <c r="N133" s="254"/>
    </row>
    <row r="134" spans="1:14" s="122" customFormat="1" ht="9.75" customHeight="1">
      <c r="A134" s="277"/>
      <c r="B134" s="298"/>
      <c r="C134" s="233"/>
      <c r="D134" s="277"/>
      <c r="E134" s="299"/>
      <c r="F134" s="282"/>
      <c r="G134" s="281"/>
      <c r="H134" s="294"/>
      <c r="J134" s="258"/>
      <c r="L134" s="293"/>
      <c r="N134" s="255"/>
    </row>
    <row r="135" spans="1:14" s="122" customFormat="1" ht="9.75" customHeight="1">
      <c r="A135" s="276">
        <v>19</v>
      </c>
      <c r="B135" s="298" t="s">
        <v>65</v>
      </c>
      <c r="C135" s="239" t="s">
        <v>91</v>
      </c>
      <c r="D135" s="277" t="s">
        <v>96</v>
      </c>
      <c r="E135" s="307">
        <v>2</v>
      </c>
      <c r="F135" s="282">
        <v>0.42240325999999995</v>
      </c>
      <c r="G135" s="281"/>
      <c r="H135" s="294"/>
      <c r="J135" s="256">
        <f>+H135</f>
        <v>0</v>
      </c>
      <c r="L135" s="291">
        <f>+F135</f>
        <v>0.42240325999999995</v>
      </c>
      <c r="N135" s="253" t="e">
        <f>L135*$N$7</f>
        <v>#REF!</v>
      </c>
    </row>
    <row r="136" spans="1:14" s="122" customFormat="1" ht="9.75" customHeight="1">
      <c r="A136" s="276"/>
      <c r="B136" s="298"/>
      <c r="C136" s="239"/>
      <c r="D136" s="277"/>
      <c r="E136" s="307"/>
      <c r="F136" s="282"/>
      <c r="G136" s="281"/>
      <c r="H136" s="294"/>
      <c r="J136" s="257"/>
      <c r="L136" s="292"/>
      <c r="N136" s="254"/>
    </row>
    <row r="137" spans="1:14" s="122" customFormat="1" ht="9.75" customHeight="1">
      <c r="A137" s="276"/>
      <c r="B137" s="298"/>
      <c r="C137" s="239"/>
      <c r="D137" s="277"/>
      <c r="E137" s="307"/>
      <c r="F137" s="282"/>
      <c r="G137" s="281"/>
      <c r="H137" s="294"/>
      <c r="J137" s="257"/>
      <c r="L137" s="292"/>
      <c r="N137" s="254"/>
    </row>
    <row r="138" spans="1:14" s="122" customFormat="1" ht="9.75" customHeight="1">
      <c r="A138" s="276"/>
      <c r="B138" s="298"/>
      <c r="C138" s="239"/>
      <c r="D138" s="277"/>
      <c r="E138" s="307"/>
      <c r="F138" s="282"/>
      <c r="G138" s="281"/>
      <c r="H138" s="294"/>
      <c r="J138" s="257"/>
      <c r="L138" s="292"/>
      <c r="N138" s="254"/>
    </row>
    <row r="139" spans="1:14" s="122" customFormat="1" ht="9.75" customHeight="1">
      <c r="A139" s="276"/>
      <c r="B139" s="298"/>
      <c r="C139" s="239"/>
      <c r="D139" s="277"/>
      <c r="E139" s="307"/>
      <c r="F139" s="282"/>
      <c r="G139" s="281"/>
      <c r="H139" s="294"/>
      <c r="J139" s="258"/>
      <c r="L139" s="293"/>
      <c r="N139" s="255"/>
    </row>
    <row r="140" spans="1:14" s="122" customFormat="1" ht="9.75" customHeight="1">
      <c r="A140" s="308">
        <v>20</v>
      </c>
      <c r="B140" s="298" t="s">
        <v>66</v>
      </c>
      <c r="C140" s="239" t="s">
        <v>92</v>
      </c>
      <c r="D140" s="308" t="s">
        <v>98</v>
      </c>
      <c r="E140" s="307">
        <v>0.1</v>
      </c>
      <c r="F140" s="282">
        <v>15.792288999999998</v>
      </c>
      <c r="G140" s="281"/>
      <c r="H140" s="294"/>
      <c r="J140" s="256">
        <f>+H140</f>
        <v>0</v>
      </c>
      <c r="L140" s="291">
        <f>+F140</f>
        <v>15.792288999999998</v>
      </c>
      <c r="N140" s="253" t="e">
        <f>L140*$N$7</f>
        <v>#REF!</v>
      </c>
    </row>
    <row r="141" spans="1:14" s="122" customFormat="1" ht="9.75" customHeight="1">
      <c r="A141" s="309"/>
      <c r="B141" s="298"/>
      <c r="C141" s="239"/>
      <c r="D141" s="309"/>
      <c r="E141" s="307"/>
      <c r="F141" s="282"/>
      <c r="G141" s="281"/>
      <c r="H141" s="294"/>
      <c r="J141" s="257"/>
      <c r="L141" s="292"/>
      <c r="N141" s="254"/>
    </row>
    <row r="142" spans="1:14" s="122" customFormat="1" ht="9.75" customHeight="1">
      <c r="A142" s="309"/>
      <c r="B142" s="298"/>
      <c r="C142" s="239"/>
      <c r="D142" s="309"/>
      <c r="E142" s="307"/>
      <c r="F142" s="282"/>
      <c r="G142" s="281"/>
      <c r="H142" s="294"/>
      <c r="J142" s="257"/>
      <c r="L142" s="292"/>
      <c r="N142" s="254"/>
    </row>
    <row r="143" spans="1:14" s="122" customFormat="1" ht="9.75" customHeight="1">
      <c r="A143" s="309"/>
      <c r="B143" s="298"/>
      <c r="C143" s="239"/>
      <c r="D143" s="309"/>
      <c r="E143" s="307"/>
      <c r="F143" s="282"/>
      <c r="G143" s="281"/>
      <c r="H143" s="294"/>
      <c r="J143" s="257"/>
      <c r="L143" s="292"/>
      <c r="N143" s="254"/>
    </row>
    <row r="144" spans="1:14" s="122" customFormat="1" ht="9.75" customHeight="1">
      <c r="A144" s="310"/>
      <c r="B144" s="298"/>
      <c r="C144" s="239"/>
      <c r="D144" s="310"/>
      <c r="E144" s="307"/>
      <c r="F144" s="282"/>
      <c r="G144" s="281"/>
      <c r="H144" s="294"/>
      <c r="J144" s="258"/>
      <c r="L144" s="293"/>
      <c r="N144" s="255"/>
    </row>
    <row r="145" spans="1:14" s="122" customFormat="1" ht="9.75" customHeight="1">
      <c r="A145" s="308">
        <v>21</v>
      </c>
      <c r="B145" s="298" t="s">
        <v>68</v>
      </c>
      <c r="C145" s="239" t="s">
        <v>93</v>
      </c>
      <c r="D145" s="234" t="s">
        <v>94</v>
      </c>
      <c r="E145" s="307">
        <v>4</v>
      </c>
      <c r="F145" s="282">
        <v>0.45559117999999998</v>
      </c>
      <c r="G145" s="281"/>
      <c r="H145" s="294"/>
      <c r="J145" s="256">
        <f>+H145</f>
        <v>0</v>
      </c>
      <c r="L145" s="291">
        <f>+F145</f>
        <v>0.45559117999999998</v>
      </c>
      <c r="N145" s="253" t="e">
        <f>L145*$N$7</f>
        <v>#REF!</v>
      </c>
    </row>
    <row r="146" spans="1:14" s="122" customFormat="1" ht="9.75" customHeight="1">
      <c r="A146" s="309"/>
      <c r="B146" s="298"/>
      <c r="C146" s="239"/>
      <c r="D146" s="234"/>
      <c r="E146" s="307"/>
      <c r="F146" s="282"/>
      <c r="G146" s="281"/>
      <c r="H146" s="294"/>
      <c r="J146" s="257"/>
      <c r="L146" s="292"/>
      <c r="N146" s="254"/>
    </row>
    <row r="147" spans="1:14" s="122" customFormat="1" ht="9.75" customHeight="1">
      <c r="A147" s="309"/>
      <c r="B147" s="298"/>
      <c r="C147" s="239"/>
      <c r="D147" s="234"/>
      <c r="E147" s="307"/>
      <c r="F147" s="282"/>
      <c r="G147" s="281"/>
      <c r="H147" s="294"/>
      <c r="J147" s="257"/>
      <c r="L147" s="292"/>
      <c r="N147" s="254"/>
    </row>
    <row r="148" spans="1:14" s="122" customFormat="1" ht="9.75" customHeight="1">
      <c r="A148" s="309"/>
      <c r="B148" s="298"/>
      <c r="C148" s="239"/>
      <c r="D148" s="234"/>
      <c r="E148" s="307"/>
      <c r="F148" s="282"/>
      <c r="G148" s="281"/>
      <c r="H148" s="294"/>
      <c r="J148" s="257"/>
      <c r="L148" s="292"/>
      <c r="N148" s="254"/>
    </row>
    <row r="149" spans="1:14" s="122" customFormat="1" ht="9.75" customHeight="1">
      <c r="A149" s="310"/>
      <c r="B149" s="298"/>
      <c r="C149" s="239"/>
      <c r="D149" s="234"/>
      <c r="E149" s="307"/>
      <c r="F149" s="282"/>
      <c r="G149" s="281"/>
      <c r="H149" s="294"/>
      <c r="J149" s="258"/>
      <c r="L149" s="293"/>
      <c r="N149" s="255"/>
    </row>
    <row r="150" spans="1:14" s="122" customFormat="1" ht="9.75" customHeight="1">
      <c r="A150" s="308">
        <v>22</v>
      </c>
      <c r="B150" s="298" t="s">
        <v>69</v>
      </c>
      <c r="C150" s="239" t="s">
        <v>95</v>
      </c>
      <c r="D150" s="276" t="s">
        <v>98</v>
      </c>
      <c r="E150" s="307">
        <v>0.1</v>
      </c>
      <c r="F150" s="282">
        <v>11.890155</v>
      </c>
      <c r="G150" s="281"/>
      <c r="H150" s="294"/>
      <c r="J150" s="256">
        <f>+H150</f>
        <v>0</v>
      </c>
      <c r="L150" s="291">
        <f>+F150</f>
        <v>11.890155</v>
      </c>
      <c r="N150" s="253" t="e">
        <f>L150*$N$7</f>
        <v>#REF!</v>
      </c>
    </row>
    <row r="151" spans="1:14" s="122" customFormat="1" ht="9.75" customHeight="1">
      <c r="A151" s="309"/>
      <c r="B151" s="298"/>
      <c r="C151" s="239"/>
      <c r="D151" s="276"/>
      <c r="E151" s="307"/>
      <c r="F151" s="282"/>
      <c r="G151" s="281"/>
      <c r="H151" s="294"/>
      <c r="J151" s="257"/>
      <c r="L151" s="292"/>
      <c r="N151" s="254"/>
    </row>
    <row r="152" spans="1:14" s="122" customFormat="1" ht="9.75" customHeight="1">
      <c r="A152" s="309"/>
      <c r="B152" s="298"/>
      <c r="C152" s="239"/>
      <c r="D152" s="276"/>
      <c r="E152" s="307"/>
      <c r="F152" s="282"/>
      <c r="G152" s="281"/>
      <c r="H152" s="294"/>
      <c r="J152" s="257"/>
      <c r="L152" s="292"/>
      <c r="N152" s="254"/>
    </row>
    <row r="153" spans="1:14" s="122" customFormat="1" ht="9.75" customHeight="1">
      <c r="A153" s="309"/>
      <c r="B153" s="298"/>
      <c r="C153" s="239"/>
      <c r="D153" s="276"/>
      <c r="E153" s="307"/>
      <c r="F153" s="282"/>
      <c r="G153" s="281"/>
      <c r="H153" s="294"/>
      <c r="J153" s="257"/>
      <c r="L153" s="292"/>
      <c r="N153" s="254"/>
    </row>
    <row r="154" spans="1:14" s="122" customFormat="1" ht="9.75" customHeight="1">
      <c r="A154" s="310"/>
      <c r="B154" s="298"/>
      <c r="C154" s="239"/>
      <c r="D154" s="276"/>
      <c r="E154" s="307"/>
      <c r="F154" s="282"/>
      <c r="G154" s="281"/>
      <c r="H154" s="294"/>
      <c r="J154" s="258"/>
      <c r="L154" s="293"/>
      <c r="N154" s="255"/>
    </row>
    <row r="155" spans="1:14" s="122" customFormat="1" ht="9.75" customHeight="1">
      <c r="A155" s="308">
        <v>23</v>
      </c>
      <c r="B155" s="298" t="s">
        <v>70</v>
      </c>
      <c r="C155" s="239" t="s">
        <v>116</v>
      </c>
      <c r="D155" s="234" t="s">
        <v>99</v>
      </c>
      <c r="E155" s="299">
        <v>0.436</v>
      </c>
      <c r="F155" s="282">
        <v>3.3333540000000004</v>
      </c>
      <c r="G155" s="281"/>
      <c r="H155" s="294"/>
      <c r="J155" s="256">
        <f>+H155</f>
        <v>0</v>
      </c>
      <c r="L155" s="291">
        <f>+F155</f>
        <v>3.3333540000000004</v>
      </c>
      <c r="N155" s="253" t="e">
        <f>L155*$N$7</f>
        <v>#REF!</v>
      </c>
    </row>
    <row r="156" spans="1:14" s="122" customFormat="1" ht="9.75" customHeight="1">
      <c r="A156" s="309"/>
      <c r="B156" s="298"/>
      <c r="C156" s="239"/>
      <c r="D156" s="234"/>
      <c r="E156" s="299"/>
      <c r="F156" s="282"/>
      <c r="G156" s="281"/>
      <c r="H156" s="294"/>
      <c r="J156" s="257"/>
      <c r="L156" s="292"/>
      <c r="N156" s="254"/>
    </row>
    <row r="157" spans="1:14" s="122" customFormat="1" ht="9.75" customHeight="1">
      <c r="A157" s="309"/>
      <c r="B157" s="298"/>
      <c r="C157" s="239"/>
      <c r="D157" s="234"/>
      <c r="E157" s="299"/>
      <c r="F157" s="282"/>
      <c r="G157" s="281"/>
      <c r="H157" s="294"/>
      <c r="J157" s="257"/>
      <c r="L157" s="292"/>
      <c r="N157" s="254"/>
    </row>
    <row r="158" spans="1:14" s="122" customFormat="1" ht="9.75" customHeight="1">
      <c r="A158" s="309"/>
      <c r="B158" s="298"/>
      <c r="C158" s="239"/>
      <c r="D158" s="234"/>
      <c r="E158" s="299"/>
      <c r="F158" s="282"/>
      <c r="G158" s="281"/>
      <c r="H158" s="294"/>
      <c r="J158" s="257"/>
      <c r="L158" s="292"/>
      <c r="N158" s="254"/>
    </row>
    <row r="159" spans="1:14" s="122" customFormat="1" ht="9.75" customHeight="1">
      <c r="A159" s="310"/>
      <c r="B159" s="298"/>
      <c r="C159" s="239"/>
      <c r="D159" s="234"/>
      <c r="E159" s="299"/>
      <c r="F159" s="282"/>
      <c r="G159" s="281"/>
      <c r="H159" s="294"/>
      <c r="J159" s="258"/>
      <c r="L159" s="293"/>
      <c r="N159" s="255"/>
    </row>
    <row r="160" spans="1:14" s="122" customFormat="1" ht="23.25" customHeight="1">
      <c r="A160" s="138"/>
      <c r="B160" s="139"/>
      <c r="C160" s="113" t="s">
        <v>100</v>
      </c>
      <c r="D160" s="140">
        <v>3.2725322575381743</v>
      </c>
      <c r="E160" s="141" t="s">
        <v>63</v>
      </c>
      <c r="F160" s="142"/>
      <c r="G160" s="143"/>
      <c r="H160" s="144"/>
      <c r="J160" s="136">
        <f>SUM(J130:J159)</f>
        <v>0</v>
      </c>
      <c r="L160" s="145"/>
      <c r="M160" s="146"/>
      <c r="N160" s="146"/>
    </row>
    <row r="161" spans="1:14" s="122" customFormat="1" ht="9.75" customHeight="1">
      <c r="A161" s="276"/>
      <c r="B161" s="298"/>
      <c r="C161" s="244" t="s">
        <v>101</v>
      </c>
      <c r="D161" s="277"/>
      <c r="E161" s="299"/>
      <c r="F161" s="282">
        <v>0</v>
      </c>
      <c r="G161" s="281"/>
      <c r="H161" s="294"/>
      <c r="J161" s="256">
        <f>+H161</f>
        <v>0</v>
      </c>
      <c r="L161" s="291">
        <f>+F161</f>
        <v>0</v>
      </c>
      <c r="N161" s="253" t="e">
        <f>L161*$N$7</f>
        <v>#REF!</v>
      </c>
    </row>
    <row r="162" spans="1:14" s="122" customFormat="1" ht="9.75" customHeight="1">
      <c r="A162" s="276"/>
      <c r="B162" s="298"/>
      <c r="C162" s="244"/>
      <c r="D162" s="277"/>
      <c r="E162" s="299"/>
      <c r="F162" s="282"/>
      <c r="G162" s="281"/>
      <c r="H162" s="294"/>
      <c r="J162" s="257"/>
      <c r="L162" s="292"/>
      <c r="N162" s="254"/>
    </row>
    <row r="163" spans="1:14" s="122" customFormat="1" ht="9.75" customHeight="1">
      <c r="A163" s="276"/>
      <c r="B163" s="298"/>
      <c r="C163" s="244"/>
      <c r="D163" s="277"/>
      <c r="E163" s="299"/>
      <c r="F163" s="282"/>
      <c r="G163" s="281"/>
      <c r="H163" s="294"/>
      <c r="J163" s="257"/>
      <c r="L163" s="292"/>
      <c r="N163" s="254"/>
    </row>
    <row r="164" spans="1:14" s="122" customFormat="1" ht="9.75" customHeight="1">
      <c r="A164" s="276"/>
      <c r="B164" s="298"/>
      <c r="C164" s="244"/>
      <c r="D164" s="277"/>
      <c r="E164" s="299"/>
      <c r="F164" s="282"/>
      <c r="G164" s="281"/>
      <c r="H164" s="294"/>
      <c r="J164" s="257"/>
      <c r="L164" s="292"/>
      <c r="N164" s="254"/>
    </row>
    <row r="165" spans="1:14" s="122" customFormat="1" ht="9.75" customHeight="1">
      <c r="A165" s="276"/>
      <c r="B165" s="298"/>
      <c r="C165" s="244"/>
      <c r="D165" s="277"/>
      <c r="E165" s="299"/>
      <c r="F165" s="282"/>
      <c r="G165" s="281"/>
      <c r="H165" s="294"/>
      <c r="J165" s="258"/>
      <c r="L165" s="293"/>
      <c r="N165" s="255"/>
    </row>
    <row r="166" spans="1:14" s="122" customFormat="1" ht="9.75" customHeight="1">
      <c r="A166" s="276">
        <v>24</v>
      </c>
      <c r="B166" s="311" t="s">
        <v>71</v>
      </c>
      <c r="C166" s="239" t="s">
        <v>102</v>
      </c>
      <c r="D166" s="247" t="s">
        <v>99</v>
      </c>
      <c r="E166" s="299">
        <v>6.9755999999999999E-2</v>
      </c>
      <c r="F166" s="282">
        <v>74.129678924680007</v>
      </c>
      <c r="G166" s="281"/>
      <c r="H166" s="294"/>
      <c r="J166" s="256">
        <f>+H166</f>
        <v>0</v>
      </c>
      <c r="L166" s="291">
        <f>+F166</f>
        <v>74.129678924680007</v>
      </c>
      <c r="N166" s="253" t="e">
        <f>L166*$N$7</f>
        <v>#REF!</v>
      </c>
    </row>
    <row r="167" spans="1:14" s="122" customFormat="1" ht="9.75" customHeight="1">
      <c r="A167" s="276"/>
      <c r="B167" s="276"/>
      <c r="C167" s="239"/>
      <c r="D167" s="247"/>
      <c r="E167" s="299"/>
      <c r="F167" s="282"/>
      <c r="G167" s="281"/>
      <c r="H167" s="294"/>
      <c r="J167" s="257"/>
      <c r="L167" s="292"/>
      <c r="N167" s="254"/>
    </row>
    <row r="168" spans="1:14" s="122" customFormat="1" ht="9.75" customHeight="1">
      <c r="A168" s="276"/>
      <c r="B168" s="276"/>
      <c r="C168" s="239"/>
      <c r="D168" s="247"/>
      <c r="E168" s="299"/>
      <c r="F168" s="282"/>
      <c r="G168" s="281"/>
      <c r="H168" s="294"/>
      <c r="J168" s="257"/>
      <c r="L168" s="292"/>
      <c r="N168" s="254"/>
    </row>
    <row r="169" spans="1:14" s="122" customFormat="1" ht="9.75" customHeight="1">
      <c r="A169" s="276"/>
      <c r="B169" s="276"/>
      <c r="C169" s="239"/>
      <c r="D169" s="247"/>
      <c r="E169" s="299"/>
      <c r="F169" s="282"/>
      <c r="G169" s="281"/>
      <c r="H169" s="294"/>
      <c r="J169" s="257"/>
      <c r="L169" s="292"/>
      <c r="N169" s="254"/>
    </row>
    <row r="170" spans="1:14" s="122" customFormat="1" ht="9.75" customHeight="1">
      <c r="A170" s="276"/>
      <c r="B170" s="276"/>
      <c r="C170" s="239"/>
      <c r="D170" s="247"/>
      <c r="E170" s="299"/>
      <c r="F170" s="282"/>
      <c r="G170" s="281"/>
      <c r="H170" s="294"/>
      <c r="J170" s="258"/>
      <c r="L170" s="293"/>
      <c r="N170" s="255"/>
    </row>
    <row r="171" spans="1:14" s="122" customFormat="1" ht="9.75" customHeight="1">
      <c r="A171" s="276">
        <v>25</v>
      </c>
      <c r="B171" s="298" t="s">
        <v>72</v>
      </c>
      <c r="C171" s="239" t="s">
        <v>103</v>
      </c>
      <c r="D171" s="277" t="s">
        <v>94</v>
      </c>
      <c r="E171" s="307">
        <v>4.7</v>
      </c>
      <c r="F171" s="282">
        <v>9.5302425204000016</v>
      </c>
      <c r="G171" s="281"/>
      <c r="H171" s="294"/>
      <c r="J171" s="256">
        <f>+H171</f>
        <v>0</v>
      </c>
      <c r="L171" s="291">
        <f>+F171</f>
        <v>9.5302425204000016</v>
      </c>
      <c r="N171" s="253" t="e">
        <f>L171*$N$7</f>
        <v>#REF!</v>
      </c>
    </row>
    <row r="172" spans="1:14" s="122" customFormat="1" ht="9.75" customHeight="1">
      <c r="A172" s="276"/>
      <c r="B172" s="298"/>
      <c r="C172" s="239"/>
      <c r="D172" s="277"/>
      <c r="E172" s="307"/>
      <c r="F172" s="282"/>
      <c r="G172" s="281"/>
      <c r="H172" s="294"/>
      <c r="J172" s="257"/>
      <c r="L172" s="292"/>
      <c r="N172" s="254"/>
    </row>
    <row r="173" spans="1:14" s="122" customFormat="1" ht="9.75" customHeight="1">
      <c r="A173" s="276"/>
      <c r="B173" s="298"/>
      <c r="C173" s="239"/>
      <c r="D173" s="277"/>
      <c r="E173" s="307"/>
      <c r="F173" s="282"/>
      <c r="G173" s="281"/>
      <c r="H173" s="294"/>
      <c r="J173" s="257"/>
      <c r="L173" s="292"/>
      <c r="N173" s="254"/>
    </row>
    <row r="174" spans="1:14" s="122" customFormat="1" ht="9.75" customHeight="1">
      <c r="A174" s="276"/>
      <c r="B174" s="298"/>
      <c r="C174" s="239"/>
      <c r="D174" s="277"/>
      <c r="E174" s="307"/>
      <c r="F174" s="282"/>
      <c r="G174" s="281"/>
      <c r="H174" s="294"/>
      <c r="J174" s="257"/>
      <c r="L174" s="292"/>
      <c r="N174" s="254"/>
    </row>
    <row r="175" spans="1:14" s="122" customFormat="1" ht="9.75" customHeight="1">
      <c r="A175" s="276"/>
      <c r="B175" s="298"/>
      <c r="C175" s="239"/>
      <c r="D175" s="277"/>
      <c r="E175" s="307"/>
      <c r="F175" s="282"/>
      <c r="G175" s="281"/>
      <c r="H175" s="294"/>
      <c r="J175" s="258"/>
      <c r="L175" s="293"/>
      <c r="N175" s="255"/>
    </row>
    <row r="176" spans="1:14" s="122" customFormat="1" ht="9.75" customHeight="1">
      <c r="A176" s="276">
        <v>26</v>
      </c>
      <c r="B176" s="298" t="s">
        <v>72</v>
      </c>
      <c r="C176" s="239" t="s">
        <v>104</v>
      </c>
      <c r="D176" s="277" t="s">
        <v>94</v>
      </c>
      <c r="E176" s="307">
        <v>0.8</v>
      </c>
      <c r="F176" s="282">
        <v>2.3120773703999999</v>
      </c>
      <c r="G176" s="281"/>
      <c r="H176" s="294"/>
      <c r="J176" s="256">
        <f>+H176</f>
        <v>0</v>
      </c>
      <c r="L176" s="291">
        <f>+F176</f>
        <v>2.3120773703999999</v>
      </c>
      <c r="N176" s="253" t="e">
        <f>L176*$N$7</f>
        <v>#REF!</v>
      </c>
    </row>
    <row r="177" spans="1:14" s="122" customFormat="1" ht="9.75" customHeight="1">
      <c r="A177" s="276"/>
      <c r="B177" s="298"/>
      <c r="C177" s="239"/>
      <c r="D177" s="277"/>
      <c r="E177" s="307"/>
      <c r="F177" s="282"/>
      <c r="G177" s="281"/>
      <c r="H177" s="294"/>
      <c r="J177" s="257"/>
      <c r="L177" s="292"/>
      <c r="N177" s="254"/>
    </row>
    <row r="178" spans="1:14" s="122" customFormat="1" ht="9.75" customHeight="1">
      <c r="A178" s="276"/>
      <c r="B178" s="298"/>
      <c r="C178" s="239"/>
      <c r="D178" s="277"/>
      <c r="E178" s="307"/>
      <c r="F178" s="282"/>
      <c r="G178" s="281"/>
      <c r="H178" s="294"/>
      <c r="J178" s="257"/>
      <c r="L178" s="292"/>
      <c r="N178" s="254"/>
    </row>
    <row r="179" spans="1:14" s="122" customFormat="1" ht="9.75" customHeight="1">
      <c r="A179" s="276"/>
      <c r="B179" s="298"/>
      <c r="C179" s="239"/>
      <c r="D179" s="277"/>
      <c r="E179" s="307"/>
      <c r="F179" s="282"/>
      <c r="G179" s="281"/>
      <c r="H179" s="294"/>
      <c r="J179" s="257"/>
      <c r="L179" s="292"/>
      <c r="N179" s="254"/>
    </row>
    <row r="180" spans="1:14" s="122" customFormat="1" ht="9.75" customHeight="1">
      <c r="A180" s="276"/>
      <c r="B180" s="298"/>
      <c r="C180" s="239"/>
      <c r="D180" s="277"/>
      <c r="E180" s="307"/>
      <c r="F180" s="282"/>
      <c r="G180" s="281"/>
      <c r="H180" s="294"/>
      <c r="J180" s="258"/>
      <c r="L180" s="293"/>
      <c r="N180" s="255"/>
    </row>
    <row r="181" spans="1:14" s="122" customFormat="1" ht="9.75" customHeight="1">
      <c r="A181" s="276">
        <v>27</v>
      </c>
      <c r="B181" s="298" t="s">
        <v>73</v>
      </c>
      <c r="C181" s="239" t="s">
        <v>105</v>
      </c>
      <c r="D181" s="276" t="s">
        <v>98</v>
      </c>
      <c r="E181" s="307">
        <v>0.3</v>
      </c>
      <c r="F181" s="282">
        <v>70.557876674597551</v>
      </c>
      <c r="G181" s="281"/>
      <c r="H181" s="294"/>
      <c r="J181" s="256">
        <f>+H181</f>
        <v>0</v>
      </c>
      <c r="L181" s="291">
        <f>+F181</f>
        <v>70.557876674597551</v>
      </c>
      <c r="N181" s="253" t="e">
        <f>L181*$N$7</f>
        <v>#REF!</v>
      </c>
    </row>
    <row r="182" spans="1:14" s="122" customFormat="1" ht="9.75" customHeight="1">
      <c r="A182" s="276"/>
      <c r="B182" s="298"/>
      <c r="C182" s="239"/>
      <c r="D182" s="276"/>
      <c r="E182" s="307"/>
      <c r="F182" s="282"/>
      <c r="G182" s="281"/>
      <c r="H182" s="294"/>
      <c r="J182" s="257"/>
      <c r="L182" s="292"/>
      <c r="N182" s="254"/>
    </row>
    <row r="183" spans="1:14" s="122" customFormat="1" ht="9.75" customHeight="1">
      <c r="A183" s="276"/>
      <c r="B183" s="298"/>
      <c r="C183" s="239"/>
      <c r="D183" s="276"/>
      <c r="E183" s="307"/>
      <c r="F183" s="282"/>
      <c r="G183" s="281"/>
      <c r="H183" s="294"/>
      <c r="J183" s="257"/>
      <c r="L183" s="292"/>
      <c r="N183" s="254"/>
    </row>
    <row r="184" spans="1:14" s="122" customFormat="1" ht="9.75" customHeight="1">
      <c r="A184" s="276"/>
      <c r="B184" s="298"/>
      <c r="C184" s="239"/>
      <c r="D184" s="276"/>
      <c r="E184" s="307"/>
      <c r="F184" s="282"/>
      <c r="G184" s="281"/>
      <c r="H184" s="294"/>
      <c r="J184" s="257"/>
      <c r="L184" s="292"/>
      <c r="N184" s="254"/>
    </row>
    <row r="185" spans="1:14" s="122" customFormat="1" ht="9.75" customHeight="1">
      <c r="A185" s="276"/>
      <c r="B185" s="298"/>
      <c r="C185" s="239"/>
      <c r="D185" s="276"/>
      <c r="E185" s="307"/>
      <c r="F185" s="282"/>
      <c r="G185" s="281"/>
      <c r="H185" s="294"/>
      <c r="J185" s="258"/>
      <c r="L185" s="293"/>
      <c r="N185" s="255"/>
    </row>
    <row r="186" spans="1:14" s="122" customFormat="1" ht="9.75" customHeight="1">
      <c r="A186" s="276">
        <v>28</v>
      </c>
      <c r="B186" s="303" t="s">
        <v>72</v>
      </c>
      <c r="C186" s="247" t="s">
        <v>106</v>
      </c>
      <c r="D186" s="250" t="s">
        <v>99</v>
      </c>
      <c r="E186" s="305">
        <v>3.2000000000000001E-2</v>
      </c>
      <c r="F186" s="282">
        <v>485.92914242039996</v>
      </c>
      <c r="G186" s="281"/>
      <c r="H186" s="294"/>
      <c r="J186" s="256">
        <f>+H186</f>
        <v>0</v>
      </c>
      <c r="L186" s="291">
        <f>+F186</f>
        <v>485.92914242039996</v>
      </c>
      <c r="N186" s="253" t="e">
        <f>L186*$N$7</f>
        <v>#REF!</v>
      </c>
    </row>
    <row r="187" spans="1:14" s="122" customFormat="1" ht="9.75" customHeight="1">
      <c r="A187" s="276"/>
      <c r="B187" s="304"/>
      <c r="C187" s="247"/>
      <c r="D187" s="250"/>
      <c r="E187" s="305"/>
      <c r="F187" s="282"/>
      <c r="G187" s="281"/>
      <c r="H187" s="294"/>
      <c r="J187" s="257"/>
      <c r="L187" s="292"/>
      <c r="N187" s="254"/>
    </row>
    <row r="188" spans="1:14" s="122" customFormat="1" ht="9.75" customHeight="1">
      <c r="A188" s="276"/>
      <c r="B188" s="304"/>
      <c r="C188" s="247"/>
      <c r="D188" s="250"/>
      <c r="E188" s="305"/>
      <c r="F188" s="282"/>
      <c r="G188" s="281"/>
      <c r="H188" s="294"/>
      <c r="J188" s="257"/>
      <c r="L188" s="292"/>
      <c r="N188" s="254"/>
    </row>
    <row r="189" spans="1:14" s="122" customFormat="1" ht="9.75" customHeight="1">
      <c r="A189" s="276"/>
      <c r="B189" s="304"/>
      <c r="C189" s="247"/>
      <c r="D189" s="250"/>
      <c r="E189" s="305"/>
      <c r="F189" s="282"/>
      <c r="G189" s="281"/>
      <c r="H189" s="294"/>
      <c r="J189" s="257"/>
      <c r="L189" s="292"/>
      <c r="N189" s="254"/>
    </row>
    <row r="190" spans="1:14" s="122" customFormat="1" ht="9.75" customHeight="1">
      <c r="A190" s="276"/>
      <c r="B190" s="304"/>
      <c r="C190" s="247"/>
      <c r="D190" s="250"/>
      <c r="E190" s="305"/>
      <c r="F190" s="282"/>
      <c r="G190" s="281"/>
      <c r="H190" s="294"/>
      <c r="J190" s="258"/>
      <c r="L190" s="293"/>
      <c r="N190" s="255"/>
    </row>
    <row r="191" spans="1:14" s="122" customFormat="1" ht="9.75" customHeight="1">
      <c r="A191" s="276">
        <v>29</v>
      </c>
      <c r="B191" s="298" t="s">
        <v>75</v>
      </c>
      <c r="C191" s="239" t="s">
        <v>107</v>
      </c>
      <c r="D191" s="277" t="s">
        <v>94</v>
      </c>
      <c r="E191" s="299">
        <v>4</v>
      </c>
      <c r="F191" s="282">
        <v>5.1578348999999992</v>
      </c>
      <c r="G191" s="281"/>
      <c r="H191" s="294"/>
      <c r="J191" s="256">
        <f>+H191</f>
        <v>0</v>
      </c>
      <c r="L191" s="291">
        <f>+F191</f>
        <v>5.1578348999999992</v>
      </c>
      <c r="N191" s="253" t="e">
        <f>L191*$N$7</f>
        <v>#REF!</v>
      </c>
    </row>
    <row r="192" spans="1:14" s="122" customFormat="1" ht="9.75" customHeight="1">
      <c r="A192" s="276"/>
      <c r="B192" s="298"/>
      <c r="C192" s="239"/>
      <c r="D192" s="277"/>
      <c r="E192" s="299"/>
      <c r="F192" s="282"/>
      <c r="G192" s="281"/>
      <c r="H192" s="294"/>
      <c r="J192" s="257"/>
      <c r="L192" s="292"/>
      <c r="N192" s="254"/>
    </row>
    <row r="193" spans="1:14" s="122" customFormat="1" ht="9.75" customHeight="1">
      <c r="A193" s="276"/>
      <c r="B193" s="298"/>
      <c r="C193" s="239"/>
      <c r="D193" s="277"/>
      <c r="E193" s="299"/>
      <c r="F193" s="282"/>
      <c r="G193" s="281"/>
      <c r="H193" s="294"/>
      <c r="J193" s="257"/>
      <c r="L193" s="292"/>
      <c r="N193" s="254"/>
    </row>
    <row r="194" spans="1:14" s="122" customFormat="1" ht="9.75" customHeight="1">
      <c r="A194" s="276"/>
      <c r="B194" s="298"/>
      <c r="C194" s="239"/>
      <c r="D194" s="277"/>
      <c r="E194" s="299"/>
      <c r="F194" s="282"/>
      <c r="G194" s="281"/>
      <c r="H194" s="294"/>
      <c r="J194" s="257"/>
      <c r="L194" s="292"/>
      <c r="N194" s="254"/>
    </row>
    <row r="195" spans="1:14" s="122" customFormat="1" ht="9.75" customHeight="1">
      <c r="A195" s="276"/>
      <c r="B195" s="298"/>
      <c r="C195" s="239"/>
      <c r="D195" s="277"/>
      <c r="E195" s="299"/>
      <c r="F195" s="282"/>
      <c r="G195" s="281"/>
      <c r="H195" s="294"/>
      <c r="J195" s="258"/>
      <c r="L195" s="293"/>
      <c r="N195" s="255"/>
    </row>
    <row r="196" spans="1:14" s="122" customFormat="1" ht="9.75" customHeight="1">
      <c r="A196" s="276">
        <v>30</v>
      </c>
      <c r="B196" s="298" t="s">
        <v>76</v>
      </c>
      <c r="C196" s="239" t="s">
        <v>108</v>
      </c>
      <c r="D196" s="277" t="s">
        <v>96</v>
      </c>
      <c r="E196" s="299">
        <v>4</v>
      </c>
      <c r="F196" s="282">
        <v>1.1165262456491998</v>
      </c>
      <c r="G196" s="281"/>
      <c r="H196" s="294"/>
      <c r="J196" s="256">
        <f>+H196</f>
        <v>0</v>
      </c>
      <c r="L196" s="291">
        <f>+F196</f>
        <v>1.1165262456491998</v>
      </c>
      <c r="N196" s="253" t="e">
        <f>L196*$N$7</f>
        <v>#REF!</v>
      </c>
    </row>
    <row r="197" spans="1:14" s="122" customFormat="1" ht="9.75" customHeight="1">
      <c r="A197" s="276"/>
      <c r="B197" s="298"/>
      <c r="C197" s="239"/>
      <c r="D197" s="277"/>
      <c r="E197" s="299"/>
      <c r="F197" s="282"/>
      <c r="G197" s="281"/>
      <c r="H197" s="294"/>
      <c r="J197" s="257"/>
      <c r="L197" s="292"/>
      <c r="N197" s="254"/>
    </row>
    <row r="198" spans="1:14" s="122" customFormat="1" ht="9.75" customHeight="1">
      <c r="A198" s="276"/>
      <c r="B198" s="298"/>
      <c r="C198" s="239"/>
      <c r="D198" s="277"/>
      <c r="E198" s="299"/>
      <c r="F198" s="282"/>
      <c r="G198" s="281"/>
      <c r="H198" s="294"/>
      <c r="J198" s="257"/>
      <c r="L198" s="292"/>
      <c r="N198" s="254"/>
    </row>
    <row r="199" spans="1:14" s="122" customFormat="1" ht="9.75" customHeight="1">
      <c r="A199" s="276"/>
      <c r="B199" s="298"/>
      <c r="C199" s="239"/>
      <c r="D199" s="277"/>
      <c r="E199" s="299"/>
      <c r="F199" s="282"/>
      <c r="G199" s="281"/>
      <c r="H199" s="294"/>
      <c r="J199" s="257"/>
      <c r="L199" s="292"/>
      <c r="N199" s="254"/>
    </row>
    <row r="200" spans="1:14" s="122" customFormat="1" ht="8.25" customHeight="1">
      <c r="A200" s="276"/>
      <c r="B200" s="298"/>
      <c r="C200" s="239"/>
      <c r="D200" s="277"/>
      <c r="E200" s="299"/>
      <c r="F200" s="282"/>
      <c r="G200" s="281"/>
      <c r="H200" s="294"/>
      <c r="J200" s="258"/>
      <c r="L200" s="293"/>
      <c r="N200" s="255"/>
    </row>
    <row r="201" spans="1:14" s="122" customFormat="1" ht="9.75" customHeight="1">
      <c r="A201" s="276">
        <v>31</v>
      </c>
      <c r="B201" s="298" t="s">
        <v>77</v>
      </c>
      <c r="C201" s="239" t="s">
        <v>109</v>
      </c>
      <c r="D201" s="277" t="s">
        <v>96</v>
      </c>
      <c r="E201" s="299">
        <v>2</v>
      </c>
      <c r="F201" s="282">
        <v>1.1518307078079997</v>
      </c>
      <c r="G201" s="281"/>
      <c r="H201" s="294"/>
      <c r="J201" s="256">
        <f>+H201</f>
        <v>0</v>
      </c>
      <c r="L201" s="291">
        <f>+F201</f>
        <v>1.1518307078079997</v>
      </c>
      <c r="N201" s="253" t="e">
        <f>L201*$N$7</f>
        <v>#REF!</v>
      </c>
    </row>
    <row r="202" spans="1:14" s="122" customFormat="1" ht="9.75" customHeight="1">
      <c r="A202" s="276"/>
      <c r="B202" s="298"/>
      <c r="C202" s="239"/>
      <c r="D202" s="277"/>
      <c r="E202" s="299"/>
      <c r="F202" s="282"/>
      <c r="G202" s="281"/>
      <c r="H202" s="294"/>
      <c r="J202" s="257"/>
      <c r="L202" s="292"/>
      <c r="N202" s="254"/>
    </row>
    <row r="203" spans="1:14" s="122" customFormat="1" ht="9.75" customHeight="1">
      <c r="A203" s="276"/>
      <c r="B203" s="298"/>
      <c r="C203" s="239"/>
      <c r="D203" s="277"/>
      <c r="E203" s="299"/>
      <c r="F203" s="282"/>
      <c r="G203" s="281"/>
      <c r="H203" s="294"/>
      <c r="J203" s="257"/>
      <c r="L203" s="292"/>
      <c r="N203" s="254"/>
    </row>
    <row r="204" spans="1:14" s="122" customFormat="1" ht="9.75" customHeight="1">
      <c r="A204" s="276"/>
      <c r="B204" s="298"/>
      <c r="C204" s="239"/>
      <c r="D204" s="277"/>
      <c r="E204" s="299"/>
      <c r="F204" s="282"/>
      <c r="G204" s="281"/>
      <c r="H204" s="294"/>
      <c r="J204" s="257"/>
      <c r="L204" s="292"/>
      <c r="N204" s="254"/>
    </row>
    <row r="205" spans="1:14" s="122" customFormat="1" ht="9.75" customHeight="1">
      <c r="A205" s="276"/>
      <c r="B205" s="298"/>
      <c r="C205" s="239"/>
      <c r="D205" s="277"/>
      <c r="E205" s="299"/>
      <c r="F205" s="282"/>
      <c r="G205" s="281"/>
      <c r="H205" s="294"/>
      <c r="J205" s="258"/>
      <c r="L205" s="293"/>
      <c r="N205" s="255"/>
    </row>
    <row r="206" spans="1:14" s="122" customFormat="1" ht="9.75" customHeight="1">
      <c r="A206" s="276">
        <v>32</v>
      </c>
      <c r="B206" s="298" t="s">
        <v>78</v>
      </c>
      <c r="C206" s="239" t="s">
        <v>110</v>
      </c>
      <c r="D206" s="277" t="s">
        <v>96</v>
      </c>
      <c r="E206" s="299">
        <v>2</v>
      </c>
      <c r="F206" s="282">
        <v>6.3129955599279999</v>
      </c>
      <c r="G206" s="281"/>
      <c r="H206" s="294"/>
      <c r="J206" s="256">
        <f>+H206</f>
        <v>0</v>
      </c>
      <c r="L206" s="291">
        <f>+F206</f>
        <v>6.3129955599279999</v>
      </c>
      <c r="N206" s="253" t="e">
        <f>L206*$N$7</f>
        <v>#REF!</v>
      </c>
    </row>
    <row r="207" spans="1:14" s="122" customFormat="1" ht="9.75" customHeight="1">
      <c r="A207" s="276"/>
      <c r="B207" s="298"/>
      <c r="C207" s="239"/>
      <c r="D207" s="277"/>
      <c r="E207" s="299"/>
      <c r="F207" s="282"/>
      <c r="G207" s="281"/>
      <c r="H207" s="294"/>
      <c r="J207" s="257"/>
      <c r="L207" s="292"/>
      <c r="N207" s="254"/>
    </row>
    <row r="208" spans="1:14" s="122" customFormat="1" ht="9.75" customHeight="1">
      <c r="A208" s="276"/>
      <c r="B208" s="298"/>
      <c r="C208" s="239"/>
      <c r="D208" s="277"/>
      <c r="E208" s="299"/>
      <c r="F208" s="282"/>
      <c r="G208" s="281"/>
      <c r="H208" s="294"/>
      <c r="J208" s="257"/>
      <c r="L208" s="292"/>
      <c r="N208" s="254"/>
    </row>
    <row r="209" spans="1:14" s="122" customFormat="1" ht="9.75" customHeight="1">
      <c r="A209" s="276"/>
      <c r="B209" s="298"/>
      <c r="C209" s="239"/>
      <c r="D209" s="277"/>
      <c r="E209" s="299"/>
      <c r="F209" s="282"/>
      <c r="G209" s="281"/>
      <c r="H209" s="294"/>
      <c r="J209" s="257"/>
      <c r="L209" s="292"/>
      <c r="N209" s="254"/>
    </row>
    <row r="210" spans="1:14" s="122" customFormat="1" ht="9.75" customHeight="1">
      <c r="A210" s="276"/>
      <c r="B210" s="298"/>
      <c r="C210" s="239"/>
      <c r="D210" s="277"/>
      <c r="E210" s="299"/>
      <c r="F210" s="282"/>
      <c r="G210" s="281"/>
      <c r="H210" s="294"/>
      <c r="J210" s="258"/>
      <c r="L210" s="293"/>
      <c r="N210" s="255"/>
    </row>
    <row r="211" spans="1:14" s="122" customFormat="1" ht="9.75" customHeight="1">
      <c r="A211" s="276">
        <v>33</v>
      </c>
      <c r="B211" s="298" t="s">
        <v>79</v>
      </c>
      <c r="C211" s="187" t="s">
        <v>111</v>
      </c>
      <c r="D211" s="277" t="s">
        <v>96</v>
      </c>
      <c r="E211" s="299">
        <v>3.7</v>
      </c>
      <c r="F211" s="282">
        <v>2.1038914398399999</v>
      </c>
      <c r="G211" s="281"/>
      <c r="H211" s="294"/>
      <c r="J211" s="256">
        <f>+H211</f>
        <v>0</v>
      </c>
      <c r="L211" s="291">
        <f>+F211</f>
        <v>2.1038914398399999</v>
      </c>
      <c r="N211" s="253" t="e">
        <f>L211*$N$7</f>
        <v>#REF!</v>
      </c>
    </row>
    <row r="212" spans="1:14" s="122" customFormat="1" ht="9.75" customHeight="1">
      <c r="A212" s="276"/>
      <c r="B212" s="298"/>
      <c r="C212" s="187"/>
      <c r="D212" s="277"/>
      <c r="E212" s="299"/>
      <c r="F212" s="282"/>
      <c r="G212" s="281"/>
      <c r="H212" s="294"/>
      <c r="J212" s="257"/>
      <c r="L212" s="292"/>
      <c r="N212" s="254"/>
    </row>
    <row r="213" spans="1:14" s="122" customFormat="1" ht="9.75" customHeight="1">
      <c r="A213" s="276"/>
      <c r="B213" s="298"/>
      <c r="C213" s="187"/>
      <c r="D213" s="277"/>
      <c r="E213" s="299"/>
      <c r="F213" s="282"/>
      <c r="G213" s="281"/>
      <c r="H213" s="294"/>
      <c r="J213" s="257"/>
      <c r="L213" s="292"/>
      <c r="N213" s="254"/>
    </row>
    <row r="214" spans="1:14" s="122" customFormat="1" ht="9.75" customHeight="1">
      <c r="A214" s="276"/>
      <c r="B214" s="298"/>
      <c r="C214" s="187"/>
      <c r="D214" s="277"/>
      <c r="E214" s="299"/>
      <c r="F214" s="282"/>
      <c r="G214" s="281"/>
      <c r="H214" s="294"/>
      <c r="J214" s="257"/>
      <c r="L214" s="292"/>
      <c r="N214" s="254"/>
    </row>
    <row r="215" spans="1:14" s="122" customFormat="1" ht="9.75" customHeight="1">
      <c r="A215" s="276"/>
      <c r="B215" s="298"/>
      <c r="C215" s="187"/>
      <c r="D215" s="277"/>
      <c r="E215" s="299"/>
      <c r="F215" s="282"/>
      <c r="G215" s="281"/>
      <c r="H215" s="294"/>
      <c r="J215" s="258"/>
      <c r="L215" s="293"/>
      <c r="N215" s="255"/>
    </row>
    <row r="216" spans="1:14" s="122" customFormat="1" ht="9.75" customHeight="1">
      <c r="A216" s="276">
        <v>34</v>
      </c>
      <c r="B216" s="296" t="s">
        <v>80</v>
      </c>
      <c r="C216" s="250" t="s">
        <v>112</v>
      </c>
      <c r="D216" s="250" t="s">
        <v>99</v>
      </c>
      <c r="E216" s="297">
        <v>4.4999999999999998E-2</v>
      </c>
      <c r="F216" s="282">
        <v>682.26287859999991</v>
      </c>
      <c r="G216" s="281"/>
      <c r="H216" s="294"/>
      <c r="J216" s="256">
        <f>+H216</f>
        <v>0</v>
      </c>
      <c r="L216" s="291">
        <f>+F216</f>
        <v>682.26287859999991</v>
      </c>
      <c r="N216" s="253" t="e">
        <f>L216*$N$7</f>
        <v>#REF!</v>
      </c>
    </row>
    <row r="217" spans="1:14" s="122" customFormat="1" ht="9.75" customHeight="1">
      <c r="A217" s="276"/>
      <c r="B217" s="296"/>
      <c r="C217" s="250"/>
      <c r="D217" s="250"/>
      <c r="E217" s="297"/>
      <c r="F217" s="282"/>
      <c r="G217" s="281"/>
      <c r="H217" s="294"/>
      <c r="J217" s="257"/>
      <c r="L217" s="292"/>
      <c r="N217" s="254"/>
    </row>
    <row r="218" spans="1:14" s="122" customFormat="1" ht="9.75" customHeight="1">
      <c r="A218" s="276"/>
      <c r="B218" s="296"/>
      <c r="C218" s="250"/>
      <c r="D218" s="250"/>
      <c r="E218" s="297"/>
      <c r="F218" s="282"/>
      <c r="G218" s="281"/>
      <c r="H218" s="294"/>
      <c r="J218" s="257"/>
      <c r="L218" s="292"/>
      <c r="N218" s="254"/>
    </row>
    <row r="219" spans="1:14" s="122" customFormat="1" ht="9.75" customHeight="1">
      <c r="A219" s="276"/>
      <c r="B219" s="296"/>
      <c r="C219" s="250"/>
      <c r="D219" s="250"/>
      <c r="E219" s="297"/>
      <c r="F219" s="282"/>
      <c r="G219" s="281"/>
      <c r="H219" s="294"/>
      <c r="J219" s="257"/>
      <c r="L219" s="292"/>
      <c r="N219" s="254"/>
    </row>
    <row r="220" spans="1:14" s="122" customFormat="1" ht="9.75" customHeight="1">
      <c r="A220" s="276"/>
      <c r="B220" s="296"/>
      <c r="C220" s="250"/>
      <c r="D220" s="250"/>
      <c r="E220" s="297"/>
      <c r="F220" s="282"/>
      <c r="G220" s="281"/>
      <c r="H220" s="294"/>
      <c r="J220" s="258"/>
      <c r="L220" s="293"/>
      <c r="N220" s="255"/>
    </row>
    <row r="221" spans="1:14" s="122" customFormat="1" ht="9.75" customHeight="1">
      <c r="A221" s="276">
        <v>35</v>
      </c>
      <c r="B221" s="298" t="s">
        <v>81</v>
      </c>
      <c r="C221" s="187" t="s">
        <v>113</v>
      </c>
      <c r="D221" s="277" t="s">
        <v>96</v>
      </c>
      <c r="E221" s="299">
        <v>3.7</v>
      </c>
      <c r="F221" s="282">
        <v>0.78784034459600005</v>
      </c>
      <c r="G221" s="281"/>
      <c r="H221" s="294"/>
      <c r="J221" s="256">
        <f>+H221</f>
        <v>0</v>
      </c>
      <c r="L221" s="291">
        <f>+F221</f>
        <v>0.78784034459600005</v>
      </c>
      <c r="N221" s="253" t="e">
        <f>L221*$N$7</f>
        <v>#REF!</v>
      </c>
    </row>
    <row r="222" spans="1:14" s="122" customFormat="1" ht="9.75" customHeight="1">
      <c r="A222" s="276"/>
      <c r="B222" s="298"/>
      <c r="C222" s="187"/>
      <c r="D222" s="277"/>
      <c r="E222" s="299"/>
      <c r="F222" s="282"/>
      <c r="G222" s="281"/>
      <c r="H222" s="294"/>
      <c r="J222" s="257"/>
      <c r="L222" s="292"/>
      <c r="N222" s="254"/>
    </row>
    <row r="223" spans="1:14" s="122" customFormat="1" ht="9.75" customHeight="1">
      <c r="A223" s="276"/>
      <c r="B223" s="298"/>
      <c r="C223" s="187"/>
      <c r="D223" s="277"/>
      <c r="E223" s="299"/>
      <c r="F223" s="282"/>
      <c r="G223" s="281"/>
      <c r="H223" s="294"/>
      <c r="J223" s="257"/>
      <c r="L223" s="292"/>
      <c r="N223" s="254"/>
    </row>
    <row r="224" spans="1:14" s="122" customFormat="1" ht="9.75" customHeight="1">
      <c r="A224" s="276"/>
      <c r="B224" s="298"/>
      <c r="C224" s="187"/>
      <c r="D224" s="277"/>
      <c r="E224" s="299"/>
      <c r="F224" s="282"/>
      <c r="G224" s="281"/>
      <c r="H224" s="294"/>
      <c r="J224" s="257"/>
      <c r="L224" s="292"/>
      <c r="N224" s="254"/>
    </row>
    <row r="225" spans="1:16" s="122" customFormat="1" ht="9.75" customHeight="1">
      <c r="A225" s="276"/>
      <c r="B225" s="298"/>
      <c r="C225" s="187"/>
      <c r="D225" s="277"/>
      <c r="E225" s="299"/>
      <c r="F225" s="282"/>
      <c r="G225" s="281"/>
      <c r="H225" s="294"/>
      <c r="J225" s="258"/>
      <c r="L225" s="293"/>
      <c r="N225" s="255"/>
    </row>
    <row r="226" spans="1:16" s="122" customFormat="1" ht="9.75" customHeight="1">
      <c r="A226" s="276">
        <v>36</v>
      </c>
      <c r="B226" s="298" t="s">
        <v>82</v>
      </c>
      <c r="C226" s="239" t="s">
        <v>114</v>
      </c>
      <c r="D226" s="277" t="s">
        <v>96</v>
      </c>
      <c r="E226" s="295">
        <v>40</v>
      </c>
      <c r="F226" s="282">
        <v>0.84138478180477594</v>
      </c>
      <c r="G226" s="281"/>
      <c r="H226" s="294"/>
      <c r="J226" s="256">
        <f>+H226</f>
        <v>0</v>
      </c>
      <c r="L226" s="291">
        <f>+F226</f>
        <v>0.84138478180477594</v>
      </c>
      <c r="N226" s="253" t="e">
        <f>L226*$N$7</f>
        <v>#REF!</v>
      </c>
    </row>
    <row r="227" spans="1:16" s="122" customFormat="1" ht="9.75" customHeight="1">
      <c r="A227" s="276"/>
      <c r="B227" s="298"/>
      <c r="C227" s="239"/>
      <c r="D227" s="277"/>
      <c r="E227" s="295"/>
      <c r="F227" s="282"/>
      <c r="G227" s="281"/>
      <c r="H227" s="294"/>
      <c r="J227" s="257"/>
      <c r="L227" s="292"/>
      <c r="N227" s="254"/>
    </row>
    <row r="228" spans="1:16" s="122" customFormat="1" ht="9.75" customHeight="1">
      <c r="A228" s="276"/>
      <c r="B228" s="298"/>
      <c r="C228" s="239"/>
      <c r="D228" s="277"/>
      <c r="E228" s="295"/>
      <c r="F228" s="282"/>
      <c r="G228" s="281"/>
      <c r="H228" s="294"/>
      <c r="J228" s="257"/>
      <c r="L228" s="292"/>
      <c r="N228" s="254"/>
    </row>
    <row r="229" spans="1:16" s="122" customFormat="1" ht="9.75" customHeight="1">
      <c r="A229" s="276"/>
      <c r="B229" s="298"/>
      <c r="C229" s="239"/>
      <c r="D229" s="277"/>
      <c r="E229" s="295"/>
      <c r="F229" s="282"/>
      <c r="G229" s="281"/>
      <c r="H229" s="294"/>
      <c r="J229" s="257"/>
      <c r="L229" s="292"/>
      <c r="N229" s="254"/>
    </row>
    <row r="230" spans="1:16" s="122" customFormat="1" ht="9.75" customHeight="1">
      <c r="A230" s="276"/>
      <c r="B230" s="298"/>
      <c r="C230" s="239"/>
      <c r="D230" s="277"/>
      <c r="E230" s="295"/>
      <c r="F230" s="282"/>
      <c r="G230" s="281"/>
      <c r="H230" s="294"/>
      <c r="J230" s="258"/>
      <c r="L230" s="293"/>
      <c r="N230" s="255"/>
    </row>
    <row r="231" spans="1:16" s="122" customFormat="1" ht="23.25" customHeight="1">
      <c r="A231" s="138"/>
      <c r="B231" s="139"/>
      <c r="C231" s="113" t="s">
        <v>100</v>
      </c>
      <c r="D231" s="147">
        <v>96.727467742461826</v>
      </c>
      <c r="E231" s="141" t="s">
        <v>63</v>
      </c>
      <c r="F231" s="142"/>
      <c r="G231" s="143"/>
      <c r="H231" s="144"/>
      <c r="J231" s="136">
        <f>SUM(J161:J230)</f>
        <v>0</v>
      </c>
      <c r="L231" s="145"/>
      <c r="M231" s="146"/>
      <c r="N231" s="146"/>
      <c r="P231" s="148"/>
    </row>
    <row r="232" spans="1:16" s="122" customFormat="1" ht="24.75" customHeight="1">
      <c r="A232" s="138"/>
      <c r="B232" s="139"/>
      <c r="C232" s="113" t="s">
        <v>115</v>
      </c>
      <c r="D232" s="147"/>
      <c r="E232" s="141"/>
      <c r="F232" s="142"/>
      <c r="G232" s="143"/>
      <c r="H232" s="144"/>
      <c r="J232" s="136">
        <f>+H232</f>
        <v>0</v>
      </c>
      <c r="L232" s="145"/>
      <c r="M232" s="146"/>
      <c r="N232" s="146"/>
    </row>
    <row r="233" spans="1:16" s="122" customFormat="1" ht="9.75" customHeight="1">
      <c r="A233" s="277"/>
      <c r="B233" s="298"/>
      <c r="C233" s="273" t="s">
        <v>117</v>
      </c>
      <c r="D233" s="277"/>
      <c r="E233" s="299"/>
      <c r="F233" s="282">
        <v>0</v>
      </c>
      <c r="G233" s="281"/>
      <c r="H233" s="294"/>
      <c r="J233" s="256">
        <f>+H233</f>
        <v>0</v>
      </c>
      <c r="L233" s="291">
        <f>+F233</f>
        <v>0</v>
      </c>
      <c r="N233" s="253" t="e">
        <f>L233*$N$7</f>
        <v>#REF!</v>
      </c>
    </row>
    <row r="234" spans="1:16" s="122" customFormat="1" ht="9.75" customHeight="1">
      <c r="A234" s="277"/>
      <c r="B234" s="298"/>
      <c r="C234" s="274"/>
      <c r="D234" s="277"/>
      <c r="E234" s="299"/>
      <c r="F234" s="282"/>
      <c r="G234" s="281"/>
      <c r="H234" s="294"/>
      <c r="J234" s="257"/>
      <c r="L234" s="292"/>
      <c r="N234" s="254"/>
    </row>
    <row r="235" spans="1:16" s="122" customFormat="1" ht="9.75" customHeight="1">
      <c r="A235" s="277"/>
      <c r="B235" s="298"/>
      <c r="C235" s="274"/>
      <c r="D235" s="277"/>
      <c r="E235" s="299"/>
      <c r="F235" s="282"/>
      <c r="G235" s="281"/>
      <c r="H235" s="294"/>
      <c r="J235" s="257"/>
      <c r="L235" s="292"/>
      <c r="N235" s="254"/>
    </row>
    <row r="236" spans="1:16" s="122" customFormat="1" ht="9.75" customHeight="1">
      <c r="A236" s="277"/>
      <c r="B236" s="298"/>
      <c r="C236" s="274"/>
      <c r="D236" s="277"/>
      <c r="E236" s="299"/>
      <c r="F236" s="282"/>
      <c r="G236" s="281"/>
      <c r="H236" s="294"/>
      <c r="J236" s="257"/>
      <c r="L236" s="292"/>
      <c r="N236" s="254"/>
    </row>
    <row r="237" spans="1:16" s="122" customFormat="1" ht="9.75" customHeight="1">
      <c r="A237" s="277"/>
      <c r="B237" s="298"/>
      <c r="C237" s="275"/>
      <c r="D237" s="277"/>
      <c r="E237" s="299"/>
      <c r="F237" s="282"/>
      <c r="G237" s="281"/>
      <c r="H237" s="294"/>
      <c r="J237" s="258"/>
      <c r="L237" s="293"/>
      <c r="N237" s="255"/>
    </row>
    <row r="238" spans="1:16" s="122" customFormat="1" ht="9.75" customHeight="1">
      <c r="A238" s="277"/>
      <c r="B238" s="298"/>
      <c r="C238" s="233" t="s">
        <v>90</v>
      </c>
      <c r="D238" s="277"/>
      <c r="E238" s="299"/>
      <c r="F238" s="282">
        <v>0</v>
      </c>
      <c r="G238" s="281"/>
      <c r="H238" s="294"/>
      <c r="J238" s="256">
        <f>+H238</f>
        <v>0</v>
      </c>
      <c r="L238" s="291">
        <f>+F238</f>
        <v>0</v>
      </c>
      <c r="N238" s="253" t="e">
        <f>L238*$N$7</f>
        <v>#REF!</v>
      </c>
    </row>
    <row r="239" spans="1:16" s="122" customFormat="1" ht="9.75" customHeight="1">
      <c r="A239" s="277"/>
      <c r="B239" s="298"/>
      <c r="C239" s="233"/>
      <c r="D239" s="277"/>
      <c r="E239" s="299"/>
      <c r="F239" s="282"/>
      <c r="G239" s="281"/>
      <c r="H239" s="294"/>
      <c r="J239" s="257"/>
      <c r="L239" s="292"/>
      <c r="N239" s="254"/>
    </row>
    <row r="240" spans="1:16" s="122" customFormat="1" ht="9.75" customHeight="1">
      <c r="A240" s="277"/>
      <c r="B240" s="298"/>
      <c r="C240" s="233"/>
      <c r="D240" s="277"/>
      <c r="E240" s="299"/>
      <c r="F240" s="282"/>
      <c r="G240" s="281"/>
      <c r="H240" s="294"/>
      <c r="J240" s="257"/>
      <c r="L240" s="292"/>
      <c r="N240" s="254"/>
    </row>
    <row r="241" spans="1:14" s="122" customFormat="1" ht="9.75" customHeight="1">
      <c r="A241" s="277"/>
      <c r="B241" s="298"/>
      <c r="C241" s="233"/>
      <c r="D241" s="277"/>
      <c r="E241" s="299"/>
      <c r="F241" s="282"/>
      <c r="G241" s="281"/>
      <c r="H241" s="294"/>
      <c r="J241" s="257"/>
      <c r="L241" s="292"/>
      <c r="N241" s="254"/>
    </row>
    <row r="242" spans="1:14" s="122" customFormat="1" ht="9.75" customHeight="1">
      <c r="A242" s="277"/>
      <c r="B242" s="298"/>
      <c r="C242" s="233"/>
      <c r="D242" s="277"/>
      <c r="E242" s="299"/>
      <c r="F242" s="282"/>
      <c r="G242" s="281"/>
      <c r="H242" s="294"/>
      <c r="J242" s="258"/>
      <c r="L242" s="293"/>
      <c r="N242" s="255"/>
    </row>
    <row r="243" spans="1:14" s="122" customFormat="1" ht="9.75" customHeight="1">
      <c r="A243" s="276">
        <v>37</v>
      </c>
      <c r="B243" s="298" t="s">
        <v>65</v>
      </c>
      <c r="C243" s="239" t="s">
        <v>91</v>
      </c>
      <c r="D243" s="277" t="s">
        <v>96</v>
      </c>
      <c r="E243" s="307">
        <v>2</v>
      </c>
      <c r="F243" s="282">
        <v>0.42240325999999995</v>
      </c>
      <c r="G243" s="281"/>
      <c r="H243" s="294"/>
      <c r="J243" s="256">
        <f>+H243</f>
        <v>0</v>
      </c>
      <c r="L243" s="291">
        <f>+F243</f>
        <v>0.42240325999999995</v>
      </c>
      <c r="N243" s="253" t="e">
        <f>L243*$N$7</f>
        <v>#REF!</v>
      </c>
    </row>
    <row r="244" spans="1:14" s="122" customFormat="1" ht="9.75" customHeight="1">
      <c r="A244" s="276"/>
      <c r="B244" s="298"/>
      <c r="C244" s="239"/>
      <c r="D244" s="277"/>
      <c r="E244" s="307"/>
      <c r="F244" s="282"/>
      <c r="G244" s="281"/>
      <c r="H244" s="294"/>
      <c r="J244" s="257"/>
      <c r="L244" s="292"/>
      <c r="N244" s="254"/>
    </row>
    <row r="245" spans="1:14" s="122" customFormat="1" ht="9.75" customHeight="1">
      <c r="A245" s="276"/>
      <c r="B245" s="298"/>
      <c r="C245" s="239"/>
      <c r="D245" s="277"/>
      <c r="E245" s="307"/>
      <c r="F245" s="282"/>
      <c r="G245" s="281"/>
      <c r="H245" s="294"/>
      <c r="J245" s="257"/>
      <c r="L245" s="292"/>
      <c r="N245" s="254"/>
    </row>
    <row r="246" spans="1:14" s="122" customFormat="1" ht="9.75" customHeight="1">
      <c r="A246" s="276"/>
      <c r="B246" s="298"/>
      <c r="C246" s="239"/>
      <c r="D246" s="277"/>
      <c r="E246" s="307"/>
      <c r="F246" s="282"/>
      <c r="G246" s="281"/>
      <c r="H246" s="294"/>
      <c r="J246" s="257"/>
      <c r="L246" s="292"/>
      <c r="N246" s="254"/>
    </row>
    <row r="247" spans="1:14" s="122" customFormat="1" ht="9.75" customHeight="1">
      <c r="A247" s="276"/>
      <c r="B247" s="298"/>
      <c r="C247" s="239"/>
      <c r="D247" s="277"/>
      <c r="E247" s="307"/>
      <c r="F247" s="282"/>
      <c r="G247" s="281"/>
      <c r="H247" s="294"/>
      <c r="J247" s="258"/>
      <c r="L247" s="293"/>
      <c r="N247" s="255"/>
    </row>
    <row r="248" spans="1:14" s="122" customFormat="1" ht="9.75" customHeight="1">
      <c r="A248" s="308">
        <v>38</v>
      </c>
      <c r="B248" s="298" t="s">
        <v>66</v>
      </c>
      <c r="C248" s="239" t="s">
        <v>92</v>
      </c>
      <c r="D248" s="276" t="s">
        <v>98</v>
      </c>
      <c r="E248" s="307">
        <v>0.1</v>
      </c>
      <c r="F248" s="282">
        <v>15.792288999999998</v>
      </c>
      <c r="G248" s="281"/>
      <c r="H248" s="294"/>
      <c r="J248" s="256">
        <f>+H248</f>
        <v>0</v>
      </c>
      <c r="L248" s="291">
        <f>+F248</f>
        <v>15.792288999999998</v>
      </c>
      <c r="N248" s="253" t="e">
        <f>L248*$N$7</f>
        <v>#REF!</v>
      </c>
    </row>
    <row r="249" spans="1:14" s="122" customFormat="1" ht="9.75" customHeight="1">
      <c r="A249" s="309"/>
      <c r="B249" s="298"/>
      <c r="C249" s="239"/>
      <c r="D249" s="276"/>
      <c r="E249" s="307"/>
      <c r="F249" s="282"/>
      <c r="G249" s="281"/>
      <c r="H249" s="294"/>
      <c r="J249" s="257"/>
      <c r="L249" s="292"/>
      <c r="N249" s="254"/>
    </row>
    <row r="250" spans="1:14" s="122" customFormat="1" ht="9.75" customHeight="1">
      <c r="A250" s="309"/>
      <c r="B250" s="298"/>
      <c r="C250" s="239"/>
      <c r="D250" s="276"/>
      <c r="E250" s="307"/>
      <c r="F250" s="282"/>
      <c r="G250" s="281"/>
      <c r="H250" s="294"/>
      <c r="J250" s="257"/>
      <c r="L250" s="292"/>
      <c r="N250" s="254"/>
    </row>
    <row r="251" spans="1:14" s="122" customFormat="1" ht="9.75" customHeight="1">
      <c r="A251" s="309"/>
      <c r="B251" s="298"/>
      <c r="C251" s="239"/>
      <c r="D251" s="276"/>
      <c r="E251" s="307"/>
      <c r="F251" s="282"/>
      <c r="G251" s="281"/>
      <c r="H251" s="294"/>
      <c r="J251" s="257"/>
      <c r="L251" s="292"/>
      <c r="N251" s="254"/>
    </row>
    <row r="252" spans="1:14" s="122" customFormat="1" ht="9.75" customHeight="1">
      <c r="A252" s="310"/>
      <c r="B252" s="298"/>
      <c r="C252" s="239"/>
      <c r="D252" s="276"/>
      <c r="E252" s="307"/>
      <c r="F252" s="282"/>
      <c r="G252" s="281"/>
      <c r="H252" s="294"/>
      <c r="J252" s="258"/>
      <c r="L252" s="293"/>
      <c r="N252" s="255"/>
    </row>
    <row r="253" spans="1:14" s="122" customFormat="1" ht="9.75" customHeight="1">
      <c r="A253" s="308">
        <v>39</v>
      </c>
      <c r="B253" s="298" t="s">
        <v>68</v>
      </c>
      <c r="C253" s="239" t="s">
        <v>93</v>
      </c>
      <c r="D253" s="234" t="s">
        <v>94</v>
      </c>
      <c r="E253" s="307">
        <v>4</v>
      </c>
      <c r="F253" s="282">
        <v>0.45559117999999998</v>
      </c>
      <c r="G253" s="281"/>
      <c r="H253" s="294"/>
      <c r="J253" s="256">
        <f>+H253</f>
        <v>0</v>
      </c>
      <c r="L253" s="291">
        <f>+F253</f>
        <v>0.45559117999999998</v>
      </c>
      <c r="N253" s="253" t="e">
        <f>L253*$N$7</f>
        <v>#REF!</v>
      </c>
    </row>
    <row r="254" spans="1:14" s="122" customFormat="1" ht="9.75" customHeight="1">
      <c r="A254" s="309"/>
      <c r="B254" s="298"/>
      <c r="C254" s="239"/>
      <c r="D254" s="234"/>
      <c r="E254" s="307"/>
      <c r="F254" s="282"/>
      <c r="G254" s="281"/>
      <c r="H254" s="294"/>
      <c r="J254" s="257"/>
      <c r="L254" s="292"/>
      <c r="N254" s="254"/>
    </row>
    <row r="255" spans="1:14" s="122" customFormat="1" ht="9.75" customHeight="1">
      <c r="A255" s="309"/>
      <c r="B255" s="298"/>
      <c r="C255" s="239"/>
      <c r="D255" s="234"/>
      <c r="E255" s="307"/>
      <c r="F255" s="282"/>
      <c r="G255" s="281"/>
      <c r="H255" s="294"/>
      <c r="J255" s="257"/>
      <c r="L255" s="292"/>
      <c r="N255" s="254"/>
    </row>
    <row r="256" spans="1:14" s="122" customFormat="1" ht="9.75" customHeight="1">
      <c r="A256" s="309"/>
      <c r="B256" s="298"/>
      <c r="C256" s="239"/>
      <c r="D256" s="234"/>
      <c r="E256" s="307"/>
      <c r="F256" s="282"/>
      <c r="G256" s="281"/>
      <c r="H256" s="294"/>
      <c r="J256" s="257"/>
      <c r="L256" s="292"/>
      <c r="N256" s="254"/>
    </row>
    <row r="257" spans="1:14" s="122" customFormat="1" ht="9.75" customHeight="1">
      <c r="A257" s="310"/>
      <c r="B257" s="298"/>
      <c r="C257" s="239"/>
      <c r="D257" s="234"/>
      <c r="E257" s="307"/>
      <c r="F257" s="282"/>
      <c r="G257" s="281"/>
      <c r="H257" s="294"/>
      <c r="J257" s="258"/>
      <c r="L257" s="293"/>
      <c r="N257" s="255"/>
    </row>
    <row r="258" spans="1:14" s="122" customFormat="1" ht="9.75" customHeight="1">
      <c r="A258" s="308">
        <v>40</v>
      </c>
      <c r="B258" s="298" t="s">
        <v>69</v>
      </c>
      <c r="C258" s="239" t="s">
        <v>95</v>
      </c>
      <c r="D258" s="276" t="s">
        <v>98</v>
      </c>
      <c r="E258" s="307">
        <v>0.1</v>
      </c>
      <c r="F258" s="282">
        <v>11.890155</v>
      </c>
      <c r="G258" s="281"/>
      <c r="H258" s="294"/>
      <c r="J258" s="256">
        <f>+H258</f>
        <v>0</v>
      </c>
      <c r="L258" s="291">
        <f>+F258</f>
        <v>11.890155</v>
      </c>
      <c r="N258" s="253" t="e">
        <f>L258*$N$7</f>
        <v>#REF!</v>
      </c>
    </row>
    <row r="259" spans="1:14" s="122" customFormat="1" ht="9.75" customHeight="1">
      <c r="A259" s="309"/>
      <c r="B259" s="298"/>
      <c r="C259" s="239"/>
      <c r="D259" s="276"/>
      <c r="E259" s="307"/>
      <c r="F259" s="282"/>
      <c r="G259" s="281"/>
      <c r="H259" s="294"/>
      <c r="J259" s="257"/>
      <c r="L259" s="292"/>
      <c r="N259" s="254"/>
    </row>
    <row r="260" spans="1:14" s="122" customFormat="1" ht="9.75" customHeight="1">
      <c r="A260" s="309"/>
      <c r="B260" s="298"/>
      <c r="C260" s="239"/>
      <c r="D260" s="276"/>
      <c r="E260" s="307"/>
      <c r="F260" s="282"/>
      <c r="G260" s="281"/>
      <c r="H260" s="294"/>
      <c r="J260" s="257"/>
      <c r="L260" s="292"/>
      <c r="N260" s="254"/>
    </row>
    <row r="261" spans="1:14" s="122" customFormat="1" ht="9.75" customHeight="1">
      <c r="A261" s="309"/>
      <c r="B261" s="298"/>
      <c r="C261" s="239"/>
      <c r="D261" s="276"/>
      <c r="E261" s="307"/>
      <c r="F261" s="282"/>
      <c r="G261" s="281"/>
      <c r="H261" s="294"/>
      <c r="J261" s="257"/>
      <c r="L261" s="292"/>
      <c r="N261" s="254"/>
    </row>
    <row r="262" spans="1:14" s="122" customFormat="1" ht="9.75" customHeight="1">
      <c r="A262" s="310"/>
      <c r="B262" s="298"/>
      <c r="C262" s="239"/>
      <c r="D262" s="276"/>
      <c r="E262" s="307"/>
      <c r="F262" s="282"/>
      <c r="G262" s="281"/>
      <c r="H262" s="294"/>
      <c r="J262" s="258"/>
      <c r="L262" s="293"/>
      <c r="N262" s="255"/>
    </row>
    <row r="263" spans="1:14" s="122" customFormat="1" ht="9.75" customHeight="1">
      <c r="A263" s="308">
        <v>41</v>
      </c>
      <c r="B263" s="298" t="s">
        <v>70</v>
      </c>
      <c r="C263" s="239" t="s">
        <v>116</v>
      </c>
      <c r="D263" s="234" t="s">
        <v>99</v>
      </c>
      <c r="E263" s="299">
        <v>0.436</v>
      </c>
      <c r="F263" s="282">
        <v>3.3333540000000004</v>
      </c>
      <c r="G263" s="281"/>
      <c r="H263" s="294"/>
      <c r="J263" s="256">
        <f>+H263</f>
        <v>0</v>
      </c>
      <c r="L263" s="291">
        <f>+F263</f>
        <v>3.3333540000000004</v>
      </c>
      <c r="N263" s="253" t="e">
        <f>L263*$N$7</f>
        <v>#REF!</v>
      </c>
    </row>
    <row r="264" spans="1:14" s="122" customFormat="1" ht="9.75" customHeight="1">
      <c r="A264" s="309"/>
      <c r="B264" s="298"/>
      <c r="C264" s="239"/>
      <c r="D264" s="234"/>
      <c r="E264" s="299"/>
      <c r="F264" s="282"/>
      <c r="G264" s="281"/>
      <c r="H264" s="294"/>
      <c r="J264" s="257"/>
      <c r="L264" s="292"/>
      <c r="N264" s="254"/>
    </row>
    <row r="265" spans="1:14" s="122" customFormat="1" ht="9.75" customHeight="1">
      <c r="A265" s="309"/>
      <c r="B265" s="298"/>
      <c r="C265" s="239"/>
      <c r="D265" s="234"/>
      <c r="E265" s="299"/>
      <c r="F265" s="282"/>
      <c r="G265" s="281"/>
      <c r="H265" s="294"/>
      <c r="J265" s="257"/>
      <c r="L265" s="292"/>
      <c r="N265" s="254"/>
    </row>
    <row r="266" spans="1:14" s="122" customFormat="1" ht="9.75" customHeight="1">
      <c r="A266" s="309"/>
      <c r="B266" s="298"/>
      <c r="C266" s="239"/>
      <c r="D266" s="234"/>
      <c r="E266" s="299"/>
      <c r="F266" s="282"/>
      <c r="G266" s="281"/>
      <c r="H266" s="294"/>
      <c r="J266" s="257"/>
      <c r="L266" s="292"/>
      <c r="N266" s="254"/>
    </row>
    <row r="267" spans="1:14" s="122" customFormat="1" ht="9.75" customHeight="1">
      <c r="A267" s="310"/>
      <c r="B267" s="298"/>
      <c r="C267" s="239"/>
      <c r="D267" s="234"/>
      <c r="E267" s="299"/>
      <c r="F267" s="282"/>
      <c r="G267" s="281"/>
      <c r="H267" s="294"/>
      <c r="J267" s="258"/>
      <c r="L267" s="293"/>
      <c r="N267" s="255"/>
    </row>
    <row r="268" spans="1:14" s="122" customFormat="1" ht="23.25" customHeight="1">
      <c r="A268" s="138"/>
      <c r="B268" s="139"/>
      <c r="C268" s="113" t="s">
        <v>100</v>
      </c>
      <c r="D268" s="140">
        <v>3.2725322575381743</v>
      </c>
      <c r="E268" s="141" t="s">
        <v>63</v>
      </c>
      <c r="F268" s="142"/>
      <c r="G268" s="143"/>
      <c r="H268" s="144"/>
      <c r="J268" s="136">
        <f>SUM(J238:J267)</f>
        <v>0</v>
      </c>
      <c r="L268" s="145"/>
      <c r="M268" s="146"/>
      <c r="N268" s="146"/>
    </row>
    <row r="269" spans="1:14" s="122" customFormat="1" ht="9.75" customHeight="1">
      <c r="A269" s="276"/>
      <c r="B269" s="298"/>
      <c r="C269" s="316" t="s">
        <v>101</v>
      </c>
      <c r="D269" s="277"/>
      <c r="E269" s="299"/>
      <c r="F269" s="282">
        <v>0</v>
      </c>
      <c r="G269" s="281"/>
      <c r="H269" s="294"/>
      <c r="J269" s="256">
        <f>+H269</f>
        <v>0</v>
      </c>
      <c r="L269" s="291">
        <f>+F269</f>
        <v>0</v>
      </c>
      <c r="N269" s="253" t="e">
        <f>L269*$N$7</f>
        <v>#REF!</v>
      </c>
    </row>
    <row r="270" spans="1:14" s="122" customFormat="1" ht="9.75" customHeight="1">
      <c r="A270" s="276"/>
      <c r="B270" s="298"/>
      <c r="C270" s="317"/>
      <c r="D270" s="277"/>
      <c r="E270" s="299"/>
      <c r="F270" s="282"/>
      <c r="G270" s="281"/>
      <c r="H270" s="294"/>
      <c r="J270" s="257"/>
      <c r="L270" s="292"/>
      <c r="N270" s="254"/>
    </row>
    <row r="271" spans="1:14" s="122" customFormat="1" ht="9.75" customHeight="1">
      <c r="A271" s="276"/>
      <c r="B271" s="298"/>
      <c r="C271" s="317"/>
      <c r="D271" s="277"/>
      <c r="E271" s="299"/>
      <c r="F271" s="282"/>
      <c r="G271" s="281"/>
      <c r="H271" s="294"/>
      <c r="J271" s="257"/>
      <c r="L271" s="292"/>
      <c r="N271" s="254"/>
    </row>
    <row r="272" spans="1:14" s="122" customFormat="1" ht="9.75" customHeight="1">
      <c r="A272" s="276"/>
      <c r="B272" s="298"/>
      <c r="C272" s="317"/>
      <c r="D272" s="277"/>
      <c r="E272" s="299"/>
      <c r="F272" s="282"/>
      <c r="G272" s="281"/>
      <c r="H272" s="294"/>
      <c r="J272" s="257"/>
      <c r="L272" s="292"/>
      <c r="N272" s="254"/>
    </row>
    <row r="273" spans="1:14" s="122" customFormat="1" ht="9.75" customHeight="1">
      <c r="A273" s="276"/>
      <c r="B273" s="298"/>
      <c r="C273" s="318"/>
      <c r="D273" s="277"/>
      <c r="E273" s="299"/>
      <c r="F273" s="282"/>
      <c r="G273" s="281"/>
      <c r="H273" s="294"/>
      <c r="J273" s="258"/>
      <c r="L273" s="293"/>
      <c r="N273" s="255"/>
    </row>
    <row r="274" spans="1:14" s="122" customFormat="1" ht="9.75" customHeight="1">
      <c r="A274" s="276">
        <v>42</v>
      </c>
      <c r="B274" s="311" t="s">
        <v>71</v>
      </c>
      <c r="C274" s="239" t="s">
        <v>102</v>
      </c>
      <c r="D274" s="250" t="s">
        <v>99</v>
      </c>
      <c r="E274" s="299">
        <v>6.9755999999999999E-2</v>
      </c>
      <c r="F274" s="282">
        <v>74.129678924680007</v>
      </c>
      <c r="G274" s="281"/>
      <c r="H274" s="294"/>
      <c r="J274" s="256">
        <f>+H274</f>
        <v>0</v>
      </c>
      <c r="L274" s="291">
        <f>+F274</f>
        <v>74.129678924680007</v>
      </c>
      <c r="N274" s="253" t="e">
        <f>L274*$N$7</f>
        <v>#REF!</v>
      </c>
    </row>
    <row r="275" spans="1:14" s="122" customFormat="1" ht="9.75" customHeight="1">
      <c r="A275" s="276"/>
      <c r="B275" s="276"/>
      <c r="C275" s="239"/>
      <c r="D275" s="250"/>
      <c r="E275" s="299"/>
      <c r="F275" s="282"/>
      <c r="G275" s="281"/>
      <c r="H275" s="294"/>
      <c r="J275" s="257"/>
      <c r="L275" s="292"/>
      <c r="N275" s="254"/>
    </row>
    <row r="276" spans="1:14" s="122" customFormat="1" ht="9.75" customHeight="1">
      <c r="A276" s="276"/>
      <c r="B276" s="276"/>
      <c r="C276" s="239"/>
      <c r="D276" s="250"/>
      <c r="E276" s="299"/>
      <c r="F276" s="282"/>
      <c r="G276" s="281"/>
      <c r="H276" s="294"/>
      <c r="J276" s="257"/>
      <c r="L276" s="292"/>
      <c r="N276" s="254"/>
    </row>
    <row r="277" spans="1:14" s="122" customFormat="1" ht="9.75" customHeight="1">
      <c r="A277" s="276"/>
      <c r="B277" s="276"/>
      <c r="C277" s="239"/>
      <c r="D277" s="250"/>
      <c r="E277" s="299"/>
      <c r="F277" s="282"/>
      <c r="G277" s="281"/>
      <c r="H277" s="294"/>
      <c r="J277" s="257"/>
      <c r="L277" s="292"/>
      <c r="N277" s="254"/>
    </row>
    <row r="278" spans="1:14" s="122" customFormat="1" ht="6.75" customHeight="1">
      <c r="A278" s="276"/>
      <c r="B278" s="276"/>
      <c r="C278" s="239"/>
      <c r="D278" s="250"/>
      <c r="E278" s="299"/>
      <c r="F278" s="282"/>
      <c r="G278" s="281"/>
      <c r="H278" s="294"/>
      <c r="J278" s="258"/>
      <c r="L278" s="293"/>
      <c r="N278" s="255"/>
    </row>
    <row r="279" spans="1:14" s="122" customFormat="1" ht="9.75" customHeight="1">
      <c r="A279" s="276">
        <v>43</v>
      </c>
      <c r="B279" s="298" t="s">
        <v>72</v>
      </c>
      <c r="C279" s="239" t="s">
        <v>103</v>
      </c>
      <c r="D279" s="277" t="s">
        <v>94</v>
      </c>
      <c r="E279" s="307">
        <v>4.7</v>
      </c>
      <c r="F279" s="306">
        <v>9.5302425204000016</v>
      </c>
      <c r="G279" s="281"/>
      <c r="H279" s="294"/>
      <c r="J279" s="256">
        <f>+H279</f>
        <v>0</v>
      </c>
      <c r="L279" s="291">
        <f>+F279</f>
        <v>9.5302425204000016</v>
      </c>
      <c r="N279" s="253" t="e">
        <f>L279*$N$7</f>
        <v>#REF!</v>
      </c>
    </row>
    <row r="280" spans="1:14" s="122" customFormat="1" ht="9.75" customHeight="1">
      <c r="A280" s="276"/>
      <c r="B280" s="298"/>
      <c r="C280" s="239"/>
      <c r="D280" s="277"/>
      <c r="E280" s="307"/>
      <c r="F280" s="306"/>
      <c r="G280" s="281"/>
      <c r="H280" s="294"/>
      <c r="J280" s="257"/>
      <c r="L280" s="292"/>
      <c r="N280" s="254"/>
    </row>
    <row r="281" spans="1:14" s="122" customFormat="1" ht="9.75" customHeight="1">
      <c r="A281" s="276"/>
      <c r="B281" s="298"/>
      <c r="C281" s="239"/>
      <c r="D281" s="277"/>
      <c r="E281" s="307"/>
      <c r="F281" s="306"/>
      <c r="G281" s="281"/>
      <c r="H281" s="294"/>
      <c r="J281" s="257"/>
      <c r="L281" s="292"/>
      <c r="N281" s="254"/>
    </row>
    <row r="282" spans="1:14" s="122" customFormat="1" ht="9.75" customHeight="1">
      <c r="A282" s="276"/>
      <c r="B282" s="298"/>
      <c r="C282" s="239"/>
      <c r="D282" s="277"/>
      <c r="E282" s="307"/>
      <c r="F282" s="306"/>
      <c r="G282" s="281"/>
      <c r="H282" s="294"/>
      <c r="J282" s="257"/>
      <c r="L282" s="292"/>
      <c r="N282" s="254"/>
    </row>
    <row r="283" spans="1:14" s="122" customFormat="1" ht="9.75" customHeight="1">
      <c r="A283" s="276"/>
      <c r="B283" s="298"/>
      <c r="C283" s="239"/>
      <c r="D283" s="277"/>
      <c r="E283" s="307"/>
      <c r="F283" s="306"/>
      <c r="G283" s="281"/>
      <c r="H283" s="294"/>
      <c r="J283" s="258"/>
      <c r="L283" s="293"/>
      <c r="N283" s="255"/>
    </row>
    <row r="284" spans="1:14" s="122" customFormat="1" ht="9.75" customHeight="1">
      <c r="A284" s="276">
        <v>44</v>
      </c>
      <c r="B284" s="298" t="s">
        <v>72</v>
      </c>
      <c r="C284" s="239" t="s">
        <v>104</v>
      </c>
      <c r="D284" s="277" t="s">
        <v>94</v>
      </c>
      <c r="E284" s="307">
        <v>0.8</v>
      </c>
      <c r="F284" s="282">
        <v>2.3120773703999999</v>
      </c>
      <c r="G284" s="281"/>
      <c r="H284" s="294"/>
      <c r="J284" s="256">
        <f>+H284</f>
        <v>0</v>
      </c>
      <c r="L284" s="291">
        <f>+F284</f>
        <v>2.3120773703999999</v>
      </c>
      <c r="N284" s="253" t="e">
        <f>L284*$N$7</f>
        <v>#REF!</v>
      </c>
    </row>
    <row r="285" spans="1:14" s="122" customFormat="1" ht="9.75" customHeight="1">
      <c r="A285" s="276"/>
      <c r="B285" s="298"/>
      <c r="C285" s="239"/>
      <c r="D285" s="277"/>
      <c r="E285" s="307"/>
      <c r="F285" s="282"/>
      <c r="G285" s="281"/>
      <c r="H285" s="294"/>
      <c r="J285" s="257"/>
      <c r="L285" s="292"/>
      <c r="N285" s="254"/>
    </row>
    <row r="286" spans="1:14" s="122" customFormat="1" ht="9.75" customHeight="1">
      <c r="A286" s="276"/>
      <c r="B286" s="298"/>
      <c r="C286" s="239"/>
      <c r="D286" s="277"/>
      <c r="E286" s="307"/>
      <c r="F286" s="282"/>
      <c r="G286" s="281"/>
      <c r="H286" s="294"/>
      <c r="J286" s="257"/>
      <c r="L286" s="292"/>
      <c r="N286" s="254"/>
    </row>
    <row r="287" spans="1:14" s="122" customFormat="1" ht="9.75" customHeight="1">
      <c r="A287" s="276"/>
      <c r="B287" s="298"/>
      <c r="C287" s="239"/>
      <c r="D287" s="277"/>
      <c r="E287" s="307"/>
      <c r="F287" s="282"/>
      <c r="G287" s="281"/>
      <c r="H287" s="294"/>
      <c r="J287" s="257"/>
      <c r="L287" s="292"/>
      <c r="N287" s="254"/>
    </row>
    <row r="288" spans="1:14" s="122" customFormat="1" ht="9.75" customHeight="1">
      <c r="A288" s="276"/>
      <c r="B288" s="298"/>
      <c r="C288" s="239"/>
      <c r="D288" s="277"/>
      <c r="E288" s="307"/>
      <c r="F288" s="282"/>
      <c r="G288" s="281"/>
      <c r="H288" s="294"/>
      <c r="J288" s="258"/>
      <c r="L288" s="293"/>
      <c r="N288" s="255"/>
    </row>
    <row r="289" spans="1:14" s="122" customFormat="1" ht="9.75" customHeight="1">
      <c r="A289" s="276">
        <v>45</v>
      </c>
      <c r="B289" s="298" t="s">
        <v>73</v>
      </c>
      <c r="C289" s="239" t="s">
        <v>105</v>
      </c>
      <c r="D289" s="276" t="s">
        <v>98</v>
      </c>
      <c r="E289" s="307">
        <v>0.3</v>
      </c>
      <c r="F289" s="282">
        <v>70.557876674597551</v>
      </c>
      <c r="G289" s="281"/>
      <c r="H289" s="294"/>
      <c r="J289" s="256">
        <f>+H289</f>
        <v>0</v>
      </c>
      <c r="L289" s="291">
        <f>+F289</f>
        <v>70.557876674597551</v>
      </c>
      <c r="N289" s="253" t="e">
        <f>L289*$N$7</f>
        <v>#REF!</v>
      </c>
    </row>
    <row r="290" spans="1:14" s="122" customFormat="1" ht="9.75" customHeight="1">
      <c r="A290" s="276"/>
      <c r="B290" s="298"/>
      <c r="C290" s="239"/>
      <c r="D290" s="276"/>
      <c r="E290" s="307"/>
      <c r="F290" s="282"/>
      <c r="G290" s="281"/>
      <c r="H290" s="294"/>
      <c r="J290" s="257"/>
      <c r="L290" s="292"/>
      <c r="N290" s="254"/>
    </row>
    <row r="291" spans="1:14" s="122" customFormat="1" ht="9.75" customHeight="1">
      <c r="A291" s="276"/>
      <c r="B291" s="298"/>
      <c r="C291" s="239"/>
      <c r="D291" s="276"/>
      <c r="E291" s="307"/>
      <c r="F291" s="282"/>
      <c r="G291" s="281"/>
      <c r="H291" s="294"/>
      <c r="J291" s="257"/>
      <c r="L291" s="292"/>
      <c r="N291" s="254"/>
    </row>
    <row r="292" spans="1:14" s="122" customFormat="1" ht="9.75" customHeight="1">
      <c r="A292" s="276"/>
      <c r="B292" s="298"/>
      <c r="C292" s="239"/>
      <c r="D292" s="276"/>
      <c r="E292" s="307"/>
      <c r="F292" s="282"/>
      <c r="G292" s="281"/>
      <c r="H292" s="294"/>
      <c r="J292" s="257"/>
      <c r="L292" s="292"/>
      <c r="N292" s="254"/>
    </row>
    <row r="293" spans="1:14" s="122" customFormat="1" ht="9.75" customHeight="1">
      <c r="A293" s="276"/>
      <c r="B293" s="298"/>
      <c r="C293" s="239"/>
      <c r="D293" s="276"/>
      <c r="E293" s="307"/>
      <c r="F293" s="282"/>
      <c r="G293" s="281"/>
      <c r="H293" s="294"/>
      <c r="J293" s="258"/>
      <c r="L293" s="293"/>
      <c r="N293" s="255"/>
    </row>
    <row r="294" spans="1:14" s="122" customFormat="1" ht="9.75" customHeight="1">
      <c r="A294" s="276">
        <v>46</v>
      </c>
      <c r="B294" s="303" t="s">
        <v>72</v>
      </c>
      <c r="C294" s="247" t="s">
        <v>106</v>
      </c>
      <c r="D294" s="250" t="s">
        <v>99</v>
      </c>
      <c r="E294" s="305">
        <v>3.2000000000000001E-2</v>
      </c>
      <c r="F294" s="282">
        <v>485.92914242039996</v>
      </c>
      <c r="G294" s="281"/>
      <c r="H294" s="294"/>
      <c r="J294" s="256">
        <f>+H294</f>
        <v>0</v>
      </c>
      <c r="L294" s="291">
        <f>+F294</f>
        <v>485.92914242039996</v>
      </c>
      <c r="N294" s="253" t="e">
        <f>L294*$N$7</f>
        <v>#REF!</v>
      </c>
    </row>
    <row r="295" spans="1:14" s="122" customFormat="1" ht="9.75" customHeight="1">
      <c r="A295" s="276"/>
      <c r="B295" s="304"/>
      <c r="C295" s="247"/>
      <c r="D295" s="250"/>
      <c r="E295" s="305"/>
      <c r="F295" s="282"/>
      <c r="G295" s="281"/>
      <c r="H295" s="294"/>
      <c r="J295" s="257"/>
      <c r="L295" s="292"/>
      <c r="N295" s="254"/>
    </row>
    <row r="296" spans="1:14" s="122" customFormat="1" ht="9.75" customHeight="1">
      <c r="A296" s="276"/>
      <c r="B296" s="304"/>
      <c r="C296" s="247"/>
      <c r="D296" s="250"/>
      <c r="E296" s="305"/>
      <c r="F296" s="282"/>
      <c r="G296" s="281"/>
      <c r="H296" s="294"/>
      <c r="J296" s="257"/>
      <c r="L296" s="292"/>
      <c r="N296" s="254"/>
    </row>
    <row r="297" spans="1:14" s="122" customFormat="1" ht="9.75" customHeight="1">
      <c r="A297" s="276"/>
      <c r="B297" s="304"/>
      <c r="C297" s="247"/>
      <c r="D297" s="250"/>
      <c r="E297" s="305"/>
      <c r="F297" s="282"/>
      <c r="G297" s="281"/>
      <c r="H297" s="294"/>
      <c r="J297" s="257"/>
      <c r="L297" s="292"/>
      <c r="N297" s="254"/>
    </row>
    <row r="298" spans="1:14" s="122" customFormat="1" ht="9.75" customHeight="1">
      <c r="A298" s="276"/>
      <c r="B298" s="304"/>
      <c r="C298" s="247"/>
      <c r="D298" s="250"/>
      <c r="E298" s="305"/>
      <c r="F298" s="282"/>
      <c r="G298" s="281"/>
      <c r="H298" s="294"/>
      <c r="J298" s="258"/>
      <c r="L298" s="293"/>
      <c r="N298" s="255"/>
    </row>
    <row r="299" spans="1:14" s="122" customFormat="1" ht="9.75" customHeight="1">
      <c r="A299" s="276">
        <v>47</v>
      </c>
      <c r="B299" s="298" t="s">
        <v>75</v>
      </c>
      <c r="C299" s="239" t="s">
        <v>107</v>
      </c>
      <c r="D299" s="313" t="s">
        <v>94</v>
      </c>
      <c r="E299" s="299">
        <v>4</v>
      </c>
      <c r="F299" s="282">
        <v>5.1578348999999992</v>
      </c>
      <c r="G299" s="281"/>
      <c r="H299" s="294"/>
      <c r="J299" s="256">
        <f>+H299</f>
        <v>0</v>
      </c>
      <c r="L299" s="291">
        <f>+F299</f>
        <v>5.1578348999999992</v>
      </c>
      <c r="N299" s="253" t="e">
        <f>L299*$N$7</f>
        <v>#REF!</v>
      </c>
    </row>
    <row r="300" spans="1:14" s="122" customFormat="1" ht="9.75" customHeight="1">
      <c r="A300" s="276"/>
      <c r="B300" s="298"/>
      <c r="C300" s="239"/>
      <c r="D300" s="314"/>
      <c r="E300" s="299"/>
      <c r="F300" s="282"/>
      <c r="G300" s="281"/>
      <c r="H300" s="294"/>
      <c r="J300" s="257"/>
      <c r="L300" s="292"/>
      <c r="N300" s="254"/>
    </row>
    <row r="301" spans="1:14" s="122" customFormat="1" ht="9.75" customHeight="1">
      <c r="A301" s="276"/>
      <c r="B301" s="298"/>
      <c r="C301" s="239"/>
      <c r="D301" s="314"/>
      <c r="E301" s="299"/>
      <c r="F301" s="282"/>
      <c r="G301" s="281"/>
      <c r="H301" s="294"/>
      <c r="J301" s="257"/>
      <c r="L301" s="292"/>
      <c r="N301" s="254"/>
    </row>
    <row r="302" spans="1:14" s="122" customFormat="1" ht="9.75" customHeight="1">
      <c r="A302" s="276"/>
      <c r="B302" s="298"/>
      <c r="C302" s="239"/>
      <c r="D302" s="314"/>
      <c r="E302" s="299"/>
      <c r="F302" s="282"/>
      <c r="G302" s="281"/>
      <c r="H302" s="294"/>
      <c r="J302" s="257"/>
      <c r="L302" s="292"/>
      <c r="N302" s="254"/>
    </row>
    <row r="303" spans="1:14" s="122" customFormat="1" ht="9.75" customHeight="1">
      <c r="A303" s="276"/>
      <c r="B303" s="298"/>
      <c r="C303" s="239"/>
      <c r="D303" s="315"/>
      <c r="E303" s="299"/>
      <c r="F303" s="282"/>
      <c r="G303" s="281"/>
      <c r="H303" s="294"/>
      <c r="J303" s="258"/>
      <c r="L303" s="293"/>
      <c r="N303" s="255"/>
    </row>
    <row r="304" spans="1:14" s="122" customFormat="1" ht="9.75" customHeight="1">
      <c r="A304" s="276">
        <v>48</v>
      </c>
      <c r="B304" s="298" t="s">
        <v>76</v>
      </c>
      <c r="C304" s="239" t="s">
        <v>108</v>
      </c>
      <c r="D304" s="277" t="s">
        <v>96</v>
      </c>
      <c r="E304" s="299">
        <v>4</v>
      </c>
      <c r="F304" s="282">
        <v>1.1165262456491998</v>
      </c>
      <c r="G304" s="281"/>
      <c r="H304" s="294"/>
      <c r="J304" s="256">
        <f>+H304</f>
        <v>0</v>
      </c>
      <c r="L304" s="291">
        <f>+F304</f>
        <v>1.1165262456491998</v>
      </c>
      <c r="N304" s="253" t="e">
        <f>L304*$N$7</f>
        <v>#REF!</v>
      </c>
    </row>
    <row r="305" spans="1:14" s="122" customFormat="1" ht="9.75" customHeight="1">
      <c r="A305" s="276"/>
      <c r="B305" s="298"/>
      <c r="C305" s="239"/>
      <c r="D305" s="277"/>
      <c r="E305" s="299"/>
      <c r="F305" s="282"/>
      <c r="G305" s="281"/>
      <c r="H305" s="294"/>
      <c r="J305" s="257"/>
      <c r="L305" s="292"/>
      <c r="N305" s="254"/>
    </row>
    <row r="306" spans="1:14" s="122" customFormat="1" ht="9.75" customHeight="1">
      <c r="A306" s="276"/>
      <c r="B306" s="298"/>
      <c r="C306" s="239"/>
      <c r="D306" s="277"/>
      <c r="E306" s="299"/>
      <c r="F306" s="282"/>
      <c r="G306" s="281"/>
      <c r="H306" s="294"/>
      <c r="J306" s="257"/>
      <c r="L306" s="292"/>
      <c r="N306" s="254"/>
    </row>
    <row r="307" spans="1:14" s="122" customFormat="1" ht="9.75" customHeight="1">
      <c r="A307" s="276"/>
      <c r="B307" s="298"/>
      <c r="C307" s="239"/>
      <c r="D307" s="277"/>
      <c r="E307" s="299"/>
      <c r="F307" s="282"/>
      <c r="G307" s="281"/>
      <c r="H307" s="294"/>
      <c r="J307" s="257"/>
      <c r="L307" s="292"/>
      <c r="N307" s="254"/>
    </row>
    <row r="308" spans="1:14" s="122" customFormat="1" ht="9.75" customHeight="1">
      <c r="A308" s="276"/>
      <c r="B308" s="298"/>
      <c r="C308" s="239"/>
      <c r="D308" s="277"/>
      <c r="E308" s="299"/>
      <c r="F308" s="282"/>
      <c r="G308" s="281"/>
      <c r="H308" s="294"/>
      <c r="J308" s="258"/>
      <c r="L308" s="293"/>
      <c r="N308" s="255"/>
    </row>
    <row r="309" spans="1:14" s="122" customFormat="1" ht="9.75" customHeight="1">
      <c r="A309" s="276">
        <v>49</v>
      </c>
      <c r="B309" s="298" t="s">
        <v>77</v>
      </c>
      <c r="C309" s="239" t="s">
        <v>109</v>
      </c>
      <c r="D309" s="277" t="s">
        <v>96</v>
      </c>
      <c r="E309" s="299">
        <v>2</v>
      </c>
      <c r="F309" s="282">
        <v>1.1518307078079997</v>
      </c>
      <c r="G309" s="281"/>
      <c r="H309" s="294"/>
      <c r="J309" s="256">
        <f>+H309</f>
        <v>0</v>
      </c>
      <c r="L309" s="291">
        <f>+F309</f>
        <v>1.1518307078079997</v>
      </c>
      <c r="N309" s="253" t="e">
        <f>L309*$N$7</f>
        <v>#REF!</v>
      </c>
    </row>
    <row r="310" spans="1:14" s="122" customFormat="1" ht="9.75" customHeight="1">
      <c r="A310" s="276"/>
      <c r="B310" s="298"/>
      <c r="C310" s="239"/>
      <c r="D310" s="277"/>
      <c r="E310" s="299"/>
      <c r="F310" s="282"/>
      <c r="G310" s="281"/>
      <c r="H310" s="294"/>
      <c r="J310" s="257"/>
      <c r="L310" s="292"/>
      <c r="N310" s="254"/>
    </row>
    <row r="311" spans="1:14" s="122" customFormat="1" ht="9.75" customHeight="1">
      <c r="A311" s="276"/>
      <c r="B311" s="298"/>
      <c r="C311" s="239"/>
      <c r="D311" s="277"/>
      <c r="E311" s="299"/>
      <c r="F311" s="282"/>
      <c r="G311" s="281"/>
      <c r="H311" s="294"/>
      <c r="J311" s="257"/>
      <c r="L311" s="292"/>
      <c r="N311" s="254"/>
    </row>
    <row r="312" spans="1:14" s="122" customFormat="1" ht="9.75" customHeight="1">
      <c r="A312" s="276"/>
      <c r="B312" s="298"/>
      <c r="C312" s="239"/>
      <c r="D312" s="277"/>
      <c r="E312" s="299"/>
      <c r="F312" s="282"/>
      <c r="G312" s="281"/>
      <c r="H312" s="294"/>
      <c r="J312" s="257"/>
      <c r="L312" s="292"/>
      <c r="N312" s="254"/>
    </row>
    <row r="313" spans="1:14" s="122" customFormat="1" ht="9.75" customHeight="1">
      <c r="A313" s="276"/>
      <c r="B313" s="298"/>
      <c r="C313" s="239"/>
      <c r="D313" s="277"/>
      <c r="E313" s="299"/>
      <c r="F313" s="282"/>
      <c r="G313" s="281"/>
      <c r="H313" s="294"/>
      <c r="J313" s="258"/>
      <c r="L313" s="293"/>
      <c r="N313" s="255"/>
    </row>
    <row r="314" spans="1:14" s="122" customFormat="1" ht="9.75" customHeight="1">
      <c r="A314" s="276">
        <v>50</v>
      </c>
      <c r="B314" s="298" t="s">
        <v>78</v>
      </c>
      <c r="C314" s="239" t="s">
        <v>110</v>
      </c>
      <c r="D314" s="277" t="s">
        <v>96</v>
      </c>
      <c r="E314" s="299">
        <v>2</v>
      </c>
      <c r="F314" s="282">
        <v>6.3129955599279999</v>
      </c>
      <c r="G314" s="281"/>
      <c r="H314" s="294"/>
      <c r="J314" s="256">
        <f>+H314</f>
        <v>0</v>
      </c>
      <c r="L314" s="291">
        <f>+F314</f>
        <v>6.3129955599279999</v>
      </c>
      <c r="N314" s="253" t="e">
        <f>L314*$N$7</f>
        <v>#REF!</v>
      </c>
    </row>
    <row r="315" spans="1:14" s="122" customFormat="1" ht="9.75" customHeight="1">
      <c r="A315" s="276"/>
      <c r="B315" s="298"/>
      <c r="C315" s="239"/>
      <c r="D315" s="277"/>
      <c r="E315" s="299"/>
      <c r="F315" s="282"/>
      <c r="G315" s="281"/>
      <c r="H315" s="294"/>
      <c r="J315" s="257"/>
      <c r="L315" s="292"/>
      <c r="N315" s="254"/>
    </row>
    <row r="316" spans="1:14" s="122" customFormat="1" ht="9.75" customHeight="1">
      <c r="A316" s="276"/>
      <c r="B316" s="298"/>
      <c r="C316" s="239"/>
      <c r="D316" s="277"/>
      <c r="E316" s="299"/>
      <c r="F316" s="282"/>
      <c r="G316" s="281"/>
      <c r="H316" s="294"/>
      <c r="J316" s="257"/>
      <c r="L316" s="292"/>
      <c r="N316" s="254"/>
    </row>
    <row r="317" spans="1:14" s="122" customFormat="1" ht="9.75" customHeight="1">
      <c r="A317" s="276"/>
      <c r="B317" s="298"/>
      <c r="C317" s="239"/>
      <c r="D317" s="277"/>
      <c r="E317" s="299"/>
      <c r="F317" s="282"/>
      <c r="G317" s="281"/>
      <c r="H317" s="294"/>
      <c r="J317" s="257"/>
      <c r="L317" s="292"/>
      <c r="N317" s="254"/>
    </row>
    <row r="318" spans="1:14" s="122" customFormat="1" ht="9.75" customHeight="1">
      <c r="A318" s="276"/>
      <c r="B318" s="298"/>
      <c r="C318" s="239"/>
      <c r="D318" s="277"/>
      <c r="E318" s="299"/>
      <c r="F318" s="282"/>
      <c r="G318" s="281"/>
      <c r="H318" s="294"/>
      <c r="J318" s="258"/>
      <c r="L318" s="293"/>
      <c r="N318" s="255"/>
    </row>
    <row r="319" spans="1:14" s="122" customFormat="1" ht="9.75" customHeight="1">
      <c r="A319" s="276">
        <v>51</v>
      </c>
      <c r="B319" s="298" t="s">
        <v>79</v>
      </c>
      <c r="C319" s="187" t="s">
        <v>111</v>
      </c>
      <c r="D319" s="277" t="s">
        <v>96</v>
      </c>
      <c r="E319" s="299">
        <v>3.7</v>
      </c>
      <c r="F319" s="282">
        <v>2.1038914398399999</v>
      </c>
      <c r="G319" s="281"/>
      <c r="H319" s="294"/>
      <c r="J319" s="256">
        <f>+H319</f>
        <v>0</v>
      </c>
      <c r="L319" s="291">
        <f>+F319</f>
        <v>2.1038914398399999</v>
      </c>
      <c r="N319" s="253" t="e">
        <f>L319*$N$7</f>
        <v>#REF!</v>
      </c>
    </row>
    <row r="320" spans="1:14" s="122" customFormat="1" ht="9.75" customHeight="1">
      <c r="A320" s="276"/>
      <c r="B320" s="298"/>
      <c r="C320" s="187"/>
      <c r="D320" s="277"/>
      <c r="E320" s="299"/>
      <c r="F320" s="282"/>
      <c r="G320" s="281"/>
      <c r="H320" s="294"/>
      <c r="J320" s="257"/>
      <c r="L320" s="292"/>
      <c r="N320" s="254"/>
    </row>
    <row r="321" spans="1:14" s="122" customFormat="1" ht="9.75" customHeight="1">
      <c r="A321" s="276"/>
      <c r="B321" s="298"/>
      <c r="C321" s="187"/>
      <c r="D321" s="277"/>
      <c r="E321" s="299"/>
      <c r="F321" s="282"/>
      <c r="G321" s="281"/>
      <c r="H321" s="294"/>
      <c r="J321" s="257"/>
      <c r="L321" s="292"/>
      <c r="N321" s="254"/>
    </row>
    <row r="322" spans="1:14" s="122" customFormat="1" ht="9.75" customHeight="1">
      <c r="A322" s="276"/>
      <c r="B322" s="298"/>
      <c r="C322" s="187"/>
      <c r="D322" s="277"/>
      <c r="E322" s="299"/>
      <c r="F322" s="282"/>
      <c r="G322" s="281"/>
      <c r="H322" s="294"/>
      <c r="J322" s="257"/>
      <c r="L322" s="292"/>
      <c r="N322" s="254"/>
    </row>
    <row r="323" spans="1:14" s="122" customFormat="1" ht="9.75" customHeight="1">
      <c r="A323" s="276"/>
      <c r="B323" s="298"/>
      <c r="C323" s="187"/>
      <c r="D323" s="277"/>
      <c r="E323" s="299"/>
      <c r="F323" s="282"/>
      <c r="G323" s="281"/>
      <c r="H323" s="294"/>
      <c r="J323" s="258"/>
      <c r="L323" s="293"/>
      <c r="N323" s="255"/>
    </row>
    <row r="324" spans="1:14" s="122" customFormat="1" ht="9.75" customHeight="1">
      <c r="A324" s="276">
        <v>52</v>
      </c>
      <c r="B324" s="296" t="s">
        <v>80</v>
      </c>
      <c r="C324" s="250" t="s">
        <v>112</v>
      </c>
      <c r="D324" s="250" t="s">
        <v>99</v>
      </c>
      <c r="E324" s="297">
        <v>4.4999999999999998E-2</v>
      </c>
      <c r="F324" s="282">
        <v>682.26287859999991</v>
      </c>
      <c r="G324" s="281"/>
      <c r="H324" s="294"/>
      <c r="J324" s="256">
        <f>+H324</f>
        <v>0</v>
      </c>
      <c r="L324" s="291">
        <f>+F324</f>
        <v>682.26287859999991</v>
      </c>
      <c r="N324" s="253" t="e">
        <f>L324*$N$7</f>
        <v>#REF!</v>
      </c>
    </row>
    <row r="325" spans="1:14" s="122" customFormat="1" ht="9.75" customHeight="1">
      <c r="A325" s="276"/>
      <c r="B325" s="296"/>
      <c r="C325" s="250"/>
      <c r="D325" s="250"/>
      <c r="E325" s="297"/>
      <c r="F325" s="282"/>
      <c r="G325" s="281"/>
      <c r="H325" s="294"/>
      <c r="J325" s="257"/>
      <c r="L325" s="292"/>
      <c r="N325" s="254"/>
    </row>
    <row r="326" spans="1:14" s="122" customFormat="1" ht="9.75" customHeight="1">
      <c r="A326" s="276"/>
      <c r="B326" s="296"/>
      <c r="C326" s="250"/>
      <c r="D326" s="250"/>
      <c r="E326" s="297"/>
      <c r="F326" s="282"/>
      <c r="G326" s="281"/>
      <c r="H326" s="294"/>
      <c r="J326" s="257"/>
      <c r="L326" s="292"/>
      <c r="N326" s="254"/>
    </row>
    <row r="327" spans="1:14" s="122" customFormat="1" ht="9.75" customHeight="1">
      <c r="A327" s="276"/>
      <c r="B327" s="296"/>
      <c r="C327" s="250"/>
      <c r="D327" s="250"/>
      <c r="E327" s="297"/>
      <c r="F327" s="282"/>
      <c r="G327" s="281"/>
      <c r="H327" s="294"/>
      <c r="J327" s="257"/>
      <c r="L327" s="292"/>
      <c r="N327" s="254"/>
    </row>
    <row r="328" spans="1:14" s="122" customFormat="1" ht="9.75" customHeight="1">
      <c r="A328" s="276"/>
      <c r="B328" s="296"/>
      <c r="C328" s="250"/>
      <c r="D328" s="250"/>
      <c r="E328" s="297"/>
      <c r="F328" s="282"/>
      <c r="G328" s="281"/>
      <c r="H328" s="294"/>
      <c r="J328" s="258"/>
      <c r="L328" s="293"/>
      <c r="N328" s="255"/>
    </row>
    <row r="329" spans="1:14" s="122" customFormat="1" ht="9.75" customHeight="1">
      <c r="A329" s="276">
        <v>53</v>
      </c>
      <c r="B329" s="298" t="s">
        <v>81</v>
      </c>
      <c r="C329" s="187" t="s">
        <v>113</v>
      </c>
      <c r="D329" s="277" t="s">
        <v>96</v>
      </c>
      <c r="E329" s="299">
        <v>3.7</v>
      </c>
      <c r="F329" s="282">
        <v>0.78784034459600005</v>
      </c>
      <c r="G329" s="281"/>
      <c r="H329" s="294"/>
      <c r="J329" s="256">
        <f>+H329</f>
        <v>0</v>
      </c>
      <c r="L329" s="291">
        <f>+F329</f>
        <v>0.78784034459600005</v>
      </c>
      <c r="N329" s="253" t="e">
        <f>L329*$N$7</f>
        <v>#REF!</v>
      </c>
    </row>
    <row r="330" spans="1:14" s="122" customFormat="1" ht="9.75" customHeight="1">
      <c r="A330" s="276"/>
      <c r="B330" s="298"/>
      <c r="C330" s="187"/>
      <c r="D330" s="277"/>
      <c r="E330" s="299"/>
      <c r="F330" s="282"/>
      <c r="G330" s="281"/>
      <c r="H330" s="294"/>
      <c r="J330" s="257"/>
      <c r="L330" s="292"/>
      <c r="N330" s="254"/>
    </row>
    <row r="331" spans="1:14" s="122" customFormat="1" ht="9.75" customHeight="1">
      <c r="A331" s="276"/>
      <c r="B331" s="298"/>
      <c r="C331" s="187"/>
      <c r="D331" s="277"/>
      <c r="E331" s="299"/>
      <c r="F331" s="282"/>
      <c r="G331" s="281"/>
      <c r="H331" s="294"/>
      <c r="J331" s="257"/>
      <c r="L331" s="292"/>
      <c r="N331" s="254"/>
    </row>
    <row r="332" spans="1:14" s="122" customFormat="1" ht="9.75" customHeight="1">
      <c r="A332" s="276"/>
      <c r="B332" s="298"/>
      <c r="C332" s="187"/>
      <c r="D332" s="277"/>
      <c r="E332" s="299"/>
      <c r="F332" s="282"/>
      <c r="G332" s="281"/>
      <c r="H332" s="294"/>
      <c r="J332" s="257"/>
      <c r="L332" s="292"/>
      <c r="N332" s="254"/>
    </row>
    <row r="333" spans="1:14" s="122" customFormat="1" ht="9.75" customHeight="1">
      <c r="A333" s="276"/>
      <c r="B333" s="298"/>
      <c r="C333" s="187"/>
      <c r="D333" s="277"/>
      <c r="E333" s="299"/>
      <c r="F333" s="282"/>
      <c r="G333" s="281"/>
      <c r="H333" s="294"/>
      <c r="J333" s="258"/>
      <c r="L333" s="293"/>
      <c r="N333" s="255"/>
    </row>
    <row r="334" spans="1:14" s="122" customFormat="1" ht="9.75" customHeight="1">
      <c r="A334" s="276">
        <v>54</v>
      </c>
      <c r="B334" s="298" t="s">
        <v>82</v>
      </c>
      <c r="C334" s="239" t="s">
        <v>114</v>
      </c>
      <c r="D334" s="277" t="s">
        <v>96</v>
      </c>
      <c r="E334" s="295">
        <v>40</v>
      </c>
      <c r="F334" s="282">
        <v>0.84138478180477594</v>
      </c>
      <c r="G334" s="281"/>
      <c r="H334" s="294"/>
      <c r="J334" s="256">
        <f>+H334</f>
        <v>0</v>
      </c>
      <c r="L334" s="291">
        <f>+F334</f>
        <v>0.84138478180477594</v>
      </c>
      <c r="N334" s="253" t="e">
        <f>L334*$N$7</f>
        <v>#REF!</v>
      </c>
    </row>
    <row r="335" spans="1:14" s="122" customFormat="1" ht="9.75" customHeight="1">
      <c r="A335" s="276"/>
      <c r="B335" s="298"/>
      <c r="C335" s="239"/>
      <c r="D335" s="277"/>
      <c r="E335" s="295"/>
      <c r="F335" s="282"/>
      <c r="G335" s="281"/>
      <c r="H335" s="294"/>
      <c r="J335" s="257"/>
      <c r="L335" s="292"/>
      <c r="N335" s="254"/>
    </row>
    <row r="336" spans="1:14" s="122" customFormat="1" ht="9.75" customHeight="1">
      <c r="A336" s="276"/>
      <c r="B336" s="298"/>
      <c r="C336" s="239"/>
      <c r="D336" s="277"/>
      <c r="E336" s="295"/>
      <c r="F336" s="282"/>
      <c r="G336" s="281"/>
      <c r="H336" s="294"/>
      <c r="J336" s="257"/>
      <c r="L336" s="292"/>
      <c r="N336" s="254"/>
    </row>
    <row r="337" spans="1:16" s="122" customFormat="1" ht="9.75" customHeight="1">
      <c r="A337" s="276"/>
      <c r="B337" s="298"/>
      <c r="C337" s="239"/>
      <c r="D337" s="277"/>
      <c r="E337" s="295"/>
      <c r="F337" s="282"/>
      <c r="G337" s="281"/>
      <c r="H337" s="294"/>
      <c r="J337" s="257"/>
      <c r="L337" s="292"/>
      <c r="N337" s="254"/>
    </row>
    <row r="338" spans="1:16" s="122" customFormat="1" ht="9.75" customHeight="1">
      <c r="A338" s="276"/>
      <c r="B338" s="298"/>
      <c r="C338" s="239"/>
      <c r="D338" s="277"/>
      <c r="E338" s="295"/>
      <c r="F338" s="282"/>
      <c r="G338" s="281"/>
      <c r="H338" s="294"/>
      <c r="J338" s="258"/>
      <c r="L338" s="293"/>
      <c r="N338" s="255"/>
    </row>
    <row r="339" spans="1:16" s="122" customFormat="1" ht="23.25" customHeight="1">
      <c r="A339" s="138"/>
      <c r="B339" s="139"/>
      <c r="C339" s="113" t="s">
        <v>100</v>
      </c>
      <c r="D339" s="147">
        <v>96.727467742461826</v>
      </c>
      <c r="E339" s="141" t="s">
        <v>63</v>
      </c>
      <c r="F339" s="142"/>
      <c r="G339" s="143"/>
      <c r="H339" s="144"/>
      <c r="J339" s="136">
        <f>SUM(J269:J338)</f>
        <v>0</v>
      </c>
      <c r="L339" s="145"/>
      <c r="M339" s="146"/>
      <c r="N339" s="146"/>
      <c r="P339" s="148"/>
    </row>
    <row r="340" spans="1:16" s="122" customFormat="1" ht="24.75" customHeight="1">
      <c r="A340" s="138"/>
      <c r="B340" s="139"/>
      <c r="C340" s="113" t="s">
        <v>115</v>
      </c>
      <c r="D340" s="147"/>
      <c r="E340" s="141"/>
      <c r="F340" s="142"/>
      <c r="G340" s="143"/>
      <c r="H340" s="144"/>
      <c r="J340" s="136">
        <f>+H340</f>
        <v>0</v>
      </c>
      <c r="L340" s="145"/>
      <c r="M340" s="146"/>
      <c r="N340" s="146"/>
    </row>
    <row r="341" spans="1:16" s="122" customFormat="1" ht="9.75" customHeight="1">
      <c r="A341" s="277"/>
      <c r="B341" s="298"/>
      <c r="C341" s="273" t="s">
        <v>146</v>
      </c>
      <c r="D341" s="277"/>
      <c r="E341" s="299"/>
      <c r="F341" s="282">
        <v>0</v>
      </c>
      <c r="G341" s="281"/>
      <c r="H341" s="294"/>
      <c r="J341" s="256">
        <f>+H341</f>
        <v>0</v>
      </c>
      <c r="L341" s="291">
        <f>+F341</f>
        <v>0</v>
      </c>
      <c r="N341" s="253" t="e">
        <f>L341*$N$7</f>
        <v>#REF!</v>
      </c>
    </row>
    <row r="342" spans="1:16" s="122" customFormat="1" ht="9.75" customHeight="1">
      <c r="A342" s="277"/>
      <c r="B342" s="298"/>
      <c r="C342" s="274"/>
      <c r="D342" s="277"/>
      <c r="E342" s="299"/>
      <c r="F342" s="282"/>
      <c r="G342" s="281"/>
      <c r="H342" s="294"/>
      <c r="J342" s="257"/>
      <c r="L342" s="292"/>
      <c r="N342" s="254"/>
    </row>
    <row r="343" spans="1:16" s="122" customFormat="1" ht="9.75" customHeight="1">
      <c r="A343" s="277"/>
      <c r="B343" s="298"/>
      <c r="C343" s="274"/>
      <c r="D343" s="277"/>
      <c r="E343" s="299"/>
      <c r="F343" s="282"/>
      <c r="G343" s="281"/>
      <c r="H343" s="294"/>
      <c r="J343" s="257"/>
      <c r="L343" s="292"/>
      <c r="N343" s="254"/>
    </row>
    <row r="344" spans="1:16" s="122" customFormat="1" ht="9.75" customHeight="1">
      <c r="A344" s="277"/>
      <c r="B344" s="298"/>
      <c r="C344" s="274"/>
      <c r="D344" s="277"/>
      <c r="E344" s="299"/>
      <c r="F344" s="282"/>
      <c r="G344" s="281"/>
      <c r="H344" s="294"/>
      <c r="J344" s="257"/>
      <c r="L344" s="292"/>
      <c r="N344" s="254"/>
    </row>
    <row r="345" spans="1:16" s="122" customFormat="1" ht="9.75" customHeight="1">
      <c r="A345" s="277"/>
      <c r="B345" s="298"/>
      <c r="C345" s="275"/>
      <c r="D345" s="277"/>
      <c r="E345" s="299"/>
      <c r="F345" s="282"/>
      <c r="G345" s="281"/>
      <c r="H345" s="294"/>
      <c r="J345" s="258"/>
      <c r="L345" s="293"/>
      <c r="N345" s="255"/>
    </row>
    <row r="346" spans="1:16" s="122" customFormat="1" ht="9.75" customHeight="1">
      <c r="A346" s="277"/>
      <c r="B346" s="298"/>
      <c r="C346" s="233" t="s">
        <v>90</v>
      </c>
      <c r="D346" s="277"/>
      <c r="E346" s="299"/>
      <c r="F346" s="282">
        <v>0</v>
      </c>
      <c r="G346" s="281"/>
      <c r="H346" s="294"/>
      <c r="J346" s="256">
        <f>+H346</f>
        <v>0</v>
      </c>
      <c r="L346" s="291">
        <f>+F346</f>
        <v>0</v>
      </c>
      <c r="N346" s="253" t="e">
        <f>L346*$N$7</f>
        <v>#REF!</v>
      </c>
    </row>
    <row r="347" spans="1:16" s="122" customFormat="1" ht="9.75" customHeight="1">
      <c r="A347" s="277"/>
      <c r="B347" s="298"/>
      <c r="C347" s="233"/>
      <c r="D347" s="277"/>
      <c r="E347" s="299"/>
      <c r="F347" s="282"/>
      <c r="G347" s="281"/>
      <c r="H347" s="294"/>
      <c r="J347" s="257"/>
      <c r="L347" s="292"/>
      <c r="N347" s="254"/>
    </row>
    <row r="348" spans="1:16" s="122" customFormat="1" ht="9.75" customHeight="1">
      <c r="A348" s="277"/>
      <c r="B348" s="298"/>
      <c r="C348" s="233"/>
      <c r="D348" s="277"/>
      <c r="E348" s="299"/>
      <c r="F348" s="282"/>
      <c r="G348" s="281"/>
      <c r="H348" s="294"/>
      <c r="J348" s="257"/>
      <c r="L348" s="292"/>
      <c r="N348" s="254"/>
    </row>
    <row r="349" spans="1:16" s="122" customFormat="1" ht="9.75" customHeight="1">
      <c r="A349" s="277"/>
      <c r="B349" s="298"/>
      <c r="C349" s="233"/>
      <c r="D349" s="277"/>
      <c r="E349" s="299"/>
      <c r="F349" s="282"/>
      <c r="G349" s="281"/>
      <c r="H349" s="294"/>
      <c r="J349" s="257"/>
      <c r="L349" s="292"/>
      <c r="N349" s="254"/>
    </row>
    <row r="350" spans="1:16" s="122" customFormat="1" ht="9.75" customHeight="1">
      <c r="A350" s="277"/>
      <c r="B350" s="298"/>
      <c r="C350" s="233"/>
      <c r="D350" s="277"/>
      <c r="E350" s="299"/>
      <c r="F350" s="282"/>
      <c r="G350" s="281"/>
      <c r="H350" s="294"/>
      <c r="J350" s="258"/>
      <c r="L350" s="293"/>
      <c r="N350" s="255"/>
    </row>
    <row r="351" spans="1:16" s="122" customFormat="1" ht="9.75" customHeight="1">
      <c r="A351" s="276">
        <v>55</v>
      </c>
      <c r="B351" s="298" t="s">
        <v>65</v>
      </c>
      <c r="C351" s="239" t="s">
        <v>91</v>
      </c>
      <c r="D351" s="277" t="s">
        <v>96</v>
      </c>
      <c r="E351" s="307">
        <v>2</v>
      </c>
      <c r="F351" s="282">
        <v>0.42240325999999995</v>
      </c>
      <c r="G351" s="281"/>
      <c r="H351" s="294"/>
      <c r="J351" s="256">
        <f>+H351</f>
        <v>0</v>
      </c>
      <c r="L351" s="291">
        <f>+F351</f>
        <v>0.42240325999999995</v>
      </c>
      <c r="N351" s="253" t="e">
        <f>L351*$N$7</f>
        <v>#REF!</v>
      </c>
    </row>
    <row r="352" spans="1:16" s="122" customFormat="1" ht="9.75" customHeight="1">
      <c r="A352" s="276"/>
      <c r="B352" s="298"/>
      <c r="C352" s="239"/>
      <c r="D352" s="277"/>
      <c r="E352" s="307"/>
      <c r="F352" s="282"/>
      <c r="G352" s="281"/>
      <c r="H352" s="294"/>
      <c r="J352" s="257"/>
      <c r="L352" s="292"/>
      <c r="N352" s="254"/>
    </row>
    <row r="353" spans="1:14" s="122" customFormat="1" ht="9.75" customHeight="1">
      <c r="A353" s="276"/>
      <c r="B353" s="298"/>
      <c r="C353" s="239"/>
      <c r="D353" s="277"/>
      <c r="E353" s="307"/>
      <c r="F353" s="282"/>
      <c r="G353" s="281"/>
      <c r="H353" s="294"/>
      <c r="J353" s="257"/>
      <c r="L353" s="292"/>
      <c r="N353" s="254"/>
    </row>
    <row r="354" spans="1:14" s="122" customFormat="1" ht="9.75" customHeight="1">
      <c r="A354" s="276"/>
      <c r="B354" s="298"/>
      <c r="C354" s="239"/>
      <c r="D354" s="277"/>
      <c r="E354" s="307"/>
      <c r="F354" s="282"/>
      <c r="G354" s="281"/>
      <c r="H354" s="294"/>
      <c r="J354" s="257"/>
      <c r="L354" s="292"/>
      <c r="N354" s="254"/>
    </row>
    <row r="355" spans="1:14" s="122" customFormat="1" ht="7.5" customHeight="1">
      <c r="A355" s="276"/>
      <c r="B355" s="298"/>
      <c r="C355" s="239"/>
      <c r="D355" s="277"/>
      <c r="E355" s="307"/>
      <c r="F355" s="282"/>
      <c r="G355" s="281"/>
      <c r="H355" s="294"/>
      <c r="J355" s="258"/>
      <c r="L355" s="293"/>
      <c r="N355" s="255"/>
    </row>
    <row r="356" spans="1:14" s="122" customFormat="1" ht="9.75" customHeight="1">
      <c r="A356" s="308">
        <v>56</v>
      </c>
      <c r="B356" s="298" t="s">
        <v>66</v>
      </c>
      <c r="C356" s="239" t="s">
        <v>92</v>
      </c>
      <c r="D356" s="276" t="s">
        <v>98</v>
      </c>
      <c r="E356" s="307">
        <v>0.1</v>
      </c>
      <c r="F356" s="282">
        <v>15.792288999999998</v>
      </c>
      <c r="G356" s="281"/>
      <c r="H356" s="294"/>
      <c r="J356" s="256">
        <f>+H356</f>
        <v>0</v>
      </c>
      <c r="L356" s="291">
        <f>+F356</f>
        <v>15.792288999999998</v>
      </c>
      <c r="N356" s="253" t="e">
        <f>L356*$N$7</f>
        <v>#REF!</v>
      </c>
    </row>
    <row r="357" spans="1:14" s="122" customFormat="1" ht="9.75" customHeight="1">
      <c r="A357" s="309"/>
      <c r="B357" s="298"/>
      <c r="C357" s="239"/>
      <c r="D357" s="276"/>
      <c r="E357" s="307"/>
      <c r="F357" s="282"/>
      <c r="G357" s="281"/>
      <c r="H357" s="294"/>
      <c r="J357" s="257"/>
      <c r="L357" s="292"/>
      <c r="N357" s="254"/>
    </row>
    <row r="358" spans="1:14" s="122" customFormat="1" ht="9.75" customHeight="1">
      <c r="A358" s="309"/>
      <c r="B358" s="298"/>
      <c r="C358" s="239"/>
      <c r="D358" s="276"/>
      <c r="E358" s="307"/>
      <c r="F358" s="282"/>
      <c r="G358" s="281"/>
      <c r="H358" s="294"/>
      <c r="J358" s="257"/>
      <c r="L358" s="292"/>
      <c r="N358" s="254"/>
    </row>
    <row r="359" spans="1:14" s="122" customFormat="1" ht="9.75" customHeight="1">
      <c r="A359" s="309"/>
      <c r="B359" s="298"/>
      <c r="C359" s="239"/>
      <c r="D359" s="276"/>
      <c r="E359" s="307"/>
      <c r="F359" s="282"/>
      <c r="G359" s="281"/>
      <c r="H359" s="294"/>
      <c r="J359" s="257"/>
      <c r="L359" s="292"/>
      <c r="N359" s="254"/>
    </row>
    <row r="360" spans="1:14" s="122" customFormat="1" ht="9.75" customHeight="1">
      <c r="A360" s="310"/>
      <c r="B360" s="298"/>
      <c r="C360" s="239"/>
      <c r="D360" s="276"/>
      <c r="E360" s="307"/>
      <c r="F360" s="282"/>
      <c r="G360" s="281"/>
      <c r="H360" s="294"/>
      <c r="J360" s="258"/>
      <c r="L360" s="293"/>
      <c r="N360" s="255"/>
    </row>
    <row r="361" spans="1:14" s="122" customFormat="1" ht="9.75" customHeight="1">
      <c r="A361" s="308">
        <v>57</v>
      </c>
      <c r="B361" s="298" t="s">
        <v>68</v>
      </c>
      <c r="C361" s="239" t="s">
        <v>93</v>
      </c>
      <c r="D361" s="234" t="s">
        <v>94</v>
      </c>
      <c r="E361" s="307">
        <v>4</v>
      </c>
      <c r="F361" s="282">
        <v>0.45559117999999998</v>
      </c>
      <c r="G361" s="281"/>
      <c r="H361" s="294"/>
      <c r="J361" s="256">
        <f>+H361</f>
        <v>0</v>
      </c>
      <c r="L361" s="291">
        <f>+F361</f>
        <v>0.45559117999999998</v>
      </c>
      <c r="N361" s="253" t="e">
        <f>L361*$N$7</f>
        <v>#REF!</v>
      </c>
    </row>
    <row r="362" spans="1:14" s="122" customFormat="1" ht="9.75" customHeight="1">
      <c r="A362" s="309"/>
      <c r="B362" s="298"/>
      <c r="C362" s="239"/>
      <c r="D362" s="234"/>
      <c r="E362" s="307"/>
      <c r="F362" s="282"/>
      <c r="G362" s="281"/>
      <c r="H362" s="294"/>
      <c r="J362" s="257"/>
      <c r="L362" s="292"/>
      <c r="N362" s="254"/>
    </row>
    <row r="363" spans="1:14" s="122" customFormat="1" ht="9.75" customHeight="1">
      <c r="A363" s="309"/>
      <c r="B363" s="298"/>
      <c r="C363" s="239"/>
      <c r="D363" s="234"/>
      <c r="E363" s="307"/>
      <c r="F363" s="282"/>
      <c r="G363" s="281"/>
      <c r="H363" s="294"/>
      <c r="J363" s="257"/>
      <c r="L363" s="292"/>
      <c r="N363" s="254"/>
    </row>
    <row r="364" spans="1:14" s="122" customFormat="1" ht="9.75" customHeight="1">
      <c r="A364" s="309"/>
      <c r="B364" s="298"/>
      <c r="C364" s="239"/>
      <c r="D364" s="234"/>
      <c r="E364" s="307"/>
      <c r="F364" s="282"/>
      <c r="G364" s="281"/>
      <c r="H364" s="294"/>
      <c r="J364" s="257"/>
      <c r="L364" s="292"/>
      <c r="N364" s="254"/>
    </row>
    <row r="365" spans="1:14" s="122" customFormat="1" ht="9.75" customHeight="1">
      <c r="A365" s="310"/>
      <c r="B365" s="298"/>
      <c r="C365" s="239"/>
      <c r="D365" s="234"/>
      <c r="E365" s="307"/>
      <c r="F365" s="282"/>
      <c r="G365" s="281"/>
      <c r="H365" s="294"/>
      <c r="J365" s="258"/>
      <c r="L365" s="293"/>
      <c r="N365" s="255"/>
    </row>
    <row r="366" spans="1:14" s="122" customFormat="1" ht="9.75" customHeight="1">
      <c r="A366" s="308">
        <v>58</v>
      </c>
      <c r="B366" s="298" t="s">
        <v>69</v>
      </c>
      <c r="C366" s="239" t="s">
        <v>95</v>
      </c>
      <c r="D366" s="276" t="s">
        <v>98</v>
      </c>
      <c r="E366" s="307">
        <v>0.1</v>
      </c>
      <c r="F366" s="282">
        <v>11.890155</v>
      </c>
      <c r="G366" s="281"/>
      <c r="H366" s="294"/>
      <c r="J366" s="256">
        <f>+H366</f>
        <v>0</v>
      </c>
      <c r="L366" s="291">
        <f>+F366</f>
        <v>11.890155</v>
      </c>
      <c r="N366" s="253" t="e">
        <f>L366*$N$7</f>
        <v>#REF!</v>
      </c>
    </row>
    <row r="367" spans="1:14" s="122" customFormat="1" ht="9.75" customHeight="1">
      <c r="A367" s="309"/>
      <c r="B367" s="298"/>
      <c r="C367" s="239"/>
      <c r="D367" s="276"/>
      <c r="E367" s="307"/>
      <c r="F367" s="282"/>
      <c r="G367" s="281"/>
      <c r="H367" s="294"/>
      <c r="J367" s="257"/>
      <c r="L367" s="292"/>
      <c r="N367" s="254"/>
    </row>
    <row r="368" spans="1:14" s="122" customFormat="1" ht="9.75" customHeight="1">
      <c r="A368" s="309"/>
      <c r="B368" s="298"/>
      <c r="C368" s="239"/>
      <c r="D368" s="276"/>
      <c r="E368" s="307"/>
      <c r="F368" s="282"/>
      <c r="G368" s="281"/>
      <c r="H368" s="294"/>
      <c r="J368" s="257"/>
      <c r="L368" s="292"/>
      <c r="N368" s="254"/>
    </row>
    <row r="369" spans="1:14" s="122" customFormat="1" ht="9.75" customHeight="1">
      <c r="A369" s="309"/>
      <c r="B369" s="298"/>
      <c r="C369" s="239"/>
      <c r="D369" s="276"/>
      <c r="E369" s="307"/>
      <c r="F369" s="282"/>
      <c r="G369" s="281"/>
      <c r="H369" s="294"/>
      <c r="J369" s="257"/>
      <c r="L369" s="292"/>
      <c r="N369" s="254"/>
    </row>
    <row r="370" spans="1:14" s="122" customFormat="1" ht="9.75" customHeight="1">
      <c r="A370" s="310"/>
      <c r="B370" s="298"/>
      <c r="C370" s="239"/>
      <c r="D370" s="276"/>
      <c r="E370" s="307"/>
      <c r="F370" s="282"/>
      <c r="G370" s="281"/>
      <c r="H370" s="294"/>
      <c r="J370" s="258"/>
      <c r="L370" s="293"/>
      <c r="N370" s="255"/>
    </row>
    <row r="371" spans="1:14" s="122" customFormat="1" ht="9.75" customHeight="1">
      <c r="A371" s="308">
        <v>59</v>
      </c>
      <c r="B371" s="298" t="s">
        <v>70</v>
      </c>
      <c r="C371" s="239" t="s">
        <v>116</v>
      </c>
      <c r="D371" s="234" t="s">
        <v>99</v>
      </c>
      <c r="E371" s="299">
        <v>0.436</v>
      </c>
      <c r="F371" s="282">
        <v>3.3333540000000004</v>
      </c>
      <c r="G371" s="281"/>
      <c r="H371" s="294"/>
      <c r="J371" s="256">
        <f>+H371</f>
        <v>0</v>
      </c>
      <c r="L371" s="291">
        <f>+F371</f>
        <v>3.3333540000000004</v>
      </c>
      <c r="N371" s="253" t="e">
        <f>L371*$N$7</f>
        <v>#REF!</v>
      </c>
    </row>
    <row r="372" spans="1:14" s="122" customFormat="1" ht="9.75" customHeight="1">
      <c r="A372" s="309"/>
      <c r="B372" s="298"/>
      <c r="C372" s="239"/>
      <c r="D372" s="234"/>
      <c r="E372" s="299"/>
      <c r="F372" s="282"/>
      <c r="G372" s="281"/>
      <c r="H372" s="294"/>
      <c r="J372" s="257"/>
      <c r="L372" s="292"/>
      <c r="N372" s="254"/>
    </row>
    <row r="373" spans="1:14" s="122" customFormat="1" ht="9.75" customHeight="1">
      <c r="A373" s="309"/>
      <c r="B373" s="298"/>
      <c r="C373" s="239"/>
      <c r="D373" s="234"/>
      <c r="E373" s="299"/>
      <c r="F373" s="282"/>
      <c r="G373" s="281"/>
      <c r="H373" s="294"/>
      <c r="J373" s="257"/>
      <c r="L373" s="292"/>
      <c r="N373" s="254"/>
    </row>
    <row r="374" spans="1:14" s="122" customFormat="1" ht="9.75" customHeight="1">
      <c r="A374" s="309"/>
      <c r="B374" s="298"/>
      <c r="C374" s="239"/>
      <c r="D374" s="234"/>
      <c r="E374" s="299"/>
      <c r="F374" s="282"/>
      <c r="G374" s="281"/>
      <c r="H374" s="294"/>
      <c r="J374" s="257"/>
      <c r="L374" s="292"/>
      <c r="N374" s="254"/>
    </row>
    <row r="375" spans="1:14" s="122" customFormat="1" ht="9.75" customHeight="1">
      <c r="A375" s="310"/>
      <c r="B375" s="298"/>
      <c r="C375" s="239"/>
      <c r="D375" s="234"/>
      <c r="E375" s="299"/>
      <c r="F375" s="282"/>
      <c r="G375" s="281"/>
      <c r="H375" s="294"/>
      <c r="J375" s="258"/>
      <c r="L375" s="293"/>
      <c r="N375" s="255"/>
    </row>
    <row r="376" spans="1:14" s="122" customFormat="1" ht="23.25" customHeight="1">
      <c r="A376" s="138"/>
      <c r="B376" s="139"/>
      <c r="C376" s="113" t="s">
        <v>100</v>
      </c>
      <c r="D376" s="140">
        <v>3.2725322575381743</v>
      </c>
      <c r="E376" s="141" t="s">
        <v>63</v>
      </c>
      <c r="F376" s="142"/>
      <c r="G376" s="143"/>
      <c r="H376" s="144"/>
      <c r="J376" s="136">
        <f>SUM(J346:J375)</f>
        <v>0</v>
      </c>
      <c r="L376" s="145"/>
      <c r="M376" s="146"/>
      <c r="N376" s="146"/>
    </row>
    <row r="377" spans="1:14" s="122" customFormat="1" ht="9.75" customHeight="1">
      <c r="A377" s="276"/>
      <c r="B377" s="298"/>
      <c r="C377" s="244" t="s">
        <v>101</v>
      </c>
      <c r="D377" s="277"/>
      <c r="E377" s="299"/>
      <c r="F377" s="282">
        <v>0</v>
      </c>
      <c r="G377" s="281"/>
      <c r="H377" s="294"/>
      <c r="J377" s="256">
        <f>+H377</f>
        <v>0</v>
      </c>
      <c r="L377" s="291">
        <f>+F377</f>
        <v>0</v>
      </c>
      <c r="N377" s="253" t="e">
        <f>L377*$N$7</f>
        <v>#REF!</v>
      </c>
    </row>
    <row r="378" spans="1:14" s="122" customFormat="1" ht="9.75" customHeight="1">
      <c r="A378" s="276"/>
      <c r="B378" s="298"/>
      <c r="C378" s="244"/>
      <c r="D378" s="277"/>
      <c r="E378" s="299"/>
      <c r="F378" s="282"/>
      <c r="G378" s="281"/>
      <c r="H378" s="294"/>
      <c r="J378" s="257"/>
      <c r="L378" s="292"/>
      <c r="N378" s="254"/>
    </row>
    <row r="379" spans="1:14" s="122" customFormat="1" ht="9.75" customHeight="1">
      <c r="A379" s="276"/>
      <c r="B379" s="298"/>
      <c r="C379" s="244"/>
      <c r="D379" s="277"/>
      <c r="E379" s="299"/>
      <c r="F379" s="282"/>
      <c r="G379" s="281"/>
      <c r="H379" s="294"/>
      <c r="J379" s="257"/>
      <c r="L379" s="292"/>
      <c r="N379" s="254"/>
    </row>
    <row r="380" spans="1:14" s="122" customFormat="1" ht="9.75" customHeight="1">
      <c r="A380" s="276"/>
      <c r="B380" s="298"/>
      <c r="C380" s="244"/>
      <c r="D380" s="277"/>
      <c r="E380" s="299"/>
      <c r="F380" s="282"/>
      <c r="G380" s="281"/>
      <c r="H380" s="294"/>
      <c r="J380" s="257"/>
      <c r="L380" s="292"/>
      <c r="N380" s="254"/>
    </row>
    <row r="381" spans="1:14" s="122" customFormat="1" ht="9.75" customHeight="1">
      <c r="A381" s="276"/>
      <c r="B381" s="298"/>
      <c r="C381" s="244"/>
      <c r="D381" s="277"/>
      <c r="E381" s="299"/>
      <c r="F381" s="282"/>
      <c r="G381" s="281"/>
      <c r="H381" s="294"/>
      <c r="J381" s="258"/>
      <c r="L381" s="293"/>
      <c r="N381" s="255"/>
    </row>
    <row r="382" spans="1:14" s="122" customFormat="1" ht="9.75" customHeight="1">
      <c r="A382" s="276">
        <v>60</v>
      </c>
      <c r="B382" s="311" t="s">
        <v>71</v>
      </c>
      <c r="C382" s="300" t="s">
        <v>102</v>
      </c>
      <c r="D382" s="250" t="s">
        <v>99</v>
      </c>
      <c r="E382" s="299">
        <v>6.9755999999999999E-2</v>
      </c>
      <c r="F382" s="282">
        <v>74.129678924680007</v>
      </c>
      <c r="G382" s="281"/>
      <c r="H382" s="294"/>
      <c r="J382" s="256">
        <f>+H382</f>
        <v>0</v>
      </c>
      <c r="L382" s="291">
        <f>+F382</f>
        <v>74.129678924680007</v>
      </c>
      <c r="N382" s="253" t="e">
        <f>L382*$N$7</f>
        <v>#REF!</v>
      </c>
    </row>
    <row r="383" spans="1:14" s="122" customFormat="1" ht="9.75" customHeight="1">
      <c r="A383" s="276"/>
      <c r="B383" s="276"/>
      <c r="C383" s="301"/>
      <c r="D383" s="250"/>
      <c r="E383" s="299"/>
      <c r="F383" s="282"/>
      <c r="G383" s="281"/>
      <c r="H383" s="294"/>
      <c r="J383" s="257"/>
      <c r="L383" s="292"/>
      <c r="N383" s="254"/>
    </row>
    <row r="384" spans="1:14" s="122" customFormat="1" ht="9.75" customHeight="1">
      <c r="A384" s="276"/>
      <c r="B384" s="276"/>
      <c r="C384" s="301"/>
      <c r="D384" s="250"/>
      <c r="E384" s="299"/>
      <c r="F384" s="282"/>
      <c r="G384" s="281"/>
      <c r="H384" s="294"/>
      <c r="J384" s="257"/>
      <c r="L384" s="292"/>
      <c r="N384" s="254"/>
    </row>
    <row r="385" spans="1:14" s="122" customFormat="1" ht="9.75" customHeight="1">
      <c r="A385" s="276"/>
      <c r="B385" s="276"/>
      <c r="C385" s="301"/>
      <c r="D385" s="250"/>
      <c r="E385" s="299"/>
      <c r="F385" s="282"/>
      <c r="G385" s="281"/>
      <c r="H385" s="294"/>
      <c r="J385" s="257"/>
      <c r="L385" s="292"/>
      <c r="N385" s="254"/>
    </row>
    <row r="386" spans="1:14" s="122" customFormat="1" ht="9.75" customHeight="1">
      <c r="A386" s="276"/>
      <c r="B386" s="276"/>
      <c r="C386" s="302"/>
      <c r="D386" s="250"/>
      <c r="E386" s="299"/>
      <c r="F386" s="282"/>
      <c r="G386" s="281"/>
      <c r="H386" s="294"/>
      <c r="J386" s="258"/>
      <c r="L386" s="293"/>
      <c r="N386" s="255"/>
    </row>
    <row r="387" spans="1:14" s="122" customFormat="1" ht="9.75" customHeight="1">
      <c r="A387" s="276">
        <v>61</v>
      </c>
      <c r="B387" s="298" t="s">
        <v>72</v>
      </c>
      <c r="C387" s="239" t="s">
        <v>103</v>
      </c>
      <c r="D387" s="234" t="s">
        <v>94</v>
      </c>
      <c r="E387" s="307">
        <v>4.7</v>
      </c>
      <c r="F387" s="282">
        <v>9.5302425204000016</v>
      </c>
      <c r="G387" s="281"/>
      <c r="H387" s="294"/>
      <c r="J387" s="256">
        <f>+H387</f>
        <v>0</v>
      </c>
      <c r="L387" s="291">
        <f>+F387</f>
        <v>9.5302425204000016</v>
      </c>
      <c r="N387" s="253" t="e">
        <f>L387*$N$7</f>
        <v>#REF!</v>
      </c>
    </row>
    <row r="388" spans="1:14" s="122" customFormat="1" ht="9.75" customHeight="1">
      <c r="A388" s="276"/>
      <c r="B388" s="298"/>
      <c r="C388" s="239"/>
      <c r="D388" s="234"/>
      <c r="E388" s="307"/>
      <c r="F388" s="282"/>
      <c r="G388" s="281"/>
      <c r="H388" s="294"/>
      <c r="J388" s="257"/>
      <c r="L388" s="292"/>
      <c r="N388" s="254"/>
    </row>
    <row r="389" spans="1:14" s="122" customFormat="1" ht="9.75" customHeight="1">
      <c r="A389" s="276"/>
      <c r="B389" s="298"/>
      <c r="C389" s="239"/>
      <c r="D389" s="234"/>
      <c r="E389" s="307"/>
      <c r="F389" s="282"/>
      <c r="G389" s="281"/>
      <c r="H389" s="294"/>
      <c r="J389" s="257"/>
      <c r="L389" s="292"/>
      <c r="N389" s="254"/>
    </row>
    <row r="390" spans="1:14" s="122" customFormat="1" ht="9.75" customHeight="1">
      <c r="A390" s="276"/>
      <c r="B390" s="298"/>
      <c r="C390" s="239"/>
      <c r="D390" s="234"/>
      <c r="E390" s="307"/>
      <c r="F390" s="282"/>
      <c r="G390" s="281"/>
      <c r="H390" s="294"/>
      <c r="J390" s="257"/>
      <c r="L390" s="292"/>
      <c r="N390" s="254"/>
    </row>
    <row r="391" spans="1:14" s="122" customFormat="1" ht="9.75" customHeight="1">
      <c r="A391" s="276"/>
      <c r="B391" s="298"/>
      <c r="C391" s="239"/>
      <c r="D391" s="234"/>
      <c r="E391" s="307"/>
      <c r="F391" s="282"/>
      <c r="G391" s="281"/>
      <c r="H391" s="294"/>
      <c r="J391" s="258"/>
      <c r="L391" s="293"/>
      <c r="N391" s="255"/>
    </row>
    <row r="392" spans="1:14" s="122" customFormat="1" ht="9.75" customHeight="1">
      <c r="A392" s="276">
        <v>62</v>
      </c>
      <c r="B392" s="298" t="s">
        <v>72</v>
      </c>
      <c r="C392" s="239" t="s">
        <v>104</v>
      </c>
      <c r="D392" s="234" t="s">
        <v>94</v>
      </c>
      <c r="E392" s="307">
        <v>0.8</v>
      </c>
      <c r="F392" s="282">
        <v>2.3120773703999999</v>
      </c>
      <c r="G392" s="281"/>
      <c r="H392" s="294"/>
      <c r="J392" s="256">
        <f>+H392</f>
        <v>0</v>
      </c>
      <c r="L392" s="291">
        <f>+F392</f>
        <v>2.3120773703999999</v>
      </c>
      <c r="N392" s="253" t="e">
        <f>L392*$N$7</f>
        <v>#REF!</v>
      </c>
    </row>
    <row r="393" spans="1:14" s="122" customFormat="1" ht="9.75" customHeight="1">
      <c r="A393" s="276"/>
      <c r="B393" s="298"/>
      <c r="C393" s="239"/>
      <c r="D393" s="234"/>
      <c r="E393" s="307"/>
      <c r="F393" s="282"/>
      <c r="G393" s="281"/>
      <c r="H393" s="294"/>
      <c r="J393" s="257"/>
      <c r="L393" s="292"/>
      <c r="N393" s="254"/>
    </row>
    <row r="394" spans="1:14" s="122" customFormat="1" ht="9.75" customHeight="1">
      <c r="A394" s="276"/>
      <c r="B394" s="298"/>
      <c r="C394" s="239"/>
      <c r="D394" s="234"/>
      <c r="E394" s="307"/>
      <c r="F394" s="282"/>
      <c r="G394" s="281"/>
      <c r="H394" s="294"/>
      <c r="J394" s="257"/>
      <c r="L394" s="292"/>
      <c r="N394" s="254"/>
    </row>
    <row r="395" spans="1:14" s="122" customFormat="1" ht="9.75" customHeight="1">
      <c r="A395" s="276"/>
      <c r="B395" s="298"/>
      <c r="C395" s="239"/>
      <c r="D395" s="234"/>
      <c r="E395" s="307"/>
      <c r="F395" s="282"/>
      <c r="G395" s="281"/>
      <c r="H395" s="294"/>
      <c r="J395" s="257"/>
      <c r="L395" s="292"/>
      <c r="N395" s="254"/>
    </row>
    <row r="396" spans="1:14" s="122" customFormat="1" ht="9.75" customHeight="1">
      <c r="A396" s="276"/>
      <c r="B396" s="298"/>
      <c r="C396" s="239"/>
      <c r="D396" s="234"/>
      <c r="E396" s="307"/>
      <c r="F396" s="282"/>
      <c r="G396" s="281"/>
      <c r="H396" s="294"/>
      <c r="J396" s="258"/>
      <c r="L396" s="293"/>
      <c r="N396" s="255"/>
    </row>
    <row r="397" spans="1:14" s="122" customFormat="1" ht="9.75" customHeight="1">
      <c r="A397" s="276">
        <v>63</v>
      </c>
      <c r="B397" s="298" t="s">
        <v>73</v>
      </c>
      <c r="C397" s="239" t="s">
        <v>105</v>
      </c>
      <c r="D397" s="276" t="s">
        <v>98</v>
      </c>
      <c r="E397" s="307">
        <v>0.3</v>
      </c>
      <c r="F397" s="282">
        <v>70.557876674597551</v>
      </c>
      <c r="G397" s="281"/>
      <c r="H397" s="294"/>
      <c r="J397" s="256">
        <f>+H397</f>
        <v>0</v>
      </c>
      <c r="L397" s="291">
        <f>+F397</f>
        <v>70.557876674597551</v>
      </c>
      <c r="N397" s="253" t="e">
        <f>L397*$N$7</f>
        <v>#REF!</v>
      </c>
    </row>
    <row r="398" spans="1:14" s="122" customFormat="1" ht="9.75" customHeight="1">
      <c r="A398" s="276"/>
      <c r="B398" s="298"/>
      <c r="C398" s="239"/>
      <c r="D398" s="276"/>
      <c r="E398" s="307"/>
      <c r="F398" s="282"/>
      <c r="G398" s="281"/>
      <c r="H398" s="294"/>
      <c r="J398" s="257"/>
      <c r="L398" s="292"/>
      <c r="N398" s="254"/>
    </row>
    <row r="399" spans="1:14" s="122" customFormat="1" ht="9.75" customHeight="1">
      <c r="A399" s="276"/>
      <c r="B399" s="298"/>
      <c r="C399" s="239"/>
      <c r="D399" s="276"/>
      <c r="E399" s="307"/>
      <c r="F399" s="282"/>
      <c r="G399" s="281"/>
      <c r="H399" s="294"/>
      <c r="J399" s="257"/>
      <c r="L399" s="292"/>
      <c r="N399" s="254"/>
    </row>
    <row r="400" spans="1:14" s="122" customFormat="1" ht="9.75" customHeight="1">
      <c r="A400" s="276"/>
      <c r="B400" s="298"/>
      <c r="C400" s="239"/>
      <c r="D400" s="276"/>
      <c r="E400" s="307"/>
      <c r="F400" s="282"/>
      <c r="G400" s="281"/>
      <c r="H400" s="294"/>
      <c r="J400" s="257"/>
      <c r="L400" s="292"/>
      <c r="N400" s="254"/>
    </row>
    <row r="401" spans="1:14" s="122" customFormat="1" ht="9.75" customHeight="1">
      <c r="A401" s="276"/>
      <c r="B401" s="298"/>
      <c r="C401" s="239"/>
      <c r="D401" s="276"/>
      <c r="E401" s="307"/>
      <c r="F401" s="282"/>
      <c r="G401" s="281"/>
      <c r="H401" s="294"/>
      <c r="J401" s="258"/>
      <c r="L401" s="293"/>
      <c r="N401" s="255"/>
    </row>
    <row r="402" spans="1:14" s="122" customFormat="1" ht="9.75" customHeight="1">
      <c r="A402" s="276">
        <v>64</v>
      </c>
      <c r="B402" s="303" t="s">
        <v>72</v>
      </c>
      <c r="C402" s="247" t="s">
        <v>106</v>
      </c>
      <c r="D402" s="250" t="s">
        <v>99</v>
      </c>
      <c r="E402" s="305">
        <v>3.2000000000000001E-2</v>
      </c>
      <c r="F402" s="282">
        <v>485.92914242039996</v>
      </c>
      <c r="G402" s="281"/>
      <c r="H402" s="294"/>
      <c r="J402" s="256">
        <f>+H402</f>
        <v>0</v>
      </c>
      <c r="L402" s="291">
        <f>+F402</f>
        <v>485.92914242039996</v>
      </c>
      <c r="N402" s="253" t="e">
        <f>L402*$N$7</f>
        <v>#REF!</v>
      </c>
    </row>
    <row r="403" spans="1:14" s="122" customFormat="1" ht="9.75" customHeight="1">
      <c r="A403" s="276"/>
      <c r="B403" s="304"/>
      <c r="C403" s="247"/>
      <c r="D403" s="250"/>
      <c r="E403" s="305"/>
      <c r="F403" s="282"/>
      <c r="G403" s="281"/>
      <c r="H403" s="294"/>
      <c r="J403" s="257"/>
      <c r="L403" s="292"/>
      <c r="N403" s="254"/>
    </row>
    <row r="404" spans="1:14" s="122" customFormat="1" ht="9.75" customHeight="1">
      <c r="A404" s="276"/>
      <c r="B404" s="304"/>
      <c r="C404" s="247"/>
      <c r="D404" s="250"/>
      <c r="E404" s="305"/>
      <c r="F404" s="282"/>
      <c r="G404" s="281"/>
      <c r="H404" s="294"/>
      <c r="J404" s="257"/>
      <c r="L404" s="292"/>
      <c r="N404" s="254"/>
    </row>
    <row r="405" spans="1:14" s="122" customFormat="1" ht="9.75" customHeight="1">
      <c r="A405" s="276"/>
      <c r="B405" s="304"/>
      <c r="C405" s="247"/>
      <c r="D405" s="250"/>
      <c r="E405" s="305"/>
      <c r="F405" s="282"/>
      <c r="G405" s="281"/>
      <c r="H405" s="294"/>
      <c r="J405" s="257"/>
      <c r="L405" s="292"/>
      <c r="N405" s="254"/>
    </row>
    <row r="406" spans="1:14" s="122" customFormat="1" ht="9.75" customHeight="1">
      <c r="A406" s="276"/>
      <c r="B406" s="304"/>
      <c r="C406" s="247"/>
      <c r="D406" s="250"/>
      <c r="E406" s="305"/>
      <c r="F406" s="282"/>
      <c r="G406" s="281"/>
      <c r="H406" s="294"/>
      <c r="J406" s="258"/>
      <c r="L406" s="293"/>
      <c r="N406" s="255"/>
    </row>
    <row r="407" spans="1:14" s="122" customFormat="1" ht="9.75" customHeight="1">
      <c r="A407" s="276">
        <v>65</v>
      </c>
      <c r="B407" s="298" t="s">
        <v>75</v>
      </c>
      <c r="C407" s="239" t="s">
        <v>107</v>
      </c>
      <c r="D407" s="234" t="s">
        <v>94</v>
      </c>
      <c r="E407" s="299">
        <v>4</v>
      </c>
      <c r="F407" s="282">
        <v>5.1578348999999992</v>
      </c>
      <c r="G407" s="281"/>
      <c r="H407" s="294"/>
      <c r="J407" s="256">
        <f>+H407</f>
        <v>0</v>
      </c>
      <c r="L407" s="291">
        <f>+F407</f>
        <v>5.1578348999999992</v>
      </c>
      <c r="N407" s="253" t="e">
        <f>L407*$N$7</f>
        <v>#REF!</v>
      </c>
    </row>
    <row r="408" spans="1:14" s="122" customFormat="1" ht="9.75" customHeight="1">
      <c r="A408" s="276"/>
      <c r="B408" s="298"/>
      <c r="C408" s="239"/>
      <c r="D408" s="234"/>
      <c r="E408" s="299"/>
      <c r="F408" s="282"/>
      <c r="G408" s="281"/>
      <c r="H408" s="294"/>
      <c r="J408" s="257"/>
      <c r="L408" s="292"/>
      <c r="N408" s="254"/>
    </row>
    <row r="409" spans="1:14" s="122" customFormat="1" ht="9.75" customHeight="1">
      <c r="A409" s="276"/>
      <c r="B409" s="298"/>
      <c r="C409" s="239"/>
      <c r="D409" s="234"/>
      <c r="E409" s="299"/>
      <c r="F409" s="282"/>
      <c r="G409" s="281"/>
      <c r="H409" s="294"/>
      <c r="J409" s="257"/>
      <c r="L409" s="292"/>
      <c r="N409" s="254"/>
    </row>
    <row r="410" spans="1:14" s="122" customFormat="1" ht="9.75" customHeight="1">
      <c r="A410" s="276"/>
      <c r="B410" s="298"/>
      <c r="C410" s="239"/>
      <c r="D410" s="234"/>
      <c r="E410" s="299"/>
      <c r="F410" s="282"/>
      <c r="G410" s="281"/>
      <c r="H410" s="294"/>
      <c r="J410" s="257"/>
      <c r="L410" s="292"/>
      <c r="N410" s="254"/>
    </row>
    <row r="411" spans="1:14" s="122" customFormat="1" ht="9.75" customHeight="1">
      <c r="A411" s="276"/>
      <c r="B411" s="298"/>
      <c r="C411" s="239"/>
      <c r="D411" s="234"/>
      <c r="E411" s="299"/>
      <c r="F411" s="282"/>
      <c r="G411" s="281"/>
      <c r="H411" s="294"/>
      <c r="J411" s="258"/>
      <c r="L411" s="293"/>
      <c r="N411" s="255"/>
    </row>
    <row r="412" spans="1:14" s="122" customFormat="1" ht="9.75" customHeight="1">
      <c r="A412" s="276">
        <v>66</v>
      </c>
      <c r="B412" s="298" t="s">
        <v>76</v>
      </c>
      <c r="C412" s="239" t="s">
        <v>108</v>
      </c>
      <c r="D412" s="312" t="s">
        <v>118</v>
      </c>
      <c r="E412" s="299">
        <v>4</v>
      </c>
      <c r="F412" s="282">
        <v>1.1165262456491998</v>
      </c>
      <c r="G412" s="281"/>
      <c r="H412" s="294"/>
      <c r="J412" s="256">
        <f>+H412</f>
        <v>0</v>
      </c>
      <c r="L412" s="291">
        <f>+F412</f>
        <v>1.1165262456491998</v>
      </c>
      <c r="N412" s="253" t="e">
        <f>L412*$N$7</f>
        <v>#REF!</v>
      </c>
    </row>
    <row r="413" spans="1:14" s="122" customFormat="1" ht="9.75" customHeight="1">
      <c r="A413" s="276"/>
      <c r="B413" s="298"/>
      <c r="C413" s="239"/>
      <c r="D413" s="312"/>
      <c r="E413" s="299"/>
      <c r="F413" s="282"/>
      <c r="G413" s="281"/>
      <c r="H413" s="294"/>
      <c r="J413" s="257"/>
      <c r="L413" s="292"/>
      <c r="N413" s="254"/>
    </row>
    <row r="414" spans="1:14" s="122" customFormat="1" ht="9.75" customHeight="1">
      <c r="A414" s="276"/>
      <c r="B414" s="298"/>
      <c r="C414" s="239"/>
      <c r="D414" s="312"/>
      <c r="E414" s="299"/>
      <c r="F414" s="282"/>
      <c r="G414" s="281"/>
      <c r="H414" s="294"/>
      <c r="J414" s="257"/>
      <c r="L414" s="292"/>
      <c r="N414" s="254"/>
    </row>
    <row r="415" spans="1:14" s="122" customFormat="1" ht="9.75" customHeight="1">
      <c r="A415" s="276"/>
      <c r="B415" s="298"/>
      <c r="C415" s="239"/>
      <c r="D415" s="312"/>
      <c r="E415" s="299"/>
      <c r="F415" s="282"/>
      <c r="G415" s="281"/>
      <c r="H415" s="294"/>
      <c r="J415" s="257"/>
      <c r="L415" s="292"/>
      <c r="N415" s="254"/>
    </row>
    <row r="416" spans="1:14" s="122" customFormat="1" ht="9.75" customHeight="1">
      <c r="A416" s="276"/>
      <c r="B416" s="298"/>
      <c r="C416" s="239"/>
      <c r="D416" s="312"/>
      <c r="E416" s="299"/>
      <c r="F416" s="282"/>
      <c r="G416" s="281"/>
      <c r="H416" s="294"/>
      <c r="J416" s="258"/>
      <c r="L416" s="293"/>
      <c r="N416" s="255"/>
    </row>
    <row r="417" spans="1:14" s="122" customFormat="1" ht="9.75" customHeight="1">
      <c r="A417" s="276">
        <v>67</v>
      </c>
      <c r="B417" s="298" t="s">
        <v>77</v>
      </c>
      <c r="C417" s="239" t="s">
        <v>109</v>
      </c>
      <c r="D417" s="312" t="s">
        <v>118</v>
      </c>
      <c r="E417" s="299">
        <v>2</v>
      </c>
      <c r="F417" s="282">
        <v>1.1518307078079997</v>
      </c>
      <c r="G417" s="281"/>
      <c r="H417" s="294"/>
      <c r="J417" s="256">
        <f>+H417</f>
        <v>0</v>
      </c>
      <c r="L417" s="291">
        <f>+F417</f>
        <v>1.1518307078079997</v>
      </c>
      <c r="N417" s="253" t="e">
        <f>L417*$N$7</f>
        <v>#REF!</v>
      </c>
    </row>
    <row r="418" spans="1:14" s="122" customFormat="1" ht="9.75" customHeight="1">
      <c r="A418" s="276"/>
      <c r="B418" s="298"/>
      <c r="C418" s="239"/>
      <c r="D418" s="312"/>
      <c r="E418" s="299"/>
      <c r="F418" s="282"/>
      <c r="G418" s="281"/>
      <c r="H418" s="294"/>
      <c r="J418" s="257"/>
      <c r="L418" s="292"/>
      <c r="N418" s="254"/>
    </row>
    <row r="419" spans="1:14" s="122" customFormat="1" ht="9.75" customHeight="1">
      <c r="A419" s="276"/>
      <c r="B419" s="298"/>
      <c r="C419" s="239"/>
      <c r="D419" s="312"/>
      <c r="E419" s="299"/>
      <c r="F419" s="282"/>
      <c r="G419" s="281"/>
      <c r="H419" s="294"/>
      <c r="J419" s="257"/>
      <c r="L419" s="292"/>
      <c r="N419" s="254"/>
    </row>
    <row r="420" spans="1:14" s="122" customFormat="1" ht="9.75" customHeight="1">
      <c r="A420" s="276"/>
      <c r="B420" s="298"/>
      <c r="C420" s="239"/>
      <c r="D420" s="312"/>
      <c r="E420" s="299"/>
      <c r="F420" s="282"/>
      <c r="G420" s="281"/>
      <c r="H420" s="294"/>
      <c r="J420" s="257"/>
      <c r="L420" s="292"/>
      <c r="N420" s="254"/>
    </row>
    <row r="421" spans="1:14" s="122" customFormat="1" ht="9.75" customHeight="1">
      <c r="A421" s="276"/>
      <c r="B421" s="298"/>
      <c r="C421" s="239"/>
      <c r="D421" s="312"/>
      <c r="E421" s="299"/>
      <c r="F421" s="282"/>
      <c r="G421" s="281"/>
      <c r="H421" s="294"/>
      <c r="J421" s="258"/>
      <c r="L421" s="293"/>
      <c r="N421" s="255"/>
    </row>
    <row r="422" spans="1:14" s="122" customFormat="1" ht="9.75" customHeight="1">
      <c r="A422" s="276">
        <v>68</v>
      </c>
      <c r="B422" s="298" t="s">
        <v>78</v>
      </c>
      <c r="C422" s="239" t="s">
        <v>110</v>
      </c>
      <c r="D422" s="312" t="s">
        <v>118</v>
      </c>
      <c r="E422" s="299">
        <v>2</v>
      </c>
      <c r="F422" s="282">
        <v>6.3129955599279999</v>
      </c>
      <c r="G422" s="281"/>
      <c r="H422" s="294"/>
      <c r="J422" s="256">
        <f>+H422</f>
        <v>0</v>
      </c>
      <c r="L422" s="291">
        <f>+F422</f>
        <v>6.3129955599279999</v>
      </c>
      <c r="N422" s="253" t="e">
        <f>L422*$N$7</f>
        <v>#REF!</v>
      </c>
    </row>
    <row r="423" spans="1:14" s="122" customFormat="1" ht="9.75" customHeight="1">
      <c r="A423" s="276"/>
      <c r="B423" s="298"/>
      <c r="C423" s="239"/>
      <c r="D423" s="312"/>
      <c r="E423" s="299"/>
      <c r="F423" s="282"/>
      <c r="G423" s="281"/>
      <c r="H423" s="294"/>
      <c r="J423" s="257"/>
      <c r="L423" s="292"/>
      <c r="N423" s="254"/>
    </row>
    <row r="424" spans="1:14" s="122" customFormat="1" ht="9.75" customHeight="1">
      <c r="A424" s="276"/>
      <c r="B424" s="298"/>
      <c r="C424" s="239"/>
      <c r="D424" s="312"/>
      <c r="E424" s="299"/>
      <c r="F424" s="282"/>
      <c r="G424" s="281"/>
      <c r="H424" s="294"/>
      <c r="J424" s="257"/>
      <c r="L424" s="292"/>
      <c r="N424" s="254"/>
    </row>
    <row r="425" spans="1:14" s="122" customFormat="1" ht="9.75" customHeight="1">
      <c r="A425" s="276"/>
      <c r="B425" s="298"/>
      <c r="C425" s="239"/>
      <c r="D425" s="312"/>
      <c r="E425" s="299"/>
      <c r="F425" s="282"/>
      <c r="G425" s="281"/>
      <c r="H425" s="294"/>
      <c r="J425" s="257"/>
      <c r="L425" s="292"/>
      <c r="N425" s="254"/>
    </row>
    <row r="426" spans="1:14" s="122" customFormat="1" ht="7.5" customHeight="1">
      <c r="A426" s="276"/>
      <c r="B426" s="298"/>
      <c r="C426" s="239"/>
      <c r="D426" s="312"/>
      <c r="E426" s="299"/>
      <c r="F426" s="282"/>
      <c r="G426" s="281"/>
      <c r="H426" s="294"/>
      <c r="J426" s="258"/>
      <c r="L426" s="293"/>
      <c r="N426" s="255"/>
    </row>
    <row r="427" spans="1:14" s="122" customFormat="1" ht="9.75" customHeight="1">
      <c r="A427" s="276">
        <v>69</v>
      </c>
      <c r="B427" s="298" t="s">
        <v>79</v>
      </c>
      <c r="C427" s="187" t="s">
        <v>111</v>
      </c>
      <c r="D427" s="312" t="s">
        <v>118</v>
      </c>
      <c r="E427" s="299">
        <v>3.7</v>
      </c>
      <c r="F427" s="282">
        <v>2.1038914398399999</v>
      </c>
      <c r="G427" s="281"/>
      <c r="H427" s="294"/>
      <c r="J427" s="256">
        <f>+H427</f>
        <v>0</v>
      </c>
      <c r="L427" s="291">
        <f>+F427</f>
        <v>2.1038914398399999</v>
      </c>
      <c r="N427" s="253" t="e">
        <f>L427*$N$7</f>
        <v>#REF!</v>
      </c>
    </row>
    <row r="428" spans="1:14" s="122" customFormat="1" ht="9.75" customHeight="1">
      <c r="A428" s="276"/>
      <c r="B428" s="298"/>
      <c r="C428" s="187"/>
      <c r="D428" s="312"/>
      <c r="E428" s="299"/>
      <c r="F428" s="282"/>
      <c r="G428" s="281"/>
      <c r="H428" s="294"/>
      <c r="J428" s="257"/>
      <c r="L428" s="292"/>
      <c r="N428" s="254"/>
    </row>
    <row r="429" spans="1:14" s="122" customFormat="1" ht="9.75" customHeight="1">
      <c r="A429" s="276"/>
      <c r="B429" s="298"/>
      <c r="C429" s="187"/>
      <c r="D429" s="312"/>
      <c r="E429" s="299"/>
      <c r="F429" s="282"/>
      <c r="G429" s="281"/>
      <c r="H429" s="294"/>
      <c r="J429" s="257"/>
      <c r="L429" s="292"/>
      <c r="N429" s="254"/>
    </row>
    <row r="430" spans="1:14" s="122" customFormat="1" ht="9.75" customHeight="1">
      <c r="A430" s="276"/>
      <c r="B430" s="298"/>
      <c r="C430" s="187"/>
      <c r="D430" s="312"/>
      <c r="E430" s="299"/>
      <c r="F430" s="282"/>
      <c r="G430" s="281"/>
      <c r="H430" s="294"/>
      <c r="J430" s="257"/>
      <c r="L430" s="292"/>
      <c r="N430" s="254"/>
    </row>
    <row r="431" spans="1:14" s="122" customFormat="1" ht="9.75" customHeight="1">
      <c r="A431" s="276"/>
      <c r="B431" s="298"/>
      <c r="C431" s="187"/>
      <c r="D431" s="312"/>
      <c r="E431" s="299"/>
      <c r="F431" s="282"/>
      <c r="G431" s="281"/>
      <c r="H431" s="294"/>
      <c r="J431" s="258"/>
      <c r="L431" s="293"/>
      <c r="N431" s="255"/>
    </row>
    <row r="432" spans="1:14" s="122" customFormat="1" ht="9.75" customHeight="1">
      <c r="A432" s="276">
        <v>70</v>
      </c>
      <c r="B432" s="296" t="s">
        <v>80</v>
      </c>
      <c r="C432" s="250" t="s">
        <v>112</v>
      </c>
      <c r="D432" s="233" t="s">
        <v>90</v>
      </c>
      <c r="E432" s="297">
        <v>4.4999999999999998E-2</v>
      </c>
      <c r="F432" s="282">
        <v>682.26287859999991</v>
      </c>
      <c r="G432" s="281"/>
      <c r="H432" s="294"/>
      <c r="J432" s="256">
        <f>+H432</f>
        <v>0</v>
      </c>
      <c r="L432" s="291">
        <f>+F432</f>
        <v>682.26287859999991</v>
      </c>
      <c r="N432" s="253" t="e">
        <f>L432*$N$7</f>
        <v>#REF!</v>
      </c>
    </row>
    <row r="433" spans="1:16" s="122" customFormat="1" ht="9.75" customHeight="1">
      <c r="A433" s="276"/>
      <c r="B433" s="296"/>
      <c r="C433" s="250"/>
      <c r="D433" s="233"/>
      <c r="E433" s="297"/>
      <c r="F433" s="282"/>
      <c r="G433" s="281"/>
      <c r="H433" s="294"/>
      <c r="J433" s="257"/>
      <c r="L433" s="292"/>
      <c r="N433" s="254"/>
    </row>
    <row r="434" spans="1:16" s="122" customFormat="1" ht="9.75" customHeight="1">
      <c r="A434" s="276"/>
      <c r="B434" s="296"/>
      <c r="C434" s="250"/>
      <c r="D434" s="233"/>
      <c r="E434" s="297"/>
      <c r="F434" s="282"/>
      <c r="G434" s="281"/>
      <c r="H434" s="294"/>
      <c r="J434" s="257"/>
      <c r="L434" s="292"/>
      <c r="N434" s="254"/>
    </row>
    <row r="435" spans="1:16" s="122" customFormat="1" ht="9.75" customHeight="1">
      <c r="A435" s="276"/>
      <c r="B435" s="296"/>
      <c r="C435" s="250"/>
      <c r="D435" s="233"/>
      <c r="E435" s="297"/>
      <c r="F435" s="282"/>
      <c r="G435" s="281"/>
      <c r="H435" s="294"/>
      <c r="J435" s="257"/>
      <c r="L435" s="292"/>
      <c r="N435" s="254"/>
    </row>
    <row r="436" spans="1:16" s="122" customFormat="1" ht="9.75" customHeight="1">
      <c r="A436" s="276"/>
      <c r="B436" s="296"/>
      <c r="C436" s="250"/>
      <c r="D436" s="233"/>
      <c r="E436" s="297"/>
      <c r="F436" s="282"/>
      <c r="G436" s="281"/>
      <c r="H436" s="294"/>
      <c r="J436" s="258"/>
      <c r="L436" s="293"/>
      <c r="N436" s="255"/>
    </row>
    <row r="437" spans="1:16" s="122" customFormat="1" ht="9.75" customHeight="1">
      <c r="A437" s="276">
        <v>71</v>
      </c>
      <c r="B437" s="298" t="s">
        <v>81</v>
      </c>
      <c r="C437" s="187" t="s">
        <v>113</v>
      </c>
      <c r="D437" s="312" t="s">
        <v>118</v>
      </c>
      <c r="E437" s="299">
        <v>3.7</v>
      </c>
      <c r="F437" s="282">
        <v>0.78784034459600005</v>
      </c>
      <c r="G437" s="281"/>
      <c r="H437" s="294"/>
      <c r="J437" s="256">
        <f>+H437</f>
        <v>0</v>
      </c>
      <c r="L437" s="291">
        <f>+F437</f>
        <v>0.78784034459600005</v>
      </c>
      <c r="N437" s="253" t="e">
        <f>L437*$N$7</f>
        <v>#REF!</v>
      </c>
    </row>
    <row r="438" spans="1:16" s="122" customFormat="1" ht="9.75" customHeight="1">
      <c r="A438" s="276"/>
      <c r="B438" s="298"/>
      <c r="C438" s="187"/>
      <c r="D438" s="312"/>
      <c r="E438" s="299"/>
      <c r="F438" s="282"/>
      <c r="G438" s="281"/>
      <c r="H438" s="294"/>
      <c r="J438" s="257"/>
      <c r="L438" s="292"/>
      <c r="N438" s="254"/>
    </row>
    <row r="439" spans="1:16" s="122" customFormat="1" ht="9.75" customHeight="1">
      <c r="A439" s="276"/>
      <c r="B439" s="298"/>
      <c r="C439" s="187"/>
      <c r="D439" s="312"/>
      <c r="E439" s="299"/>
      <c r="F439" s="282"/>
      <c r="G439" s="281"/>
      <c r="H439" s="294"/>
      <c r="J439" s="257"/>
      <c r="L439" s="292"/>
      <c r="N439" s="254"/>
    </row>
    <row r="440" spans="1:16" s="122" customFormat="1" ht="9.75" customHeight="1">
      <c r="A440" s="276"/>
      <c r="B440" s="298"/>
      <c r="C440" s="187"/>
      <c r="D440" s="312"/>
      <c r="E440" s="299"/>
      <c r="F440" s="282"/>
      <c r="G440" s="281"/>
      <c r="H440" s="294"/>
      <c r="J440" s="257"/>
      <c r="L440" s="292"/>
      <c r="N440" s="254"/>
    </row>
    <row r="441" spans="1:16" s="122" customFormat="1" ht="9.75" customHeight="1">
      <c r="A441" s="276"/>
      <c r="B441" s="298"/>
      <c r="C441" s="187"/>
      <c r="D441" s="312"/>
      <c r="E441" s="299"/>
      <c r="F441" s="282"/>
      <c r="G441" s="281"/>
      <c r="H441" s="294"/>
      <c r="J441" s="258"/>
      <c r="L441" s="293"/>
      <c r="N441" s="255"/>
    </row>
    <row r="442" spans="1:16" s="122" customFormat="1" ht="9.75" customHeight="1">
      <c r="A442" s="276">
        <v>72</v>
      </c>
      <c r="B442" s="298" t="s">
        <v>82</v>
      </c>
      <c r="C442" s="239" t="s">
        <v>114</v>
      </c>
      <c r="D442" s="312" t="s">
        <v>118</v>
      </c>
      <c r="E442" s="295">
        <v>40</v>
      </c>
      <c r="F442" s="282">
        <v>0.84138478180477594</v>
      </c>
      <c r="G442" s="281"/>
      <c r="H442" s="294"/>
      <c r="J442" s="256">
        <f>+H442</f>
        <v>0</v>
      </c>
      <c r="L442" s="291">
        <f>+F442</f>
        <v>0.84138478180477594</v>
      </c>
      <c r="N442" s="253" t="e">
        <f>L442*$N$7</f>
        <v>#REF!</v>
      </c>
    </row>
    <row r="443" spans="1:16" s="122" customFormat="1" ht="9.75" customHeight="1">
      <c r="A443" s="276"/>
      <c r="B443" s="298"/>
      <c r="C443" s="239"/>
      <c r="D443" s="312"/>
      <c r="E443" s="295"/>
      <c r="F443" s="282"/>
      <c r="G443" s="281"/>
      <c r="H443" s="294"/>
      <c r="J443" s="257"/>
      <c r="L443" s="292"/>
      <c r="N443" s="254"/>
    </row>
    <row r="444" spans="1:16" s="122" customFormat="1" ht="9.75" customHeight="1">
      <c r="A444" s="276"/>
      <c r="B444" s="298"/>
      <c r="C444" s="239"/>
      <c r="D444" s="312"/>
      <c r="E444" s="295"/>
      <c r="F444" s="282"/>
      <c r="G444" s="281"/>
      <c r="H444" s="294"/>
      <c r="J444" s="257"/>
      <c r="L444" s="292"/>
      <c r="N444" s="254"/>
    </row>
    <row r="445" spans="1:16" s="122" customFormat="1" ht="9.75" customHeight="1">
      <c r="A445" s="276"/>
      <c r="B445" s="298"/>
      <c r="C445" s="239"/>
      <c r="D445" s="312"/>
      <c r="E445" s="295"/>
      <c r="F445" s="282"/>
      <c r="G445" s="281"/>
      <c r="H445" s="294"/>
      <c r="J445" s="257"/>
      <c r="L445" s="292"/>
      <c r="N445" s="254"/>
    </row>
    <row r="446" spans="1:16" s="122" customFormat="1" ht="9.75" customHeight="1">
      <c r="A446" s="276"/>
      <c r="B446" s="298"/>
      <c r="C446" s="239"/>
      <c r="D446" s="312"/>
      <c r="E446" s="295"/>
      <c r="F446" s="282"/>
      <c r="G446" s="281"/>
      <c r="H446" s="294"/>
      <c r="J446" s="258"/>
      <c r="L446" s="293"/>
      <c r="N446" s="255"/>
    </row>
    <row r="447" spans="1:16" s="122" customFormat="1" ht="23.25" customHeight="1">
      <c r="A447" s="138"/>
      <c r="B447" s="139"/>
      <c r="C447" s="113" t="s">
        <v>100</v>
      </c>
      <c r="D447" s="147">
        <v>96.727467742461826</v>
      </c>
      <c r="E447" s="141" t="s">
        <v>63</v>
      </c>
      <c r="F447" s="142"/>
      <c r="G447" s="143"/>
      <c r="H447" s="144"/>
      <c r="J447" s="136">
        <f>SUM(J377:J446)</f>
        <v>0</v>
      </c>
      <c r="L447" s="145"/>
      <c r="M447" s="146"/>
      <c r="N447" s="146"/>
      <c r="P447" s="148"/>
    </row>
    <row r="448" spans="1:16" s="122" customFormat="1" ht="24.75" customHeight="1">
      <c r="A448" s="138"/>
      <c r="B448" s="139"/>
      <c r="C448" s="113" t="s">
        <v>115</v>
      </c>
      <c r="D448" s="147"/>
      <c r="E448" s="141"/>
      <c r="F448" s="142"/>
      <c r="G448" s="143"/>
      <c r="H448" s="144"/>
      <c r="J448" s="136">
        <f>+H448</f>
        <v>0</v>
      </c>
      <c r="L448" s="145"/>
      <c r="M448" s="146"/>
      <c r="N448" s="146"/>
    </row>
    <row r="449" spans="1:14" s="122" customFormat="1" ht="9.75" customHeight="1">
      <c r="A449" s="277"/>
      <c r="B449" s="298"/>
      <c r="C449" s="273" t="s">
        <v>119</v>
      </c>
      <c r="D449" s="277"/>
      <c r="E449" s="299"/>
      <c r="F449" s="282">
        <v>0</v>
      </c>
      <c r="G449" s="281"/>
      <c r="H449" s="294"/>
      <c r="J449" s="256">
        <f>+H449</f>
        <v>0</v>
      </c>
      <c r="L449" s="291">
        <f>+F449</f>
        <v>0</v>
      </c>
      <c r="N449" s="253" t="e">
        <f>L449*$N$7</f>
        <v>#REF!</v>
      </c>
    </row>
    <row r="450" spans="1:14" s="122" customFormat="1" ht="9.75" customHeight="1">
      <c r="A450" s="277"/>
      <c r="B450" s="298"/>
      <c r="C450" s="274"/>
      <c r="D450" s="277"/>
      <c r="E450" s="299"/>
      <c r="F450" s="282"/>
      <c r="G450" s="281"/>
      <c r="H450" s="294"/>
      <c r="J450" s="257"/>
      <c r="L450" s="292"/>
      <c r="N450" s="254"/>
    </row>
    <row r="451" spans="1:14" s="122" customFormat="1" ht="9.75" customHeight="1">
      <c r="A451" s="277"/>
      <c r="B451" s="298"/>
      <c r="C451" s="274"/>
      <c r="D451" s="277"/>
      <c r="E451" s="299"/>
      <c r="F451" s="282"/>
      <c r="G451" s="281"/>
      <c r="H451" s="294"/>
      <c r="J451" s="257"/>
      <c r="L451" s="292"/>
      <c r="N451" s="254"/>
    </row>
    <row r="452" spans="1:14" s="122" customFormat="1" ht="9.75" customHeight="1">
      <c r="A452" s="277"/>
      <c r="B452" s="298"/>
      <c r="C452" s="274"/>
      <c r="D452" s="277"/>
      <c r="E452" s="299"/>
      <c r="F452" s="282"/>
      <c r="G452" s="281"/>
      <c r="H452" s="294"/>
      <c r="J452" s="257"/>
      <c r="L452" s="292"/>
      <c r="N452" s="254"/>
    </row>
    <row r="453" spans="1:14" s="122" customFormat="1" ht="9.75" customHeight="1">
      <c r="A453" s="277"/>
      <c r="B453" s="298"/>
      <c r="C453" s="275"/>
      <c r="D453" s="277"/>
      <c r="E453" s="299"/>
      <c r="F453" s="282"/>
      <c r="G453" s="281"/>
      <c r="H453" s="294"/>
      <c r="J453" s="258"/>
      <c r="L453" s="293"/>
      <c r="N453" s="255"/>
    </row>
    <row r="454" spans="1:14" s="122" customFormat="1" ht="9.75" customHeight="1">
      <c r="A454" s="277"/>
      <c r="B454" s="298"/>
      <c r="C454" s="233" t="s">
        <v>90</v>
      </c>
      <c r="D454" s="277"/>
      <c r="E454" s="299"/>
      <c r="F454" s="282">
        <v>0</v>
      </c>
      <c r="G454" s="281"/>
      <c r="H454" s="294"/>
      <c r="J454" s="256">
        <f>+H454</f>
        <v>0</v>
      </c>
      <c r="L454" s="291">
        <f>+F454</f>
        <v>0</v>
      </c>
      <c r="N454" s="253" t="e">
        <f>L454*$N$7</f>
        <v>#REF!</v>
      </c>
    </row>
    <row r="455" spans="1:14" s="122" customFormat="1" ht="9.75" customHeight="1">
      <c r="A455" s="277"/>
      <c r="B455" s="298"/>
      <c r="C455" s="233"/>
      <c r="D455" s="277"/>
      <c r="E455" s="299"/>
      <c r="F455" s="282"/>
      <c r="G455" s="281"/>
      <c r="H455" s="294"/>
      <c r="J455" s="257"/>
      <c r="L455" s="292"/>
      <c r="N455" s="254"/>
    </row>
    <row r="456" spans="1:14" s="122" customFormat="1" ht="9.75" customHeight="1">
      <c r="A456" s="277"/>
      <c r="B456" s="298"/>
      <c r="C456" s="233"/>
      <c r="D456" s="277"/>
      <c r="E456" s="299"/>
      <c r="F456" s="282"/>
      <c r="G456" s="281"/>
      <c r="H456" s="294"/>
      <c r="J456" s="257"/>
      <c r="L456" s="292"/>
      <c r="N456" s="254"/>
    </row>
    <row r="457" spans="1:14" s="122" customFormat="1" ht="9.75" customHeight="1">
      <c r="A457" s="277"/>
      <c r="B457" s="298"/>
      <c r="C457" s="233"/>
      <c r="D457" s="277"/>
      <c r="E457" s="299"/>
      <c r="F457" s="282"/>
      <c r="G457" s="281"/>
      <c r="H457" s="294"/>
      <c r="J457" s="257"/>
      <c r="L457" s="292"/>
      <c r="N457" s="254"/>
    </row>
    <row r="458" spans="1:14" s="122" customFormat="1" ht="9.75" customHeight="1">
      <c r="A458" s="277"/>
      <c r="B458" s="298"/>
      <c r="C458" s="233"/>
      <c r="D458" s="277"/>
      <c r="E458" s="299"/>
      <c r="F458" s="282"/>
      <c r="G458" s="281"/>
      <c r="H458" s="294"/>
      <c r="J458" s="258"/>
      <c r="L458" s="293"/>
      <c r="N458" s="255"/>
    </row>
    <row r="459" spans="1:14" s="122" customFormat="1" ht="9.75" customHeight="1">
      <c r="A459" s="276">
        <v>73</v>
      </c>
      <c r="B459" s="298" t="s">
        <v>65</v>
      </c>
      <c r="C459" s="239" t="s">
        <v>91</v>
      </c>
      <c r="D459" s="277" t="s">
        <v>96</v>
      </c>
      <c r="E459" s="307">
        <v>2.79</v>
      </c>
      <c r="F459" s="282">
        <v>0.42240325999999995</v>
      </c>
      <c r="G459" s="281"/>
      <c r="H459" s="294"/>
      <c r="J459" s="256">
        <f>+H459</f>
        <v>0</v>
      </c>
      <c r="L459" s="291">
        <f>+F459</f>
        <v>0.42240325999999995</v>
      </c>
      <c r="N459" s="253" t="e">
        <f>L459*$N$7</f>
        <v>#REF!</v>
      </c>
    </row>
    <row r="460" spans="1:14" s="122" customFormat="1" ht="9.75" customHeight="1">
      <c r="A460" s="276"/>
      <c r="B460" s="298"/>
      <c r="C460" s="239"/>
      <c r="D460" s="277"/>
      <c r="E460" s="307"/>
      <c r="F460" s="282"/>
      <c r="G460" s="281"/>
      <c r="H460" s="294"/>
      <c r="J460" s="257"/>
      <c r="L460" s="292"/>
      <c r="N460" s="254"/>
    </row>
    <row r="461" spans="1:14" s="122" customFormat="1" ht="9.75" customHeight="1">
      <c r="A461" s="276"/>
      <c r="B461" s="298"/>
      <c r="C461" s="239"/>
      <c r="D461" s="277"/>
      <c r="E461" s="307"/>
      <c r="F461" s="282"/>
      <c r="G461" s="281"/>
      <c r="H461" s="294"/>
      <c r="J461" s="257"/>
      <c r="L461" s="292"/>
      <c r="N461" s="254"/>
    </row>
    <row r="462" spans="1:14" s="122" customFormat="1" ht="9.75" customHeight="1">
      <c r="A462" s="276"/>
      <c r="B462" s="298"/>
      <c r="C462" s="239"/>
      <c r="D462" s="277"/>
      <c r="E462" s="307"/>
      <c r="F462" s="282"/>
      <c r="G462" s="281"/>
      <c r="H462" s="294"/>
      <c r="J462" s="257"/>
      <c r="L462" s="292"/>
      <c r="N462" s="254"/>
    </row>
    <row r="463" spans="1:14" s="122" customFormat="1" ht="9.75" customHeight="1">
      <c r="A463" s="276"/>
      <c r="B463" s="298"/>
      <c r="C463" s="239"/>
      <c r="D463" s="277"/>
      <c r="E463" s="307"/>
      <c r="F463" s="282"/>
      <c r="G463" s="281"/>
      <c r="H463" s="294"/>
      <c r="J463" s="258"/>
      <c r="L463" s="293"/>
      <c r="N463" s="255"/>
    </row>
    <row r="464" spans="1:14" s="122" customFormat="1" ht="9.75" customHeight="1">
      <c r="A464" s="308">
        <v>74</v>
      </c>
      <c r="B464" s="298" t="s">
        <v>66</v>
      </c>
      <c r="C464" s="300" t="s">
        <v>92</v>
      </c>
      <c r="D464" s="276" t="s">
        <v>98</v>
      </c>
      <c r="E464" s="307">
        <v>0.13950000000000001</v>
      </c>
      <c r="F464" s="282">
        <v>15.792288999999998</v>
      </c>
      <c r="G464" s="281"/>
      <c r="H464" s="294"/>
      <c r="J464" s="256">
        <f>+H464</f>
        <v>0</v>
      </c>
      <c r="L464" s="291">
        <f>+F464</f>
        <v>15.792288999999998</v>
      </c>
      <c r="N464" s="253" t="e">
        <f>L464*$N$7</f>
        <v>#REF!</v>
      </c>
    </row>
    <row r="465" spans="1:14" s="122" customFormat="1" ht="9.75" customHeight="1">
      <c r="A465" s="309"/>
      <c r="B465" s="298"/>
      <c r="C465" s="301"/>
      <c r="D465" s="276"/>
      <c r="E465" s="307"/>
      <c r="F465" s="282"/>
      <c r="G465" s="281"/>
      <c r="H465" s="294"/>
      <c r="J465" s="257"/>
      <c r="L465" s="292"/>
      <c r="N465" s="254"/>
    </row>
    <row r="466" spans="1:14" s="122" customFormat="1" ht="9.75" customHeight="1">
      <c r="A466" s="309"/>
      <c r="B466" s="298"/>
      <c r="C466" s="301"/>
      <c r="D466" s="276"/>
      <c r="E466" s="307"/>
      <c r="F466" s="282"/>
      <c r="G466" s="281"/>
      <c r="H466" s="294"/>
      <c r="J466" s="257"/>
      <c r="L466" s="292"/>
      <c r="N466" s="254"/>
    </row>
    <row r="467" spans="1:14" s="122" customFormat="1" ht="9.75" customHeight="1">
      <c r="A467" s="309"/>
      <c r="B467" s="298"/>
      <c r="C467" s="301"/>
      <c r="D467" s="276"/>
      <c r="E467" s="307"/>
      <c r="F467" s="282"/>
      <c r="G467" s="281"/>
      <c r="H467" s="294"/>
      <c r="J467" s="257"/>
      <c r="L467" s="292"/>
      <c r="N467" s="254"/>
    </row>
    <row r="468" spans="1:14" s="122" customFormat="1" ht="9.75" customHeight="1">
      <c r="A468" s="310"/>
      <c r="B468" s="298"/>
      <c r="C468" s="302"/>
      <c r="D468" s="276"/>
      <c r="E468" s="307"/>
      <c r="F468" s="282"/>
      <c r="G468" s="281"/>
      <c r="H468" s="294"/>
      <c r="J468" s="258"/>
      <c r="L468" s="293"/>
      <c r="N468" s="255"/>
    </row>
    <row r="469" spans="1:14" s="122" customFormat="1" ht="9.75" customHeight="1">
      <c r="A469" s="308">
        <v>75</v>
      </c>
      <c r="B469" s="298" t="s">
        <v>68</v>
      </c>
      <c r="C469" s="239" t="s">
        <v>93</v>
      </c>
      <c r="D469" s="234" t="s">
        <v>94</v>
      </c>
      <c r="E469" s="307">
        <v>4.9000000000000004</v>
      </c>
      <c r="F469" s="282">
        <v>0.45559117999999998</v>
      </c>
      <c r="G469" s="281"/>
      <c r="H469" s="294"/>
      <c r="J469" s="256">
        <f>+H469</f>
        <v>0</v>
      </c>
      <c r="L469" s="291">
        <f>+F469</f>
        <v>0.45559117999999998</v>
      </c>
      <c r="N469" s="253" t="e">
        <f>L469*$N$7</f>
        <v>#REF!</v>
      </c>
    </row>
    <row r="470" spans="1:14" s="122" customFormat="1" ht="9.75" customHeight="1">
      <c r="A470" s="309"/>
      <c r="B470" s="298"/>
      <c r="C470" s="239"/>
      <c r="D470" s="234"/>
      <c r="E470" s="307"/>
      <c r="F470" s="282"/>
      <c r="G470" s="281"/>
      <c r="H470" s="294"/>
      <c r="J470" s="257"/>
      <c r="L470" s="292"/>
      <c r="N470" s="254"/>
    </row>
    <row r="471" spans="1:14" s="122" customFormat="1" ht="9.75" customHeight="1">
      <c r="A471" s="309"/>
      <c r="B471" s="298"/>
      <c r="C471" s="239"/>
      <c r="D471" s="234"/>
      <c r="E471" s="307"/>
      <c r="F471" s="282"/>
      <c r="G471" s="281"/>
      <c r="H471" s="294"/>
      <c r="J471" s="257"/>
      <c r="L471" s="292"/>
      <c r="N471" s="254"/>
    </row>
    <row r="472" spans="1:14" s="122" customFormat="1" ht="9.75" customHeight="1">
      <c r="A472" s="309"/>
      <c r="B472" s="298"/>
      <c r="C472" s="239"/>
      <c r="D472" s="234"/>
      <c r="E472" s="307"/>
      <c r="F472" s="282"/>
      <c r="G472" s="281"/>
      <c r="H472" s="294"/>
      <c r="J472" s="257"/>
      <c r="L472" s="292"/>
      <c r="N472" s="254"/>
    </row>
    <row r="473" spans="1:14" s="122" customFormat="1" ht="9.75" customHeight="1">
      <c r="A473" s="310"/>
      <c r="B473" s="298"/>
      <c r="C473" s="239"/>
      <c r="D473" s="234"/>
      <c r="E473" s="307"/>
      <c r="F473" s="282"/>
      <c r="G473" s="281"/>
      <c r="H473" s="294"/>
      <c r="J473" s="258"/>
      <c r="L473" s="293"/>
      <c r="N473" s="255"/>
    </row>
    <row r="474" spans="1:14" s="122" customFormat="1" ht="9.75" customHeight="1">
      <c r="A474" s="308">
        <v>76</v>
      </c>
      <c r="B474" s="298" t="s">
        <v>69</v>
      </c>
      <c r="C474" s="239" t="s">
        <v>95</v>
      </c>
      <c r="D474" s="276" t="s">
        <v>98</v>
      </c>
      <c r="E474" s="307">
        <v>0.1</v>
      </c>
      <c r="F474" s="282">
        <v>11.890155</v>
      </c>
      <c r="G474" s="281"/>
      <c r="H474" s="294"/>
      <c r="J474" s="256">
        <f>+H474</f>
        <v>0</v>
      </c>
      <c r="L474" s="291">
        <f>+F474</f>
        <v>11.890155</v>
      </c>
      <c r="N474" s="253" t="e">
        <f>L474*$N$7</f>
        <v>#REF!</v>
      </c>
    </row>
    <row r="475" spans="1:14" s="122" customFormat="1" ht="9.75" customHeight="1">
      <c r="A475" s="309"/>
      <c r="B475" s="298"/>
      <c r="C475" s="239"/>
      <c r="D475" s="276"/>
      <c r="E475" s="307"/>
      <c r="F475" s="282"/>
      <c r="G475" s="281"/>
      <c r="H475" s="294"/>
      <c r="J475" s="257"/>
      <c r="L475" s="292"/>
      <c r="N475" s="254"/>
    </row>
    <row r="476" spans="1:14" s="122" customFormat="1" ht="9.75" customHeight="1">
      <c r="A476" s="309"/>
      <c r="B476" s="298"/>
      <c r="C476" s="239"/>
      <c r="D476" s="276"/>
      <c r="E476" s="307"/>
      <c r="F476" s="282"/>
      <c r="G476" s="281"/>
      <c r="H476" s="294"/>
      <c r="J476" s="257"/>
      <c r="L476" s="292"/>
      <c r="N476" s="254"/>
    </row>
    <row r="477" spans="1:14" s="122" customFormat="1" ht="9.75" customHeight="1">
      <c r="A477" s="309"/>
      <c r="B477" s="298"/>
      <c r="C477" s="239"/>
      <c r="D477" s="276"/>
      <c r="E477" s="307"/>
      <c r="F477" s="282"/>
      <c r="G477" s="281"/>
      <c r="H477" s="294"/>
      <c r="J477" s="257"/>
      <c r="L477" s="292"/>
      <c r="N477" s="254"/>
    </row>
    <row r="478" spans="1:14" s="122" customFormat="1" ht="9.75" customHeight="1">
      <c r="A478" s="310"/>
      <c r="B478" s="298"/>
      <c r="C478" s="239"/>
      <c r="D478" s="276"/>
      <c r="E478" s="307"/>
      <c r="F478" s="282"/>
      <c r="G478" s="281"/>
      <c r="H478" s="294"/>
      <c r="J478" s="258"/>
      <c r="L478" s="293"/>
      <c r="N478" s="255"/>
    </row>
    <row r="479" spans="1:14" s="122" customFormat="1" ht="9.75" customHeight="1">
      <c r="A479" s="308">
        <v>77</v>
      </c>
      <c r="B479" s="298" t="s">
        <v>70</v>
      </c>
      <c r="C479" s="239" t="s">
        <v>116</v>
      </c>
      <c r="D479" s="247" t="s">
        <v>99</v>
      </c>
      <c r="E479" s="299">
        <v>0.52922000000000002</v>
      </c>
      <c r="F479" s="282">
        <v>3.3333540000000004</v>
      </c>
      <c r="G479" s="281"/>
      <c r="H479" s="294"/>
      <c r="J479" s="256">
        <f>+H479</f>
        <v>0</v>
      </c>
      <c r="L479" s="291">
        <f>+F479</f>
        <v>3.3333540000000004</v>
      </c>
      <c r="N479" s="253" t="e">
        <f>L479*$N$7</f>
        <v>#REF!</v>
      </c>
    </row>
    <row r="480" spans="1:14" s="122" customFormat="1" ht="9.75" customHeight="1">
      <c r="A480" s="309"/>
      <c r="B480" s="298"/>
      <c r="C480" s="239"/>
      <c r="D480" s="247"/>
      <c r="E480" s="299"/>
      <c r="F480" s="282"/>
      <c r="G480" s="281"/>
      <c r="H480" s="294"/>
      <c r="J480" s="257"/>
      <c r="L480" s="292"/>
      <c r="N480" s="254"/>
    </row>
    <row r="481" spans="1:14" s="122" customFormat="1" ht="9.75" customHeight="1">
      <c r="A481" s="309"/>
      <c r="B481" s="298"/>
      <c r="C481" s="239"/>
      <c r="D481" s="247"/>
      <c r="E481" s="299"/>
      <c r="F481" s="282"/>
      <c r="G481" s="281"/>
      <c r="H481" s="294"/>
      <c r="J481" s="257"/>
      <c r="L481" s="292"/>
      <c r="N481" s="254"/>
    </row>
    <row r="482" spans="1:14" s="122" customFormat="1" ht="9.75" customHeight="1">
      <c r="A482" s="309"/>
      <c r="B482" s="298"/>
      <c r="C482" s="239"/>
      <c r="D482" s="247"/>
      <c r="E482" s="299"/>
      <c r="F482" s="282"/>
      <c r="G482" s="281"/>
      <c r="H482" s="294"/>
      <c r="J482" s="257"/>
      <c r="L482" s="292"/>
      <c r="N482" s="254"/>
    </row>
    <row r="483" spans="1:14" s="122" customFormat="1" ht="9.75" customHeight="1">
      <c r="A483" s="310"/>
      <c r="B483" s="298"/>
      <c r="C483" s="239"/>
      <c r="D483" s="247"/>
      <c r="E483" s="299"/>
      <c r="F483" s="282"/>
      <c r="G483" s="281"/>
      <c r="H483" s="294"/>
      <c r="J483" s="258"/>
      <c r="L483" s="293"/>
      <c r="N483" s="255"/>
    </row>
    <row r="484" spans="1:14" s="122" customFormat="1" ht="23.25" customHeight="1">
      <c r="A484" s="138"/>
      <c r="B484" s="139"/>
      <c r="C484" s="113" t="s">
        <v>100</v>
      </c>
      <c r="D484" s="140">
        <v>3.4046388395130016</v>
      </c>
      <c r="E484" s="141" t="s">
        <v>63</v>
      </c>
      <c r="F484" s="142"/>
      <c r="G484" s="143"/>
      <c r="H484" s="144"/>
      <c r="J484" s="136">
        <f>SUM(J454:J483)</f>
        <v>0</v>
      </c>
      <c r="L484" s="145"/>
      <c r="M484" s="146"/>
      <c r="N484" s="146"/>
    </row>
    <row r="485" spans="1:14" s="122" customFormat="1" ht="9.75" customHeight="1">
      <c r="A485" s="276"/>
      <c r="B485" s="298"/>
      <c r="C485" s="244" t="s">
        <v>101</v>
      </c>
      <c r="D485" s="277"/>
      <c r="E485" s="299"/>
      <c r="F485" s="282">
        <v>0</v>
      </c>
      <c r="G485" s="281"/>
      <c r="H485" s="294"/>
      <c r="J485" s="256">
        <f>+H485</f>
        <v>0</v>
      </c>
      <c r="L485" s="291">
        <f>+F485</f>
        <v>0</v>
      </c>
      <c r="N485" s="253" t="e">
        <f>L485*$N$7</f>
        <v>#REF!</v>
      </c>
    </row>
    <row r="486" spans="1:14" s="122" customFormat="1" ht="9.75" customHeight="1">
      <c r="A486" s="276"/>
      <c r="B486" s="298"/>
      <c r="C486" s="244"/>
      <c r="D486" s="277"/>
      <c r="E486" s="299"/>
      <c r="F486" s="282"/>
      <c r="G486" s="281"/>
      <c r="H486" s="294"/>
      <c r="J486" s="257"/>
      <c r="L486" s="292"/>
      <c r="N486" s="254"/>
    </row>
    <row r="487" spans="1:14" s="122" customFormat="1" ht="9.75" customHeight="1">
      <c r="A487" s="276"/>
      <c r="B487" s="298"/>
      <c r="C487" s="244"/>
      <c r="D487" s="277"/>
      <c r="E487" s="299"/>
      <c r="F487" s="282"/>
      <c r="G487" s="281"/>
      <c r="H487" s="294"/>
      <c r="J487" s="257"/>
      <c r="L487" s="292"/>
      <c r="N487" s="254"/>
    </row>
    <row r="488" spans="1:14" s="122" customFormat="1" ht="9.75" customHeight="1">
      <c r="A488" s="276"/>
      <c r="B488" s="298"/>
      <c r="C488" s="244"/>
      <c r="D488" s="277"/>
      <c r="E488" s="299"/>
      <c r="F488" s="282"/>
      <c r="G488" s="281"/>
      <c r="H488" s="294"/>
      <c r="J488" s="257"/>
      <c r="L488" s="292"/>
      <c r="N488" s="254"/>
    </row>
    <row r="489" spans="1:14" s="122" customFormat="1" ht="9.75" customHeight="1">
      <c r="A489" s="276"/>
      <c r="B489" s="298"/>
      <c r="C489" s="244"/>
      <c r="D489" s="277"/>
      <c r="E489" s="299"/>
      <c r="F489" s="282"/>
      <c r="G489" s="281"/>
      <c r="H489" s="294"/>
      <c r="J489" s="258"/>
      <c r="L489" s="293"/>
      <c r="N489" s="255"/>
    </row>
    <row r="490" spans="1:14" s="122" customFormat="1" ht="9.75" customHeight="1">
      <c r="A490" s="276">
        <v>78</v>
      </c>
      <c r="B490" s="311" t="s">
        <v>71</v>
      </c>
      <c r="C490" s="239" t="s">
        <v>102</v>
      </c>
      <c r="D490" s="247" t="s">
        <v>99</v>
      </c>
      <c r="E490" s="299">
        <v>8.2535999999999998E-2</v>
      </c>
      <c r="F490" s="282">
        <v>74.129678924680007</v>
      </c>
      <c r="G490" s="281"/>
      <c r="H490" s="294"/>
      <c r="J490" s="256">
        <f>+H490</f>
        <v>0</v>
      </c>
      <c r="L490" s="291">
        <f>+F490</f>
        <v>74.129678924680007</v>
      </c>
      <c r="N490" s="253" t="e">
        <f>L490*$N$7</f>
        <v>#REF!</v>
      </c>
    </row>
    <row r="491" spans="1:14" s="122" customFormat="1" ht="9.75" customHeight="1">
      <c r="A491" s="276"/>
      <c r="B491" s="276"/>
      <c r="C491" s="239"/>
      <c r="D491" s="247"/>
      <c r="E491" s="299"/>
      <c r="F491" s="282"/>
      <c r="G491" s="281"/>
      <c r="H491" s="294"/>
      <c r="J491" s="257"/>
      <c r="L491" s="292"/>
      <c r="N491" s="254"/>
    </row>
    <row r="492" spans="1:14" s="122" customFormat="1" ht="9.75" customHeight="1">
      <c r="A492" s="276"/>
      <c r="B492" s="276"/>
      <c r="C492" s="239"/>
      <c r="D492" s="247"/>
      <c r="E492" s="299"/>
      <c r="F492" s="282"/>
      <c r="G492" s="281"/>
      <c r="H492" s="294"/>
      <c r="J492" s="257"/>
      <c r="L492" s="292"/>
      <c r="N492" s="254"/>
    </row>
    <row r="493" spans="1:14" s="122" customFormat="1" ht="9.75" customHeight="1">
      <c r="A493" s="276"/>
      <c r="B493" s="276"/>
      <c r="C493" s="239"/>
      <c r="D493" s="247"/>
      <c r="E493" s="299"/>
      <c r="F493" s="282"/>
      <c r="G493" s="281"/>
      <c r="H493" s="294"/>
      <c r="J493" s="257"/>
      <c r="L493" s="292"/>
      <c r="N493" s="254"/>
    </row>
    <row r="494" spans="1:14" s="122" customFormat="1" ht="9.75" customHeight="1">
      <c r="A494" s="276"/>
      <c r="B494" s="276"/>
      <c r="C494" s="239"/>
      <c r="D494" s="247"/>
      <c r="E494" s="299"/>
      <c r="F494" s="282"/>
      <c r="G494" s="281"/>
      <c r="H494" s="294"/>
      <c r="J494" s="258"/>
      <c r="L494" s="293"/>
      <c r="N494" s="255"/>
    </row>
    <row r="495" spans="1:14" s="122" customFormat="1" ht="9.75" customHeight="1">
      <c r="A495" s="276">
        <v>79</v>
      </c>
      <c r="B495" s="298" t="s">
        <v>72</v>
      </c>
      <c r="C495" s="239" t="s">
        <v>103</v>
      </c>
      <c r="D495" s="234" t="s">
        <v>94</v>
      </c>
      <c r="E495" s="307">
        <v>5.6</v>
      </c>
      <c r="F495" s="282">
        <v>9.5302425204000016</v>
      </c>
      <c r="G495" s="281"/>
      <c r="H495" s="294"/>
      <c r="J495" s="256">
        <f>+H495</f>
        <v>0</v>
      </c>
      <c r="L495" s="291">
        <f>+F495</f>
        <v>9.5302425204000016</v>
      </c>
      <c r="N495" s="253" t="e">
        <f>L495*$N$7</f>
        <v>#REF!</v>
      </c>
    </row>
    <row r="496" spans="1:14" s="122" customFormat="1" ht="9.75" customHeight="1">
      <c r="A496" s="276"/>
      <c r="B496" s="298"/>
      <c r="C496" s="239"/>
      <c r="D496" s="234"/>
      <c r="E496" s="307"/>
      <c r="F496" s="282"/>
      <c r="G496" s="281"/>
      <c r="H496" s="294"/>
      <c r="J496" s="257"/>
      <c r="L496" s="292"/>
      <c r="N496" s="254"/>
    </row>
    <row r="497" spans="1:14" s="122" customFormat="1" ht="9.75" customHeight="1">
      <c r="A497" s="276"/>
      <c r="B497" s="298"/>
      <c r="C497" s="239"/>
      <c r="D497" s="234"/>
      <c r="E497" s="307"/>
      <c r="F497" s="282"/>
      <c r="G497" s="281"/>
      <c r="H497" s="294"/>
      <c r="J497" s="257"/>
      <c r="L497" s="292"/>
      <c r="N497" s="254"/>
    </row>
    <row r="498" spans="1:14" s="122" customFormat="1" ht="9.75" customHeight="1">
      <c r="A498" s="276"/>
      <c r="B498" s="298"/>
      <c r="C498" s="239"/>
      <c r="D498" s="234"/>
      <c r="E498" s="307"/>
      <c r="F498" s="282"/>
      <c r="G498" s="281"/>
      <c r="H498" s="294"/>
      <c r="J498" s="257"/>
      <c r="L498" s="292"/>
      <c r="N498" s="254"/>
    </row>
    <row r="499" spans="1:14" s="122" customFormat="1" ht="9.75" customHeight="1">
      <c r="A499" s="276"/>
      <c r="B499" s="298"/>
      <c r="C499" s="239"/>
      <c r="D499" s="234"/>
      <c r="E499" s="307"/>
      <c r="F499" s="282"/>
      <c r="G499" s="281"/>
      <c r="H499" s="294"/>
      <c r="J499" s="258"/>
      <c r="L499" s="293"/>
      <c r="N499" s="255"/>
    </row>
    <row r="500" spans="1:14" s="122" customFormat="1" ht="9.75" customHeight="1">
      <c r="A500" s="276">
        <v>80</v>
      </c>
      <c r="B500" s="298" t="s">
        <v>72</v>
      </c>
      <c r="C500" s="239" t="s">
        <v>104</v>
      </c>
      <c r="D500" s="234" t="s">
        <v>94</v>
      </c>
      <c r="E500" s="307">
        <v>0.8</v>
      </c>
      <c r="F500" s="282">
        <v>2.3120773703999999</v>
      </c>
      <c r="G500" s="281"/>
      <c r="H500" s="294"/>
      <c r="J500" s="256">
        <f>+H500</f>
        <v>0</v>
      </c>
      <c r="L500" s="291">
        <f>+F500</f>
        <v>2.3120773703999999</v>
      </c>
      <c r="N500" s="253" t="e">
        <f>L500*$N$7</f>
        <v>#REF!</v>
      </c>
    </row>
    <row r="501" spans="1:14" s="122" customFormat="1" ht="9.75" customHeight="1">
      <c r="A501" s="276"/>
      <c r="B501" s="298"/>
      <c r="C501" s="239"/>
      <c r="D501" s="234"/>
      <c r="E501" s="307"/>
      <c r="F501" s="282"/>
      <c r="G501" s="281"/>
      <c r="H501" s="294"/>
      <c r="J501" s="257"/>
      <c r="L501" s="292"/>
      <c r="N501" s="254"/>
    </row>
    <row r="502" spans="1:14" s="122" customFormat="1" ht="9.75" customHeight="1">
      <c r="A502" s="276"/>
      <c r="B502" s="298"/>
      <c r="C502" s="239"/>
      <c r="D502" s="234"/>
      <c r="E502" s="307"/>
      <c r="F502" s="282"/>
      <c r="G502" s="281"/>
      <c r="H502" s="294"/>
      <c r="J502" s="257"/>
      <c r="L502" s="292"/>
      <c r="N502" s="254"/>
    </row>
    <row r="503" spans="1:14" s="122" customFormat="1" ht="9.75" customHeight="1">
      <c r="A503" s="276"/>
      <c r="B503" s="298"/>
      <c r="C503" s="239"/>
      <c r="D503" s="234"/>
      <c r="E503" s="307"/>
      <c r="F503" s="282"/>
      <c r="G503" s="281"/>
      <c r="H503" s="294"/>
      <c r="J503" s="257"/>
      <c r="L503" s="292"/>
      <c r="N503" s="254"/>
    </row>
    <row r="504" spans="1:14" s="122" customFormat="1" ht="9.75" customHeight="1">
      <c r="A504" s="276"/>
      <c r="B504" s="298"/>
      <c r="C504" s="239"/>
      <c r="D504" s="234"/>
      <c r="E504" s="307"/>
      <c r="F504" s="282"/>
      <c r="G504" s="281"/>
      <c r="H504" s="294"/>
      <c r="J504" s="258"/>
      <c r="L504" s="293"/>
      <c r="N504" s="255"/>
    </row>
    <row r="505" spans="1:14" s="122" customFormat="1" ht="9.75" customHeight="1">
      <c r="A505" s="276">
        <v>81</v>
      </c>
      <c r="B505" s="298" t="s">
        <v>73</v>
      </c>
      <c r="C505" s="239" t="s">
        <v>105</v>
      </c>
      <c r="D505" s="276" t="s">
        <v>98</v>
      </c>
      <c r="E505" s="307">
        <v>0.3</v>
      </c>
      <c r="F505" s="282">
        <v>70.557876674597551</v>
      </c>
      <c r="G505" s="281"/>
      <c r="H505" s="294"/>
      <c r="J505" s="256">
        <f>+H505</f>
        <v>0</v>
      </c>
      <c r="L505" s="291">
        <f>+F505</f>
        <v>70.557876674597551</v>
      </c>
      <c r="N505" s="253" t="e">
        <f>L505*$N$7</f>
        <v>#REF!</v>
      </c>
    </row>
    <row r="506" spans="1:14" s="122" customFormat="1" ht="9.75" customHeight="1">
      <c r="A506" s="276"/>
      <c r="B506" s="298"/>
      <c r="C506" s="239"/>
      <c r="D506" s="276"/>
      <c r="E506" s="307"/>
      <c r="F506" s="282"/>
      <c r="G506" s="281"/>
      <c r="H506" s="294"/>
      <c r="J506" s="257"/>
      <c r="L506" s="292"/>
      <c r="N506" s="254"/>
    </row>
    <row r="507" spans="1:14" s="122" customFormat="1" ht="9.75" customHeight="1">
      <c r="A507" s="276"/>
      <c r="B507" s="298"/>
      <c r="C507" s="239"/>
      <c r="D507" s="276"/>
      <c r="E507" s="307"/>
      <c r="F507" s="282"/>
      <c r="G507" s="281"/>
      <c r="H507" s="294"/>
      <c r="J507" s="257"/>
      <c r="L507" s="292"/>
      <c r="N507" s="254"/>
    </row>
    <row r="508" spans="1:14" s="122" customFormat="1" ht="9.75" customHeight="1">
      <c r="A508" s="276"/>
      <c r="B508" s="298"/>
      <c r="C508" s="239"/>
      <c r="D508" s="276"/>
      <c r="E508" s="307"/>
      <c r="F508" s="282"/>
      <c r="G508" s="281"/>
      <c r="H508" s="294"/>
      <c r="J508" s="257"/>
      <c r="L508" s="292"/>
      <c r="N508" s="254"/>
    </row>
    <row r="509" spans="1:14" s="122" customFormat="1" ht="9.75" customHeight="1">
      <c r="A509" s="276"/>
      <c r="B509" s="298"/>
      <c r="C509" s="239"/>
      <c r="D509" s="276"/>
      <c r="E509" s="307"/>
      <c r="F509" s="282"/>
      <c r="G509" s="281"/>
      <c r="H509" s="294"/>
      <c r="J509" s="258"/>
      <c r="L509" s="293"/>
      <c r="N509" s="255"/>
    </row>
    <row r="510" spans="1:14" s="122" customFormat="1" ht="9.75" customHeight="1">
      <c r="A510" s="276">
        <v>82</v>
      </c>
      <c r="B510" s="303" t="s">
        <v>72</v>
      </c>
      <c r="C510" s="247" t="s">
        <v>106</v>
      </c>
      <c r="D510" s="247" t="s">
        <v>99</v>
      </c>
      <c r="E510" s="305">
        <v>4.3999999999999997E-2</v>
      </c>
      <c r="F510" s="282">
        <v>485.92914242039996</v>
      </c>
      <c r="G510" s="281"/>
      <c r="H510" s="294"/>
      <c r="J510" s="256">
        <f>+H510</f>
        <v>0</v>
      </c>
      <c r="L510" s="291">
        <f>+F510</f>
        <v>485.92914242039996</v>
      </c>
      <c r="N510" s="253" t="e">
        <f>L510*$N$7</f>
        <v>#REF!</v>
      </c>
    </row>
    <row r="511" spans="1:14" s="122" customFormat="1" ht="9.75" customHeight="1">
      <c r="A511" s="276"/>
      <c r="B511" s="304"/>
      <c r="C511" s="247"/>
      <c r="D511" s="247"/>
      <c r="E511" s="305"/>
      <c r="F511" s="282"/>
      <c r="G511" s="281"/>
      <c r="H511" s="294"/>
      <c r="J511" s="257"/>
      <c r="L511" s="292"/>
      <c r="N511" s="254"/>
    </row>
    <row r="512" spans="1:14" s="122" customFormat="1" ht="9.75" customHeight="1">
      <c r="A512" s="276"/>
      <c r="B512" s="304"/>
      <c r="C512" s="247"/>
      <c r="D512" s="247"/>
      <c r="E512" s="305"/>
      <c r="F512" s="282"/>
      <c r="G512" s="281"/>
      <c r="H512" s="294"/>
      <c r="J512" s="257"/>
      <c r="L512" s="292"/>
      <c r="N512" s="254"/>
    </row>
    <row r="513" spans="1:14" s="122" customFormat="1" ht="9.75" customHeight="1">
      <c r="A513" s="276"/>
      <c r="B513" s="304"/>
      <c r="C513" s="247"/>
      <c r="D513" s="247"/>
      <c r="E513" s="305"/>
      <c r="F513" s="282"/>
      <c r="G513" s="281"/>
      <c r="H513" s="294"/>
      <c r="J513" s="257"/>
      <c r="L513" s="292"/>
      <c r="N513" s="254"/>
    </row>
    <row r="514" spans="1:14" s="122" customFormat="1" ht="9.75" customHeight="1">
      <c r="A514" s="276"/>
      <c r="B514" s="304"/>
      <c r="C514" s="247"/>
      <c r="D514" s="247"/>
      <c r="E514" s="305"/>
      <c r="F514" s="282"/>
      <c r="G514" s="281"/>
      <c r="H514" s="294"/>
      <c r="J514" s="258"/>
      <c r="L514" s="293"/>
      <c r="N514" s="255"/>
    </row>
    <row r="515" spans="1:14" s="122" customFormat="1" ht="9.75" customHeight="1">
      <c r="A515" s="276">
        <v>83</v>
      </c>
      <c r="B515" s="298" t="s">
        <v>75</v>
      </c>
      <c r="C515" s="239" t="s">
        <v>107</v>
      </c>
      <c r="D515" s="234" t="s">
        <v>94</v>
      </c>
      <c r="E515" s="299">
        <v>4.9000000000000004</v>
      </c>
      <c r="F515" s="282">
        <v>5.1578348999999992</v>
      </c>
      <c r="G515" s="281"/>
      <c r="H515" s="294"/>
      <c r="J515" s="256">
        <f>+H515</f>
        <v>0</v>
      </c>
      <c r="L515" s="291">
        <f>+F515</f>
        <v>5.1578348999999992</v>
      </c>
      <c r="N515" s="253" t="e">
        <f>L515*$N$7</f>
        <v>#REF!</v>
      </c>
    </row>
    <row r="516" spans="1:14" s="122" customFormat="1" ht="9.75" customHeight="1">
      <c r="A516" s="276"/>
      <c r="B516" s="298"/>
      <c r="C516" s="239"/>
      <c r="D516" s="234"/>
      <c r="E516" s="299"/>
      <c r="F516" s="282"/>
      <c r="G516" s="281"/>
      <c r="H516" s="294"/>
      <c r="J516" s="257"/>
      <c r="L516" s="292"/>
      <c r="N516" s="254"/>
    </row>
    <row r="517" spans="1:14" s="122" customFormat="1" ht="9.75" customHeight="1">
      <c r="A517" s="276"/>
      <c r="B517" s="298"/>
      <c r="C517" s="239"/>
      <c r="D517" s="234"/>
      <c r="E517" s="299"/>
      <c r="F517" s="282"/>
      <c r="G517" s="281"/>
      <c r="H517" s="294"/>
      <c r="J517" s="257"/>
      <c r="L517" s="292"/>
      <c r="N517" s="254"/>
    </row>
    <row r="518" spans="1:14" s="122" customFormat="1" ht="9.75" customHeight="1">
      <c r="A518" s="276"/>
      <c r="B518" s="298"/>
      <c r="C518" s="239"/>
      <c r="D518" s="234"/>
      <c r="E518" s="299"/>
      <c r="F518" s="282"/>
      <c r="G518" s="281"/>
      <c r="H518" s="294"/>
      <c r="J518" s="257"/>
      <c r="L518" s="292"/>
      <c r="N518" s="254"/>
    </row>
    <row r="519" spans="1:14" s="122" customFormat="1" ht="9.75" customHeight="1">
      <c r="A519" s="276"/>
      <c r="B519" s="298"/>
      <c r="C519" s="239"/>
      <c r="D519" s="234"/>
      <c r="E519" s="299"/>
      <c r="F519" s="282"/>
      <c r="G519" s="281"/>
      <c r="H519" s="294"/>
      <c r="J519" s="258"/>
      <c r="L519" s="293"/>
      <c r="N519" s="255"/>
    </row>
    <row r="520" spans="1:14" s="122" customFormat="1" ht="9.75" customHeight="1">
      <c r="A520" s="276">
        <v>84</v>
      </c>
      <c r="B520" s="298" t="s">
        <v>76</v>
      </c>
      <c r="C520" s="239" t="s">
        <v>108</v>
      </c>
      <c r="D520" s="277" t="s">
        <v>96</v>
      </c>
      <c r="E520" s="299">
        <v>4.9000000000000004</v>
      </c>
      <c r="F520" s="282">
        <v>1.1165262456491998</v>
      </c>
      <c r="G520" s="281"/>
      <c r="H520" s="294"/>
      <c r="J520" s="256">
        <f>+H520</f>
        <v>0</v>
      </c>
      <c r="L520" s="291">
        <f>+F520</f>
        <v>1.1165262456491998</v>
      </c>
      <c r="N520" s="253" t="e">
        <f>L520*$N$7</f>
        <v>#REF!</v>
      </c>
    </row>
    <row r="521" spans="1:14" s="122" customFormat="1" ht="9.75" customHeight="1">
      <c r="A521" s="276"/>
      <c r="B521" s="298"/>
      <c r="C521" s="239"/>
      <c r="D521" s="277"/>
      <c r="E521" s="299"/>
      <c r="F521" s="282"/>
      <c r="G521" s="281"/>
      <c r="H521" s="294"/>
      <c r="J521" s="257"/>
      <c r="L521" s="292"/>
      <c r="N521" s="254"/>
    </row>
    <row r="522" spans="1:14" s="122" customFormat="1" ht="9.75" customHeight="1">
      <c r="A522" s="276"/>
      <c r="B522" s="298"/>
      <c r="C522" s="239"/>
      <c r="D522" s="277"/>
      <c r="E522" s="299"/>
      <c r="F522" s="282"/>
      <c r="G522" s="281"/>
      <c r="H522" s="294"/>
      <c r="J522" s="257"/>
      <c r="L522" s="292"/>
      <c r="N522" s="254"/>
    </row>
    <row r="523" spans="1:14" s="122" customFormat="1" ht="9.75" customHeight="1">
      <c r="A523" s="276"/>
      <c r="B523" s="298"/>
      <c r="C523" s="239"/>
      <c r="D523" s="277"/>
      <c r="E523" s="299"/>
      <c r="F523" s="282"/>
      <c r="G523" s="281"/>
      <c r="H523" s="294"/>
      <c r="J523" s="257"/>
      <c r="L523" s="292"/>
      <c r="N523" s="254"/>
    </row>
    <row r="524" spans="1:14" s="122" customFormat="1" ht="7.5" customHeight="1">
      <c r="A524" s="276"/>
      <c r="B524" s="298"/>
      <c r="C524" s="239"/>
      <c r="D524" s="277"/>
      <c r="E524" s="299"/>
      <c r="F524" s="282"/>
      <c r="G524" s="281"/>
      <c r="H524" s="294"/>
      <c r="J524" s="258"/>
      <c r="L524" s="293"/>
      <c r="N524" s="255"/>
    </row>
    <row r="525" spans="1:14" s="122" customFormat="1" ht="9.75" customHeight="1">
      <c r="A525" s="276">
        <v>85</v>
      </c>
      <c r="B525" s="298" t="s">
        <v>77</v>
      </c>
      <c r="C525" s="239" t="s">
        <v>109</v>
      </c>
      <c r="D525" s="277" t="s">
        <v>96</v>
      </c>
      <c r="E525" s="299">
        <v>2.79</v>
      </c>
      <c r="F525" s="282">
        <v>1.1518307078079997</v>
      </c>
      <c r="G525" s="281"/>
      <c r="H525" s="294"/>
      <c r="J525" s="256">
        <f>+H525</f>
        <v>0</v>
      </c>
      <c r="L525" s="291">
        <f>+F525</f>
        <v>1.1518307078079997</v>
      </c>
      <c r="N525" s="253" t="e">
        <f>L525*$N$7</f>
        <v>#REF!</v>
      </c>
    </row>
    <row r="526" spans="1:14" s="122" customFormat="1" ht="9.75" customHeight="1">
      <c r="A526" s="276"/>
      <c r="B526" s="298"/>
      <c r="C526" s="239"/>
      <c r="D526" s="277"/>
      <c r="E526" s="299"/>
      <c r="F526" s="282"/>
      <c r="G526" s="281"/>
      <c r="H526" s="294"/>
      <c r="J526" s="257"/>
      <c r="L526" s="292"/>
      <c r="N526" s="254"/>
    </row>
    <row r="527" spans="1:14" s="122" customFormat="1" ht="9.75" customHeight="1">
      <c r="A527" s="276"/>
      <c r="B527" s="298"/>
      <c r="C527" s="239"/>
      <c r="D527" s="277"/>
      <c r="E527" s="299"/>
      <c r="F527" s="282"/>
      <c r="G527" s="281"/>
      <c r="H527" s="294"/>
      <c r="J527" s="257"/>
      <c r="L527" s="292"/>
      <c r="N527" s="254"/>
    </row>
    <row r="528" spans="1:14" s="122" customFormat="1" ht="9.75" customHeight="1">
      <c r="A528" s="276"/>
      <c r="B528" s="298"/>
      <c r="C528" s="239"/>
      <c r="D528" s="277"/>
      <c r="E528" s="299"/>
      <c r="F528" s="282"/>
      <c r="G528" s="281"/>
      <c r="H528" s="294"/>
      <c r="J528" s="257"/>
      <c r="L528" s="292"/>
      <c r="N528" s="254"/>
    </row>
    <row r="529" spans="1:14" s="122" customFormat="1" ht="9.75" customHeight="1">
      <c r="A529" s="276"/>
      <c r="B529" s="298"/>
      <c r="C529" s="239"/>
      <c r="D529" s="277"/>
      <c r="E529" s="299"/>
      <c r="F529" s="282"/>
      <c r="G529" s="281"/>
      <c r="H529" s="294"/>
      <c r="J529" s="258"/>
      <c r="L529" s="293"/>
      <c r="N529" s="255"/>
    </row>
    <row r="530" spans="1:14" s="122" customFormat="1" ht="9.75" customHeight="1">
      <c r="A530" s="276">
        <v>86</v>
      </c>
      <c r="B530" s="298" t="s">
        <v>78</v>
      </c>
      <c r="C530" s="239" t="s">
        <v>110</v>
      </c>
      <c r="D530" s="277" t="s">
        <v>96</v>
      </c>
      <c r="E530" s="299">
        <v>2.79</v>
      </c>
      <c r="F530" s="282">
        <v>6.3129955599279999</v>
      </c>
      <c r="G530" s="281"/>
      <c r="H530" s="294"/>
      <c r="J530" s="256">
        <f>+H530</f>
        <v>0</v>
      </c>
      <c r="L530" s="291">
        <f>+F530</f>
        <v>6.3129955599279999</v>
      </c>
      <c r="N530" s="253" t="e">
        <f>L530*$N$7</f>
        <v>#REF!</v>
      </c>
    </row>
    <row r="531" spans="1:14" s="122" customFormat="1" ht="9.75" customHeight="1">
      <c r="A531" s="276"/>
      <c r="B531" s="298"/>
      <c r="C531" s="239"/>
      <c r="D531" s="277"/>
      <c r="E531" s="299"/>
      <c r="F531" s="282"/>
      <c r="G531" s="281"/>
      <c r="H531" s="294"/>
      <c r="J531" s="257"/>
      <c r="L531" s="292"/>
      <c r="N531" s="254"/>
    </row>
    <row r="532" spans="1:14" s="122" customFormat="1" ht="9.75" customHeight="1">
      <c r="A532" s="276"/>
      <c r="B532" s="298"/>
      <c r="C532" s="239"/>
      <c r="D532" s="277"/>
      <c r="E532" s="299"/>
      <c r="F532" s="282"/>
      <c r="G532" s="281"/>
      <c r="H532" s="294"/>
      <c r="J532" s="257"/>
      <c r="L532" s="292"/>
      <c r="N532" s="254"/>
    </row>
    <row r="533" spans="1:14" s="122" customFormat="1" ht="9.75" customHeight="1">
      <c r="A533" s="276"/>
      <c r="B533" s="298"/>
      <c r="C533" s="239"/>
      <c r="D533" s="277"/>
      <c r="E533" s="299"/>
      <c r="F533" s="282"/>
      <c r="G533" s="281"/>
      <c r="H533" s="294"/>
      <c r="J533" s="257"/>
      <c r="L533" s="292"/>
      <c r="N533" s="254"/>
    </row>
    <row r="534" spans="1:14" s="122" customFormat="1" ht="6.75" customHeight="1">
      <c r="A534" s="276"/>
      <c r="B534" s="298"/>
      <c r="C534" s="239"/>
      <c r="D534" s="277"/>
      <c r="E534" s="299"/>
      <c r="F534" s="282"/>
      <c r="G534" s="281"/>
      <c r="H534" s="294"/>
      <c r="J534" s="258"/>
      <c r="L534" s="293"/>
      <c r="N534" s="255"/>
    </row>
    <row r="535" spans="1:14" s="122" customFormat="1" ht="9.75" customHeight="1">
      <c r="A535" s="276">
        <v>87</v>
      </c>
      <c r="B535" s="298" t="s">
        <v>79</v>
      </c>
      <c r="C535" s="187" t="s">
        <v>111</v>
      </c>
      <c r="D535" s="277" t="s">
        <v>96</v>
      </c>
      <c r="E535" s="299">
        <v>4.5</v>
      </c>
      <c r="F535" s="306">
        <v>2.1038914398399999</v>
      </c>
      <c r="G535" s="281"/>
      <c r="H535" s="294"/>
      <c r="J535" s="256">
        <f>+H535</f>
        <v>0</v>
      </c>
      <c r="L535" s="291">
        <f>+F535</f>
        <v>2.1038914398399999</v>
      </c>
      <c r="N535" s="253" t="e">
        <f>L535*$N$7</f>
        <v>#REF!</v>
      </c>
    </row>
    <row r="536" spans="1:14" s="122" customFormat="1" ht="9.75" customHeight="1">
      <c r="A536" s="276"/>
      <c r="B536" s="298"/>
      <c r="C536" s="187"/>
      <c r="D536" s="277"/>
      <c r="E536" s="299"/>
      <c r="F536" s="306"/>
      <c r="G536" s="281"/>
      <c r="H536" s="294"/>
      <c r="J536" s="257"/>
      <c r="L536" s="292"/>
      <c r="N536" s="254"/>
    </row>
    <row r="537" spans="1:14" s="122" customFormat="1" ht="9.75" customHeight="1">
      <c r="A537" s="276"/>
      <c r="B537" s="298"/>
      <c r="C537" s="187"/>
      <c r="D537" s="277"/>
      <c r="E537" s="299"/>
      <c r="F537" s="306"/>
      <c r="G537" s="281"/>
      <c r="H537" s="294"/>
      <c r="J537" s="257"/>
      <c r="L537" s="292"/>
      <c r="N537" s="254"/>
    </row>
    <row r="538" spans="1:14" s="122" customFormat="1" ht="9.75" customHeight="1">
      <c r="A538" s="276"/>
      <c r="B538" s="298"/>
      <c r="C538" s="187"/>
      <c r="D538" s="277"/>
      <c r="E538" s="299"/>
      <c r="F538" s="306"/>
      <c r="G538" s="281"/>
      <c r="H538" s="294"/>
      <c r="J538" s="257"/>
      <c r="L538" s="292"/>
      <c r="N538" s="254"/>
    </row>
    <row r="539" spans="1:14" s="122" customFormat="1" ht="9.75" customHeight="1">
      <c r="A539" s="276"/>
      <c r="B539" s="298"/>
      <c r="C539" s="187"/>
      <c r="D539" s="277"/>
      <c r="E539" s="299"/>
      <c r="F539" s="306"/>
      <c r="G539" s="281"/>
      <c r="H539" s="294"/>
      <c r="J539" s="258"/>
      <c r="L539" s="293"/>
      <c r="N539" s="255"/>
    </row>
    <row r="540" spans="1:14" s="122" customFormat="1" ht="9.75" customHeight="1">
      <c r="A540" s="276">
        <v>88</v>
      </c>
      <c r="B540" s="296" t="s">
        <v>80</v>
      </c>
      <c r="C540" s="250" t="s">
        <v>112</v>
      </c>
      <c r="D540" s="247" t="s">
        <v>99</v>
      </c>
      <c r="E540" s="297">
        <v>0.06</v>
      </c>
      <c r="F540" s="282">
        <v>682.26287859999991</v>
      </c>
      <c r="G540" s="281"/>
      <c r="H540" s="294"/>
      <c r="J540" s="256">
        <f>+H540</f>
        <v>0</v>
      </c>
      <c r="L540" s="291">
        <f>+F540</f>
        <v>682.26287859999991</v>
      </c>
      <c r="N540" s="253" t="e">
        <f>L540*$N$7</f>
        <v>#REF!</v>
      </c>
    </row>
    <row r="541" spans="1:14" s="122" customFormat="1" ht="9.75" customHeight="1">
      <c r="A541" s="276"/>
      <c r="B541" s="296"/>
      <c r="C541" s="250"/>
      <c r="D541" s="247"/>
      <c r="E541" s="297"/>
      <c r="F541" s="282"/>
      <c r="G541" s="281"/>
      <c r="H541" s="294"/>
      <c r="J541" s="257"/>
      <c r="L541" s="292"/>
      <c r="N541" s="254"/>
    </row>
    <row r="542" spans="1:14" s="122" customFormat="1" ht="9.75" customHeight="1">
      <c r="A542" s="276"/>
      <c r="B542" s="296"/>
      <c r="C542" s="250"/>
      <c r="D542" s="247"/>
      <c r="E542" s="297"/>
      <c r="F542" s="282"/>
      <c r="G542" s="281"/>
      <c r="H542" s="294"/>
      <c r="J542" s="257"/>
      <c r="L542" s="292"/>
      <c r="N542" s="254"/>
    </row>
    <row r="543" spans="1:14" s="122" customFormat="1" ht="9.75" customHeight="1">
      <c r="A543" s="276"/>
      <c r="B543" s="296"/>
      <c r="C543" s="250"/>
      <c r="D543" s="247"/>
      <c r="E543" s="297"/>
      <c r="F543" s="282"/>
      <c r="G543" s="281"/>
      <c r="H543" s="294"/>
      <c r="J543" s="257"/>
      <c r="L543" s="292"/>
      <c r="N543" s="254"/>
    </row>
    <row r="544" spans="1:14" s="122" customFormat="1" ht="9.75" customHeight="1">
      <c r="A544" s="276"/>
      <c r="B544" s="296"/>
      <c r="C544" s="250"/>
      <c r="D544" s="247"/>
      <c r="E544" s="297"/>
      <c r="F544" s="282"/>
      <c r="G544" s="281"/>
      <c r="H544" s="294"/>
      <c r="J544" s="258"/>
      <c r="L544" s="293"/>
      <c r="N544" s="255"/>
    </row>
    <row r="545" spans="1:16" s="122" customFormat="1" ht="9.75" customHeight="1">
      <c r="A545" s="276">
        <v>89</v>
      </c>
      <c r="B545" s="298" t="s">
        <v>81</v>
      </c>
      <c r="C545" s="187" t="s">
        <v>113</v>
      </c>
      <c r="D545" s="277" t="s">
        <v>96</v>
      </c>
      <c r="E545" s="299">
        <v>4.5</v>
      </c>
      <c r="F545" s="282">
        <v>0.78784034459600005</v>
      </c>
      <c r="G545" s="281"/>
      <c r="H545" s="294"/>
      <c r="J545" s="256">
        <f>+H545</f>
        <v>0</v>
      </c>
      <c r="L545" s="291">
        <f>+F545</f>
        <v>0.78784034459600005</v>
      </c>
      <c r="N545" s="253" t="e">
        <f>L545*$N$7</f>
        <v>#REF!</v>
      </c>
    </row>
    <row r="546" spans="1:16" s="122" customFormat="1" ht="9.75" customHeight="1">
      <c r="A546" s="276"/>
      <c r="B546" s="298"/>
      <c r="C546" s="187"/>
      <c r="D546" s="277"/>
      <c r="E546" s="299"/>
      <c r="F546" s="282"/>
      <c r="G546" s="281"/>
      <c r="H546" s="294"/>
      <c r="J546" s="257"/>
      <c r="L546" s="292"/>
      <c r="N546" s="254"/>
    </row>
    <row r="547" spans="1:16" s="122" customFormat="1" ht="9.75" customHeight="1">
      <c r="A547" s="276"/>
      <c r="B547" s="298"/>
      <c r="C547" s="187"/>
      <c r="D547" s="277"/>
      <c r="E547" s="299"/>
      <c r="F547" s="282"/>
      <c r="G547" s="281"/>
      <c r="H547" s="294"/>
      <c r="J547" s="257"/>
      <c r="L547" s="292"/>
      <c r="N547" s="254"/>
    </row>
    <row r="548" spans="1:16" s="122" customFormat="1" ht="9.75" customHeight="1">
      <c r="A548" s="276"/>
      <c r="B548" s="298"/>
      <c r="C548" s="187"/>
      <c r="D548" s="277"/>
      <c r="E548" s="299"/>
      <c r="F548" s="282"/>
      <c r="G548" s="281"/>
      <c r="H548" s="294"/>
      <c r="J548" s="257"/>
      <c r="L548" s="292"/>
      <c r="N548" s="254"/>
    </row>
    <row r="549" spans="1:16" s="122" customFormat="1" ht="9.75" customHeight="1">
      <c r="A549" s="276"/>
      <c r="B549" s="298"/>
      <c r="C549" s="187"/>
      <c r="D549" s="277"/>
      <c r="E549" s="299"/>
      <c r="F549" s="282"/>
      <c r="G549" s="281"/>
      <c r="H549" s="294"/>
      <c r="J549" s="258"/>
      <c r="L549" s="293"/>
      <c r="N549" s="255"/>
    </row>
    <row r="550" spans="1:16" s="122" customFormat="1" ht="9.75" customHeight="1">
      <c r="A550" s="276">
        <v>90</v>
      </c>
      <c r="B550" s="298" t="s">
        <v>82</v>
      </c>
      <c r="C550" s="239" t="s">
        <v>114</v>
      </c>
      <c r="D550" s="277" t="s">
        <v>96</v>
      </c>
      <c r="E550" s="295">
        <v>40</v>
      </c>
      <c r="F550" s="282">
        <v>0.84138478180477594</v>
      </c>
      <c r="G550" s="281"/>
      <c r="H550" s="294"/>
      <c r="J550" s="256">
        <f>+H550</f>
        <v>0</v>
      </c>
      <c r="L550" s="291">
        <f>+F550</f>
        <v>0.84138478180477594</v>
      </c>
      <c r="N550" s="253" t="e">
        <f>L550*$N$7</f>
        <v>#REF!</v>
      </c>
    </row>
    <row r="551" spans="1:16" s="122" customFormat="1" ht="9.75" customHeight="1">
      <c r="A551" s="276"/>
      <c r="B551" s="298"/>
      <c r="C551" s="239"/>
      <c r="D551" s="277"/>
      <c r="E551" s="295"/>
      <c r="F551" s="282"/>
      <c r="G551" s="281"/>
      <c r="H551" s="294"/>
      <c r="J551" s="257"/>
      <c r="L551" s="292"/>
      <c r="N551" s="254"/>
    </row>
    <row r="552" spans="1:16" s="122" customFormat="1" ht="9.75" customHeight="1">
      <c r="A552" s="276"/>
      <c r="B552" s="298"/>
      <c r="C552" s="239"/>
      <c r="D552" s="277"/>
      <c r="E552" s="295"/>
      <c r="F552" s="282"/>
      <c r="G552" s="281"/>
      <c r="H552" s="294"/>
      <c r="J552" s="257"/>
      <c r="L552" s="292"/>
      <c r="N552" s="254"/>
    </row>
    <row r="553" spans="1:16" s="122" customFormat="1" ht="9.75" customHeight="1">
      <c r="A553" s="276"/>
      <c r="B553" s="298"/>
      <c r="C553" s="239"/>
      <c r="D553" s="277"/>
      <c r="E553" s="295"/>
      <c r="F553" s="282"/>
      <c r="G553" s="281"/>
      <c r="H553" s="294"/>
      <c r="J553" s="257"/>
      <c r="L553" s="292"/>
      <c r="N553" s="254"/>
    </row>
    <row r="554" spans="1:16" s="122" customFormat="1" ht="9.75" customHeight="1">
      <c r="A554" s="276"/>
      <c r="B554" s="298"/>
      <c r="C554" s="239"/>
      <c r="D554" s="277"/>
      <c r="E554" s="295"/>
      <c r="F554" s="282"/>
      <c r="G554" s="281"/>
      <c r="H554" s="294"/>
      <c r="J554" s="258"/>
      <c r="L554" s="293"/>
      <c r="N554" s="255"/>
    </row>
    <row r="555" spans="1:16" s="122" customFormat="1" ht="23.25" customHeight="1">
      <c r="A555" s="138"/>
      <c r="B555" s="139"/>
      <c r="C555" s="113" t="s">
        <v>100</v>
      </c>
      <c r="D555" s="147">
        <v>96.595361160486988</v>
      </c>
      <c r="E555" s="141" t="s">
        <v>63</v>
      </c>
      <c r="F555" s="142"/>
      <c r="G555" s="143"/>
      <c r="H555" s="144"/>
      <c r="J555" s="136">
        <f>SUM(J485:J554)</f>
        <v>0</v>
      </c>
      <c r="L555" s="145"/>
      <c r="M555" s="146"/>
      <c r="N555" s="146"/>
      <c r="P555" s="148"/>
    </row>
    <row r="556" spans="1:16" s="122" customFormat="1" ht="24.75" customHeight="1">
      <c r="A556" s="138"/>
      <c r="B556" s="139"/>
      <c r="C556" s="113" t="s">
        <v>115</v>
      </c>
      <c r="D556" s="147"/>
      <c r="E556" s="141"/>
      <c r="F556" s="142"/>
      <c r="G556" s="143"/>
      <c r="H556" s="144"/>
      <c r="J556" s="136">
        <f>+H556</f>
        <v>0</v>
      </c>
      <c r="L556" s="145"/>
      <c r="M556" s="146"/>
      <c r="N556" s="146"/>
    </row>
    <row r="557" spans="1:16" s="122" customFormat="1" ht="9.75" customHeight="1">
      <c r="A557" s="277"/>
      <c r="B557" s="298"/>
      <c r="C557" s="273" t="s">
        <v>120</v>
      </c>
      <c r="D557" s="277"/>
      <c r="E557" s="299"/>
      <c r="F557" s="282">
        <v>0</v>
      </c>
      <c r="G557" s="281"/>
      <c r="H557" s="294"/>
      <c r="J557" s="256">
        <f>+H557</f>
        <v>0</v>
      </c>
      <c r="L557" s="291">
        <f>+F557</f>
        <v>0</v>
      </c>
      <c r="N557" s="253" t="e">
        <f>L557*$N$7</f>
        <v>#REF!</v>
      </c>
    </row>
    <row r="558" spans="1:16" s="122" customFormat="1" ht="9.75" customHeight="1">
      <c r="A558" s="277"/>
      <c r="B558" s="298"/>
      <c r="C558" s="274"/>
      <c r="D558" s="277"/>
      <c r="E558" s="299"/>
      <c r="F558" s="282"/>
      <c r="G558" s="281"/>
      <c r="H558" s="294"/>
      <c r="J558" s="257"/>
      <c r="L558" s="292"/>
      <c r="N558" s="254"/>
    </row>
    <row r="559" spans="1:16" s="122" customFormat="1" ht="9.75" customHeight="1">
      <c r="A559" s="277"/>
      <c r="B559" s="298"/>
      <c r="C559" s="274"/>
      <c r="D559" s="277"/>
      <c r="E559" s="299"/>
      <c r="F559" s="282"/>
      <c r="G559" s="281"/>
      <c r="H559" s="294"/>
      <c r="J559" s="257"/>
      <c r="L559" s="292"/>
      <c r="N559" s="254"/>
    </row>
    <row r="560" spans="1:16" s="122" customFormat="1" ht="9.75" customHeight="1">
      <c r="A560" s="277"/>
      <c r="B560" s="298"/>
      <c r="C560" s="274"/>
      <c r="D560" s="277"/>
      <c r="E560" s="299"/>
      <c r="F560" s="282"/>
      <c r="G560" s="281"/>
      <c r="H560" s="294"/>
      <c r="J560" s="257"/>
      <c r="L560" s="292"/>
      <c r="N560" s="254"/>
    </row>
    <row r="561" spans="1:14" s="122" customFormat="1" ht="9.75" customHeight="1">
      <c r="A561" s="277"/>
      <c r="B561" s="298"/>
      <c r="C561" s="275"/>
      <c r="D561" s="277"/>
      <c r="E561" s="299"/>
      <c r="F561" s="282"/>
      <c r="G561" s="281"/>
      <c r="H561" s="294"/>
      <c r="J561" s="258"/>
      <c r="L561" s="293"/>
      <c r="N561" s="255"/>
    </row>
    <row r="562" spans="1:14" s="122" customFormat="1" ht="9.75" customHeight="1">
      <c r="A562" s="277"/>
      <c r="B562" s="298"/>
      <c r="C562" s="233" t="s">
        <v>90</v>
      </c>
      <c r="D562" s="277"/>
      <c r="E562" s="299"/>
      <c r="F562" s="282">
        <v>0</v>
      </c>
      <c r="G562" s="281"/>
      <c r="H562" s="294"/>
      <c r="J562" s="256">
        <f>+H562</f>
        <v>0</v>
      </c>
      <c r="L562" s="291">
        <f>+F562</f>
        <v>0</v>
      </c>
      <c r="N562" s="253" t="e">
        <f>L562*$N$7</f>
        <v>#REF!</v>
      </c>
    </row>
    <row r="563" spans="1:14" s="122" customFormat="1" ht="9.75" customHeight="1">
      <c r="A563" s="277"/>
      <c r="B563" s="298"/>
      <c r="C563" s="233"/>
      <c r="D563" s="277"/>
      <c r="E563" s="299"/>
      <c r="F563" s="282"/>
      <c r="G563" s="281"/>
      <c r="H563" s="294"/>
      <c r="J563" s="257"/>
      <c r="L563" s="292"/>
      <c r="N563" s="254"/>
    </row>
    <row r="564" spans="1:14" s="122" customFormat="1" ht="9.75" customHeight="1">
      <c r="A564" s="277"/>
      <c r="B564" s="298"/>
      <c r="C564" s="233"/>
      <c r="D564" s="277"/>
      <c r="E564" s="299"/>
      <c r="F564" s="282"/>
      <c r="G564" s="281"/>
      <c r="H564" s="294"/>
      <c r="J564" s="257"/>
      <c r="L564" s="292"/>
      <c r="N564" s="254"/>
    </row>
    <row r="565" spans="1:14" s="122" customFormat="1" ht="9.75" customHeight="1">
      <c r="A565" s="277"/>
      <c r="B565" s="298"/>
      <c r="C565" s="233"/>
      <c r="D565" s="277"/>
      <c r="E565" s="299"/>
      <c r="F565" s="282"/>
      <c r="G565" s="281"/>
      <c r="H565" s="294"/>
      <c r="J565" s="257"/>
      <c r="L565" s="292"/>
      <c r="N565" s="254"/>
    </row>
    <row r="566" spans="1:14" s="122" customFormat="1" ht="9.75" customHeight="1">
      <c r="A566" s="277"/>
      <c r="B566" s="298"/>
      <c r="C566" s="233"/>
      <c r="D566" s="277"/>
      <c r="E566" s="299"/>
      <c r="F566" s="282"/>
      <c r="G566" s="281"/>
      <c r="H566" s="294"/>
      <c r="J566" s="258"/>
      <c r="L566" s="293"/>
      <c r="N566" s="255"/>
    </row>
    <row r="567" spans="1:14" s="122" customFormat="1" ht="9.75" customHeight="1">
      <c r="A567" s="276">
        <v>91</v>
      </c>
      <c r="B567" s="298" t="s">
        <v>65</v>
      </c>
      <c r="C567" s="239" t="s">
        <v>91</v>
      </c>
      <c r="D567" s="277" t="s">
        <v>96</v>
      </c>
      <c r="E567" s="307">
        <v>2.79</v>
      </c>
      <c r="F567" s="282">
        <v>0.42240325999999995</v>
      </c>
      <c r="G567" s="281"/>
      <c r="H567" s="294"/>
      <c r="J567" s="256">
        <f>+H567</f>
        <v>0</v>
      </c>
      <c r="L567" s="291">
        <f>+F567</f>
        <v>0.42240325999999995</v>
      </c>
      <c r="N567" s="253" t="e">
        <f>L567*$N$7</f>
        <v>#REF!</v>
      </c>
    </row>
    <row r="568" spans="1:14" s="122" customFormat="1" ht="9.75" customHeight="1">
      <c r="A568" s="276"/>
      <c r="B568" s="298"/>
      <c r="C568" s="239"/>
      <c r="D568" s="277"/>
      <c r="E568" s="307"/>
      <c r="F568" s="282"/>
      <c r="G568" s="281"/>
      <c r="H568" s="294"/>
      <c r="J568" s="257"/>
      <c r="L568" s="292"/>
      <c r="N568" s="254"/>
    </row>
    <row r="569" spans="1:14" s="122" customFormat="1" ht="9.75" customHeight="1">
      <c r="A569" s="276"/>
      <c r="B569" s="298"/>
      <c r="C569" s="239"/>
      <c r="D569" s="277"/>
      <c r="E569" s="307"/>
      <c r="F569" s="282"/>
      <c r="G569" s="281"/>
      <c r="H569" s="294"/>
      <c r="J569" s="257"/>
      <c r="L569" s="292"/>
      <c r="N569" s="254"/>
    </row>
    <row r="570" spans="1:14" s="122" customFormat="1" ht="9.75" customHeight="1">
      <c r="A570" s="276"/>
      <c r="B570" s="298"/>
      <c r="C570" s="239"/>
      <c r="D570" s="277"/>
      <c r="E570" s="307"/>
      <c r="F570" s="282"/>
      <c r="G570" s="281"/>
      <c r="H570" s="294"/>
      <c r="J570" s="257"/>
      <c r="L570" s="292"/>
      <c r="N570" s="254"/>
    </row>
    <row r="571" spans="1:14" s="122" customFormat="1" ht="9.75" customHeight="1">
      <c r="A571" s="276"/>
      <c r="B571" s="298"/>
      <c r="C571" s="239"/>
      <c r="D571" s="277"/>
      <c r="E571" s="307"/>
      <c r="F571" s="282"/>
      <c r="G571" s="281"/>
      <c r="H571" s="294"/>
      <c r="J571" s="258"/>
      <c r="L571" s="293"/>
      <c r="N571" s="255"/>
    </row>
    <row r="572" spans="1:14" s="122" customFormat="1" ht="9.75" customHeight="1">
      <c r="A572" s="308">
        <v>92</v>
      </c>
      <c r="B572" s="298" t="s">
        <v>66</v>
      </c>
      <c r="C572" s="239" t="s">
        <v>92</v>
      </c>
      <c r="D572" s="276" t="s">
        <v>98</v>
      </c>
      <c r="E572" s="307">
        <v>0.13950000000000001</v>
      </c>
      <c r="F572" s="282">
        <v>15.792288999999998</v>
      </c>
      <c r="G572" s="281"/>
      <c r="H572" s="294"/>
      <c r="J572" s="256">
        <f>+H572</f>
        <v>0</v>
      </c>
      <c r="L572" s="291">
        <f>+F572</f>
        <v>15.792288999999998</v>
      </c>
      <c r="N572" s="253" t="e">
        <f>L572*$N$7</f>
        <v>#REF!</v>
      </c>
    </row>
    <row r="573" spans="1:14" s="122" customFormat="1" ht="9.75" customHeight="1">
      <c r="A573" s="309"/>
      <c r="B573" s="298"/>
      <c r="C573" s="239"/>
      <c r="D573" s="276"/>
      <c r="E573" s="307"/>
      <c r="F573" s="282"/>
      <c r="G573" s="281"/>
      <c r="H573" s="294"/>
      <c r="J573" s="257"/>
      <c r="L573" s="292"/>
      <c r="N573" s="254"/>
    </row>
    <row r="574" spans="1:14" s="122" customFormat="1" ht="9.75" customHeight="1">
      <c r="A574" s="309"/>
      <c r="B574" s="298"/>
      <c r="C574" s="239"/>
      <c r="D574" s="276"/>
      <c r="E574" s="307"/>
      <c r="F574" s="282"/>
      <c r="G574" s="281"/>
      <c r="H574" s="294"/>
      <c r="J574" s="257"/>
      <c r="L574" s="292"/>
      <c r="N574" s="254"/>
    </row>
    <row r="575" spans="1:14" s="122" customFormat="1" ht="9.75" customHeight="1">
      <c r="A575" s="309"/>
      <c r="B575" s="298"/>
      <c r="C575" s="239"/>
      <c r="D575" s="276"/>
      <c r="E575" s="307"/>
      <c r="F575" s="282"/>
      <c r="G575" s="281"/>
      <c r="H575" s="294"/>
      <c r="J575" s="257"/>
      <c r="L575" s="292"/>
      <c r="N575" s="254"/>
    </row>
    <row r="576" spans="1:14" s="122" customFormat="1" ht="9.75" customHeight="1">
      <c r="A576" s="310"/>
      <c r="B576" s="298"/>
      <c r="C576" s="239"/>
      <c r="D576" s="276"/>
      <c r="E576" s="307"/>
      <c r="F576" s="282"/>
      <c r="G576" s="281"/>
      <c r="H576" s="294"/>
      <c r="J576" s="258"/>
      <c r="L576" s="293"/>
      <c r="N576" s="255"/>
    </row>
    <row r="577" spans="1:14" s="122" customFormat="1" ht="9.75" customHeight="1">
      <c r="A577" s="308">
        <v>93</v>
      </c>
      <c r="B577" s="298" t="s">
        <v>68</v>
      </c>
      <c r="C577" s="239" t="s">
        <v>93</v>
      </c>
      <c r="D577" s="234" t="s">
        <v>94</v>
      </c>
      <c r="E577" s="307">
        <v>4.9000000000000004</v>
      </c>
      <c r="F577" s="282">
        <v>0.45559117999999998</v>
      </c>
      <c r="G577" s="281"/>
      <c r="H577" s="294"/>
      <c r="J577" s="256">
        <f>+H577</f>
        <v>0</v>
      </c>
      <c r="L577" s="291">
        <f>+F577</f>
        <v>0.45559117999999998</v>
      </c>
      <c r="N577" s="253" t="e">
        <f>L577*$N$7</f>
        <v>#REF!</v>
      </c>
    </row>
    <row r="578" spans="1:14" s="122" customFormat="1" ht="9.75" customHeight="1">
      <c r="A578" s="309"/>
      <c r="B578" s="298"/>
      <c r="C578" s="239"/>
      <c r="D578" s="234"/>
      <c r="E578" s="307"/>
      <c r="F578" s="282"/>
      <c r="G578" s="281"/>
      <c r="H578" s="294"/>
      <c r="J578" s="257"/>
      <c r="L578" s="292"/>
      <c r="N578" s="254"/>
    </row>
    <row r="579" spans="1:14" s="122" customFormat="1" ht="9.75" customHeight="1">
      <c r="A579" s="309"/>
      <c r="B579" s="298"/>
      <c r="C579" s="239"/>
      <c r="D579" s="234"/>
      <c r="E579" s="307"/>
      <c r="F579" s="282"/>
      <c r="G579" s="281"/>
      <c r="H579" s="294"/>
      <c r="J579" s="257"/>
      <c r="L579" s="292"/>
      <c r="N579" s="254"/>
    </row>
    <row r="580" spans="1:14" s="122" customFormat="1" ht="9.75" customHeight="1">
      <c r="A580" s="309"/>
      <c r="B580" s="298"/>
      <c r="C580" s="239"/>
      <c r="D580" s="234"/>
      <c r="E580" s="307"/>
      <c r="F580" s="282"/>
      <c r="G580" s="281"/>
      <c r="H580" s="294"/>
      <c r="J580" s="257"/>
      <c r="L580" s="292"/>
      <c r="N580" s="254"/>
    </row>
    <row r="581" spans="1:14" s="122" customFormat="1" ht="9.75" customHeight="1">
      <c r="A581" s="310"/>
      <c r="B581" s="298"/>
      <c r="C581" s="239"/>
      <c r="D581" s="234"/>
      <c r="E581" s="307"/>
      <c r="F581" s="282"/>
      <c r="G581" s="281"/>
      <c r="H581" s="294"/>
      <c r="J581" s="258"/>
      <c r="L581" s="293"/>
      <c r="N581" s="255"/>
    </row>
    <row r="582" spans="1:14" s="122" customFormat="1" ht="9.75" customHeight="1">
      <c r="A582" s="308">
        <v>94</v>
      </c>
      <c r="B582" s="298" t="s">
        <v>69</v>
      </c>
      <c r="C582" s="239" t="s">
        <v>95</v>
      </c>
      <c r="D582" s="276" t="s">
        <v>98</v>
      </c>
      <c r="E582" s="307">
        <v>0.1</v>
      </c>
      <c r="F582" s="282">
        <v>11.890155</v>
      </c>
      <c r="G582" s="281"/>
      <c r="H582" s="294"/>
      <c r="J582" s="256">
        <f>+H582</f>
        <v>0</v>
      </c>
      <c r="L582" s="291">
        <f>+F582</f>
        <v>11.890155</v>
      </c>
      <c r="N582" s="253" t="e">
        <f>L582*$N$7</f>
        <v>#REF!</v>
      </c>
    </row>
    <row r="583" spans="1:14" s="122" customFormat="1" ht="9.75" customHeight="1">
      <c r="A583" s="309"/>
      <c r="B583" s="298"/>
      <c r="C583" s="239"/>
      <c r="D583" s="276"/>
      <c r="E583" s="307"/>
      <c r="F583" s="282"/>
      <c r="G583" s="281"/>
      <c r="H583" s="294"/>
      <c r="J583" s="257"/>
      <c r="L583" s="292"/>
      <c r="N583" s="254"/>
    </row>
    <row r="584" spans="1:14" s="122" customFormat="1" ht="9.75" customHeight="1">
      <c r="A584" s="309"/>
      <c r="B584" s="298"/>
      <c r="C584" s="239"/>
      <c r="D584" s="276"/>
      <c r="E584" s="307"/>
      <c r="F584" s="282"/>
      <c r="G584" s="281"/>
      <c r="H584" s="294"/>
      <c r="J584" s="257"/>
      <c r="L584" s="292"/>
      <c r="N584" s="254"/>
    </row>
    <row r="585" spans="1:14" s="122" customFormat="1" ht="9.75" customHeight="1">
      <c r="A585" s="309"/>
      <c r="B585" s="298"/>
      <c r="C585" s="239"/>
      <c r="D585" s="276"/>
      <c r="E585" s="307"/>
      <c r="F585" s="282"/>
      <c r="G585" s="281"/>
      <c r="H585" s="294"/>
      <c r="J585" s="257"/>
      <c r="L585" s="292"/>
      <c r="N585" s="254"/>
    </row>
    <row r="586" spans="1:14" s="122" customFormat="1" ht="9.75" customHeight="1">
      <c r="A586" s="310"/>
      <c r="B586" s="298"/>
      <c r="C586" s="239"/>
      <c r="D586" s="276"/>
      <c r="E586" s="307"/>
      <c r="F586" s="282"/>
      <c r="G586" s="281"/>
      <c r="H586" s="294"/>
      <c r="J586" s="258"/>
      <c r="L586" s="293"/>
      <c r="N586" s="255"/>
    </row>
    <row r="587" spans="1:14" s="122" customFormat="1" ht="9.75" customHeight="1">
      <c r="A587" s="308">
        <v>95</v>
      </c>
      <c r="B587" s="298" t="s">
        <v>70</v>
      </c>
      <c r="C587" s="239" t="s">
        <v>116</v>
      </c>
      <c r="D587" s="247" t="s">
        <v>99</v>
      </c>
      <c r="E587" s="299">
        <v>0.52922000000000002</v>
      </c>
      <c r="F587" s="282">
        <v>3.3333540000000004</v>
      </c>
      <c r="G587" s="281"/>
      <c r="H587" s="294"/>
      <c r="J587" s="256">
        <f>+H587</f>
        <v>0</v>
      </c>
      <c r="L587" s="291">
        <f>+F587</f>
        <v>3.3333540000000004</v>
      </c>
      <c r="N587" s="253" t="e">
        <f>L587*$N$7</f>
        <v>#REF!</v>
      </c>
    </row>
    <row r="588" spans="1:14" s="122" customFormat="1" ht="9.75" customHeight="1">
      <c r="A588" s="309"/>
      <c r="B588" s="298"/>
      <c r="C588" s="239"/>
      <c r="D588" s="247"/>
      <c r="E588" s="299"/>
      <c r="F588" s="282"/>
      <c r="G588" s="281"/>
      <c r="H588" s="294"/>
      <c r="J588" s="257"/>
      <c r="L588" s="292"/>
      <c r="N588" s="254"/>
    </row>
    <row r="589" spans="1:14" s="122" customFormat="1" ht="9.75" customHeight="1">
      <c r="A589" s="309"/>
      <c r="B589" s="298"/>
      <c r="C589" s="239"/>
      <c r="D589" s="247"/>
      <c r="E589" s="299"/>
      <c r="F589" s="282"/>
      <c r="G589" s="281"/>
      <c r="H589" s="294"/>
      <c r="J589" s="257"/>
      <c r="L589" s="292"/>
      <c r="N589" s="254"/>
    </row>
    <row r="590" spans="1:14" s="122" customFormat="1" ht="9.75" customHeight="1">
      <c r="A590" s="309"/>
      <c r="B590" s="298"/>
      <c r="C590" s="239"/>
      <c r="D590" s="247"/>
      <c r="E590" s="299"/>
      <c r="F590" s="282"/>
      <c r="G590" s="281"/>
      <c r="H590" s="294"/>
      <c r="J590" s="257"/>
      <c r="L590" s="292"/>
      <c r="N590" s="254"/>
    </row>
    <row r="591" spans="1:14" s="122" customFormat="1" ht="9.75" customHeight="1">
      <c r="A591" s="310"/>
      <c r="B591" s="298"/>
      <c r="C591" s="239"/>
      <c r="D591" s="247"/>
      <c r="E591" s="299"/>
      <c r="F591" s="282"/>
      <c r="G591" s="281"/>
      <c r="H591" s="294"/>
      <c r="J591" s="258"/>
      <c r="L591" s="293"/>
      <c r="N591" s="255"/>
    </row>
    <row r="592" spans="1:14" s="122" customFormat="1" ht="23.25" customHeight="1">
      <c r="A592" s="138"/>
      <c r="B592" s="139"/>
      <c r="C592" s="113" t="s">
        <v>100</v>
      </c>
      <c r="D592" s="140">
        <v>3.4046388395130016</v>
      </c>
      <c r="E592" s="141" t="s">
        <v>63</v>
      </c>
      <c r="F592" s="142"/>
      <c r="G592" s="143"/>
      <c r="H592" s="144"/>
      <c r="J592" s="136">
        <f>SUM(J562:J591)</f>
        <v>0</v>
      </c>
      <c r="L592" s="145"/>
      <c r="M592" s="146"/>
      <c r="N592" s="146"/>
    </row>
    <row r="593" spans="1:14" s="122" customFormat="1" ht="9.75" customHeight="1">
      <c r="A593" s="276"/>
      <c r="B593" s="298"/>
      <c r="C593" s="244" t="s">
        <v>101</v>
      </c>
      <c r="D593" s="277"/>
      <c r="E593" s="299"/>
      <c r="F593" s="282">
        <v>0</v>
      </c>
      <c r="G593" s="281"/>
      <c r="H593" s="294"/>
      <c r="J593" s="256">
        <f>+H593</f>
        <v>0</v>
      </c>
      <c r="L593" s="291">
        <f>+F593</f>
        <v>0</v>
      </c>
      <c r="N593" s="253" t="e">
        <f>L593*$N$7</f>
        <v>#REF!</v>
      </c>
    </row>
    <row r="594" spans="1:14" s="122" customFormat="1" ht="9.75" customHeight="1">
      <c r="A594" s="276"/>
      <c r="B594" s="298"/>
      <c r="C594" s="244"/>
      <c r="D594" s="277"/>
      <c r="E594" s="299"/>
      <c r="F594" s="282"/>
      <c r="G594" s="281"/>
      <c r="H594" s="294"/>
      <c r="J594" s="257"/>
      <c r="L594" s="292"/>
      <c r="N594" s="254"/>
    </row>
    <row r="595" spans="1:14" s="122" customFormat="1" ht="9.75" customHeight="1">
      <c r="A595" s="276"/>
      <c r="B595" s="298"/>
      <c r="C595" s="244"/>
      <c r="D595" s="277"/>
      <c r="E595" s="299"/>
      <c r="F595" s="282"/>
      <c r="G595" s="281"/>
      <c r="H595" s="294"/>
      <c r="J595" s="257"/>
      <c r="L595" s="292"/>
      <c r="N595" s="254"/>
    </row>
    <row r="596" spans="1:14" s="122" customFormat="1" ht="9.75" customHeight="1">
      <c r="A596" s="276"/>
      <c r="B596" s="298"/>
      <c r="C596" s="244"/>
      <c r="D596" s="277"/>
      <c r="E596" s="299"/>
      <c r="F596" s="282"/>
      <c r="G596" s="281"/>
      <c r="H596" s="294"/>
      <c r="J596" s="257"/>
      <c r="L596" s="292"/>
      <c r="N596" s="254"/>
    </row>
    <row r="597" spans="1:14" s="122" customFormat="1" ht="9.75" customHeight="1">
      <c r="A597" s="276"/>
      <c r="B597" s="298"/>
      <c r="C597" s="244"/>
      <c r="D597" s="277"/>
      <c r="E597" s="299"/>
      <c r="F597" s="282"/>
      <c r="G597" s="281"/>
      <c r="H597" s="294"/>
      <c r="J597" s="258"/>
      <c r="L597" s="293"/>
      <c r="N597" s="255"/>
    </row>
    <row r="598" spans="1:14" s="122" customFormat="1" ht="9.75" customHeight="1">
      <c r="A598" s="276">
        <v>96</v>
      </c>
      <c r="B598" s="311" t="s">
        <v>71</v>
      </c>
      <c r="C598" s="239" t="s">
        <v>102</v>
      </c>
      <c r="D598" s="247" t="s">
        <v>99</v>
      </c>
      <c r="E598" s="299">
        <v>8.2535999999999998E-2</v>
      </c>
      <c r="F598" s="282">
        <v>74.129678924680007</v>
      </c>
      <c r="G598" s="281"/>
      <c r="H598" s="294"/>
      <c r="J598" s="256">
        <f>+H598</f>
        <v>0</v>
      </c>
      <c r="L598" s="291">
        <f>+F598</f>
        <v>74.129678924680007</v>
      </c>
      <c r="N598" s="253" t="e">
        <f>L598*$N$7</f>
        <v>#REF!</v>
      </c>
    </row>
    <row r="599" spans="1:14" s="122" customFormat="1" ht="9.75" customHeight="1">
      <c r="A599" s="276"/>
      <c r="B599" s="276"/>
      <c r="C599" s="239"/>
      <c r="D599" s="247"/>
      <c r="E599" s="299"/>
      <c r="F599" s="282"/>
      <c r="G599" s="281"/>
      <c r="H599" s="294"/>
      <c r="J599" s="257"/>
      <c r="L599" s="292"/>
      <c r="N599" s="254"/>
    </row>
    <row r="600" spans="1:14" s="122" customFormat="1" ht="9.75" customHeight="1">
      <c r="A600" s="276"/>
      <c r="B600" s="276"/>
      <c r="C600" s="239"/>
      <c r="D600" s="247"/>
      <c r="E600" s="299"/>
      <c r="F600" s="282"/>
      <c r="G600" s="281"/>
      <c r="H600" s="294"/>
      <c r="J600" s="257"/>
      <c r="L600" s="292"/>
      <c r="N600" s="254"/>
    </row>
    <row r="601" spans="1:14" s="122" customFormat="1" ht="9.75" customHeight="1">
      <c r="A601" s="276"/>
      <c r="B601" s="276"/>
      <c r="C601" s="239"/>
      <c r="D601" s="247"/>
      <c r="E601" s="299"/>
      <c r="F601" s="282"/>
      <c r="G601" s="281"/>
      <c r="H601" s="294"/>
      <c r="J601" s="257"/>
      <c r="L601" s="292"/>
      <c r="N601" s="254"/>
    </row>
    <row r="602" spans="1:14" s="122" customFormat="1" ht="9.75" customHeight="1">
      <c r="A602" s="276"/>
      <c r="B602" s="276"/>
      <c r="C602" s="239"/>
      <c r="D602" s="247"/>
      <c r="E602" s="299"/>
      <c r="F602" s="282"/>
      <c r="G602" s="281"/>
      <c r="H602" s="294"/>
      <c r="J602" s="258"/>
      <c r="L602" s="293"/>
      <c r="N602" s="255"/>
    </row>
    <row r="603" spans="1:14" s="122" customFormat="1" ht="9.75" customHeight="1">
      <c r="A603" s="276">
        <v>97</v>
      </c>
      <c r="B603" s="298" t="s">
        <v>72</v>
      </c>
      <c r="C603" s="239" t="s">
        <v>103</v>
      </c>
      <c r="D603" s="234" t="s">
        <v>94</v>
      </c>
      <c r="E603" s="307">
        <v>5.6</v>
      </c>
      <c r="F603" s="282">
        <v>9.5302425204000016</v>
      </c>
      <c r="G603" s="281"/>
      <c r="H603" s="294"/>
      <c r="J603" s="256">
        <f>+H603</f>
        <v>0</v>
      </c>
      <c r="L603" s="291">
        <f>+F603</f>
        <v>9.5302425204000016</v>
      </c>
      <c r="N603" s="253" t="e">
        <f>L603*$N$7</f>
        <v>#REF!</v>
      </c>
    </row>
    <row r="604" spans="1:14" s="122" customFormat="1" ht="9.75" customHeight="1">
      <c r="A604" s="276"/>
      <c r="B604" s="298"/>
      <c r="C604" s="239"/>
      <c r="D604" s="234"/>
      <c r="E604" s="307"/>
      <c r="F604" s="282"/>
      <c r="G604" s="281"/>
      <c r="H604" s="294"/>
      <c r="J604" s="257"/>
      <c r="L604" s="292"/>
      <c r="N604" s="254"/>
    </row>
    <row r="605" spans="1:14" s="122" customFormat="1" ht="9.75" customHeight="1">
      <c r="A605" s="276"/>
      <c r="B605" s="298"/>
      <c r="C605" s="239"/>
      <c r="D605" s="234"/>
      <c r="E605" s="307"/>
      <c r="F605" s="282"/>
      <c r="G605" s="281"/>
      <c r="H605" s="294"/>
      <c r="J605" s="257"/>
      <c r="L605" s="292"/>
      <c r="N605" s="254"/>
    </row>
    <row r="606" spans="1:14" s="122" customFormat="1" ht="9.75" customHeight="1">
      <c r="A606" s="276"/>
      <c r="B606" s="298"/>
      <c r="C606" s="239"/>
      <c r="D606" s="234"/>
      <c r="E606" s="307"/>
      <c r="F606" s="282"/>
      <c r="G606" s="281"/>
      <c r="H606" s="294"/>
      <c r="J606" s="257"/>
      <c r="L606" s="292"/>
      <c r="N606" s="254"/>
    </row>
    <row r="607" spans="1:14" s="122" customFormat="1" ht="9.75" customHeight="1">
      <c r="A607" s="276"/>
      <c r="B607" s="298"/>
      <c r="C607" s="239"/>
      <c r="D607" s="234"/>
      <c r="E607" s="307"/>
      <c r="F607" s="282"/>
      <c r="G607" s="281"/>
      <c r="H607" s="294"/>
      <c r="J607" s="258"/>
      <c r="L607" s="293"/>
      <c r="N607" s="255"/>
    </row>
    <row r="608" spans="1:14" s="122" customFormat="1" ht="9.75" customHeight="1">
      <c r="A608" s="276">
        <v>98</v>
      </c>
      <c r="B608" s="298" t="s">
        <v>72</v>
      </c>
      <c r="C608" s="239" t="s">
        <v>104</v>
      </c>
      <c r="D608" s="234" t="s">
        <v>94</v>
      </c>
      <c r="E608" s="307">
        <v>0.8</v>
      </c>
      <c r="F608" s="282">
        <v>2.3120773703999999</v>
      </c>
      <c r="G608" s="281"/>
      <c r="H608" s="294"/>
      <c r="J608" s="256">
        <f>+H608</f>
        <v>0</v>
      </c>
      <c r="L608" s="291">
        <f>+F608</f>
        <v>2.3120773703999999</v>
      </c>
      <c r="N608" s="253" t="e">
        <f>L608*$N$7</f>
        <v>#REF!</v>
      </c>
    </row>
    <row r="609" spans="1:14" s="122" customFormat="1" ht="9.75" customHeight="1">
      <c r="A609" s="276"/>
      <c r="B609" s="298"/>
      <c r="C609" s="239"/>
      <c r="D609" s="234"/>
      <c r="E609" s="307"/>
      <c r="F609" s="282"/>
      <c r="G609" s="281"/>
      <c r="H609" s="294"/>
      <c r="J609" s="257"/>
      <c r="L609" s="292"/>
      <c r="N609" s="254"/>
    </row>
    <row r="610" spans="1:14" s="122" customFormat="1" ht="9.75" customHeight="1">
      <c r="A610" s="276"/>
      <c r="B610" s="298"/>
      <c r="C610" s="239"/>
      <c r="D610" s="234"/>
      <c r="E610" s="307"/>
      <c r="F610" s="282"/>
      <c r="G610" s="281"/>
      <c r="H610" s="294"/>
      <c r="J610" s="257"/>
      <c r="L610" s="292"/>
      <c r="N610" s="254"/>
    </row>
    <row r="611" spans="1:14" s="122" customFormat="1" ht="9.75" customHeight="1">
      <c r="A611" s="276"/>
      <c r="B611" s="298"/>
      <c r="C611" s="239"/>
      <c r="D611" s="234"/>
      <c r="E611" s="307"/>
      <c r="F611" s="282"/>
      <c r="G611" s="281"/>
      <c r="H611" s="294"/>
      <c r="J611" s="257"/>
      <c r="L611" s="292"/>
      <c r="N611" s="254"/>
    </row>
    <row r="612" spans="1:14" s="122" customFormat="1" ht="7.5" customHeight="1">
      <c r="A612" s="276"/>
      <c r="B612" s="298"/>
      <c r="C612" s="239"/>
      <c r="D612" s="234"/>
      <c r="E612" s="307"/>
      <c r="F612" s="282"/>
      <c r="G612" s="281"/>
      <c r="H612" s="294"/>
      <c r="J612" s="258"/>
      <c r="L612" s="293"/>
      <c r="N612" s="255"/>
    </row>
    <row r="613" spans="1:14" s="122" customFormat="1" ht="9.75" customHeight="1">
      <c r="A613" s="276">
        <v>99</v>
      </c>
      <c r="B613" s="298" t="s">
        <v>73</v>
      </c>
      <c r="C613" s="239" t="s">
        <v>105</v>
      </c>
      <c r="D613" s="276" t="s">
        <v>98</v>
      </c>
      <c r="E613" s="307">
        <v>0.3</v>
      </c>
      <c r="F613" s="282">
        <v>70.557876674597551</v>
      </c>
      <c r="G613" s="281"/>
      <c r="H613" s="294"/>
      <c r="J613" s="256">
        <f>+H613</f>
        <v>0</v>
      </c>
      <c r="L613" s="291">
        <f>+F613</f>
        <v>70.557876674597551</v>
      </c>
      <c r="N613" s="253" t="e">
        <f>L613*$N$7</f>
        <v>#REF!</v>
      </c>
    </row>
    <row r="614" spans="1:14" s="122" customFormat="1" ht="9.75" customHeight="1">
      <c r="A614" s="276"/>
      <c r="B614" s="298"/>
      <c r="C614" s="239"/>
      <c r="D614" s="276"/>
      <c r="E614" s="307"/>
      <c r="F614" s="282"/>
      <c r="G614" s="281"/>
      <c r="H614" s="294"/>
      <c r="J614" s="257"/>
      <c r="L614" s="292"/>
      <c r="N614" s="254"/>
    </row>
    <row r="615" spans="1:14" s="122" customFormat="1" ht="9.75" customHeight="1">
      <c r="A615" s="276"/>
      <c r="B615" s="298"/>
      <c r="C615" s="239"/>
      <c r="D615" s="276"/>
      <c r="E615" s="307"/>
      <c r="F615" s="282"/>
      <c r="G615" s="281"/>
      <c r="H615" s="294"/>
      <c r="J615" s="257"/>
      <c r="L615" s="292"/>
      <c r="N615" s="254"/>
    </row>
    <row r="616" spans="1:14" s="122" customFormat="1" ht="9.75" customHeight="1">
      <c r="A616" s="276"/>
      <c r="B616" s="298"/>
      <c r="C616" s="239"/>
      <c r="D616" s="276"/>
      <c r="E616" s="307"/>
      <c r="F616" s="282"/>
      <c r="G616" s="281"/>
      <c r="H616" s="294"/>
      <c r="J616" s="257"/>
      <c r="L616" s="292"/>
      <c r="N616" s="254"/>
    </row>
    <row r="617" spans="1:14" s="122" customFormat="1" ht="9.75" customHeight="1">
      <c r="A617" s="276"/>
      <c r="B617" s="298"/>
      <c r="C617" s="239"/>
      <c r="D617" s="276"/>
      <c r="E617" s="307"/>
      <c r="F617" s="282"/>
      <c r="G617" s="281"/>
      <c r="H617" s="294"/>
      <c r="J617" s="258"/>
      <c r="L617" s="293"/>
      <c r="N617" s="255"/>
    </row>
    <row r="618" spans="1:14" s="122" customFormat="1" ht="9.75" customHeight="1">
      <c r="A618" s="276">
        <v>100</v>
      </c>
      <c r="B618" s="303" t="s">
        <v>72</v>
      </c>
      <c r="C618" s="247" t="s">
        <v>106</v>
      </c>
      <c r="D618" s="247" t="s">
        <v>99</v>
      </c>
      <c r="E618" s="305">
        <v>4.3999999999999997E-2</v>
      </c>
      <c r="F618" s="282">
        <v>485.92914242039996</v>
      </c>
      <c r="G618" s="281"/>
      <c r="H618" s="294"/>
      <c r="J618" s="256">
        <f>+H618</f>
        <v>0</v>
      </c>
      <c r="L618" s="291">
        <f>+F618</f>
        <v>485.92914242039996</v>
      </c>
      <c r="N618" s="253" t="e">
        <f>L618*$N$7</f>
        <v>#REF!</v>
      </c>
    </row>
    <row r="619" spans="1:14" s="122" customFormat="1" ht="9.75" customHeight="1">
      <c r="A619" s="276"/>
      <c r="B619" s="304"/>
      <c r="C619" s="247"/>
      <c r="D619" s="247"/>
      <c r="E619" s="305"/>
      <c r="F619" s="282"/>
      <c r="G619" s="281"/>
      <c r="H619" s="294"/>
      <c r="J619" s="257"/>
      <c r="L619" s="292"/>
      <c r="N619" s="254"/>
    </row>
    <row r="620" spans="1:14" s="122" customFormat="1" ht="9.75" customHeight="1">
      <c r="A620" s="276"/>
      <c r="B620" s="304"/>
      <c r="C620" s="247"/>
      <c r="D620" s="247"/>
      <c r="E620" s="305"/>
      <c r="F620" s="282"/>
      <c r="G620" s="281"/>
      <c r="H620" s="294"/>
      <c r="J620" s="257"/>
      <c r="L620" s="292"/>
      <c r="N620" s="254"/>
    </row>
    <row r="621" spans="1:14" s="122" customFormat="1" ht="9.75" customHeight="1">
      <c r="A621" s="276"/>
      <c r="B621" s="304"/>
      <c r="C621" s="247"/>
      <c r="D621" s="247"/>
      <c r="E621" s="305"/>
      <c r="F621" s="282"/>
      <c r="G621" s="281"/>
      <c r="H621" s="294"/>
      <c r="J621" s="257"/>
      <c r="L621" s="292"/>
      <c r="N621" s="254"/>
    </row>
    <row r="622" spans="1:14" s="122" customFormat="1" ht="9.75" customHeight="1">
      <c r="A622" s="276"/>
      <c r="B622" s="304"/>
      <c r="C622" s="247"/>
      <c r="D622" s="247"/>
      <c r="E622" s="305"/>
      <c r="F622" s="282"/>
      <c r="G622" s="281"/>
      <c r="H622" s="294"/>
      <c r="J622" s="258"/>
      <c r="L622" s="293"/>
      <c r="N622" s="255"/>
    </row>
    <row r="623" spans="1:14" s="122" customFormat="1" ht="9.75" customHeight="1">
      <c r="A623" s="276">
        <v>101</v>
      </c>
      <c r="B623" s="298" t="s">
        <v>75</v>
      </c>
      <c r="C623" s="239" t="s">
        <v>107</v>
      </c>
      <c r="D623" s="234" t="s">
        <v>94</v>
      </c>
      <c r="E623" s="299">
        <v>4.9000000000000004</v>
      </c>
      <c r="F623" s="282">
        <v>5.1578348999999992</v>
      </c>
      <c r="G623" s="281"/>
      <c r="H623" s="294"/>
      <c r="J623" s="256">
        <f>+H623</f>
        <v>0</v>
      </c>
      <c r="L623" s="291">
        <f>+F623</f>
        <v>5.1578348999999992</v>
      </c>
      <c r="N623" s="253" t="e">
        <f>L623*$N$7</f>
        <v>#REF!</v>
      </c>
    </row>
    <row r="624" spans="1:14" s="122" customFormat="1" ht="9.75" customHeight="1">
      <c r="A624" s="276"/>
      <c r="B624" s="298"/>
      <c r="C624" s="239"/>
      <c r="D624" s="234"/>
      <c r="E624" s="299"/>
      <c r="F624" s="282"/>
      <c r="G624" s="281"/>
      <c r="H624" s="294"/>
      <c r="J624" s="257"/>
      <c r="L624" s="292"/>
      <c r="N624" s="254"/>
    </row>
    <row r="625" spans="1:14" s="122" customFormat="1" ht="9.75" customHeight="1">
      <c r="A625" s="276"/>
      <c r="B625" s="298"/>
      <c r="C625" s="239"/>
      <c r="D625" s="234"/>
      <c r="E625" s="299"/>
      <c r="F625" s="282"/>
      <c r="G625" s="281"/>
      <c r="H625" s="294"/>
      <c r="J625" s="257"/>
      <c r="L625" s="292"/>
      <c r="N625" s="254"/>
    </row>
    <row r="626" spans="1:14" s="122" customFormat="1" ht="9.75" customHeight="1">
      <c r="A626" s="276"/>
      <c r="B626" s="298"/>
      <c r="C626" s="239"/>
      <c r="D626" s="234"/>
      <c r="E626" s="299"/>
      <c r="F626" s="282"/>
      <c r="G626" s="281"/>
      <c r="H626" s="294"/>
      <c r="J626" s="257"/>
      <c r="L626" s="292"/>
      <c r="N626" s="254"/>
    </row>
    <row r="627" spans="1:14" s="122" customFormat="1" ht="9.75" customHeight="1">
      <c r="A627" s="276"/>
      <c r="B627" s="298"/>
      <c r="C627" s="239"/>
      <c r="D627" s="234"/>
      <c r="E627" s="299"/>
      <c r="F627" s="282"/>
      <c r="G627" s="281"/>
      <c r="H627" s="294"/>
      <c r="J627" s="258"/>
      <c r="L627" s="293"/>
      <c r="N627" s="255"/>
    </row>
    <row r="628" spans="1:14" s="122" customFormat="1" ht="9.75" customHeight="1">
      <c r="A628" s="276">
        <v>102</v>
      </c>
      <c r="B628" s="298" t="s">
        <v>76</v>
      </c>
      <c r="C628" s="239" t="s">
        <v>108</v>
      </c>
      <c r="D628" s="277" t="s">
        <v>96</v>
      </c>
      <c r="E628" s="299">
        <v>4.9000000000000004</v>
      </c>
      <c r="F628" s="282">
        <v>1.1165262456491998</v>
      </c>
      <c r="G628" s="281"/>
      <c r="H628" s="294"/>
      <c r="J628" s="256">
        <f>+H628</f>
        <v>0</v>
      </c>
      <c r="L628" s="291">
        <f>+F628</f>
        <v>1.1165262456491998</v>
      </c>
      <c r="N628" s="253" t="e">
        <f>L628*$N$7</f>
        <v>#REF!</v>
      </c>
    </row>
    <row r="629" spans="1:14" s="122" customFormat="1" ht="9.75" customHeight="1">
      <c r="A629" s="276"/>
      <c r="B629" s="298"/>
      <c r="C629" s="239"/>
      <c r="D629" s="277"/>
      <c r="E629" s="299"/>
      <c r="F629" s="282"/>
      <c r="G629" s="281"/>
      <c r="H629" s="294"/>
      <c r="J629" s="257"/>
      <c r="L629" s="292"/>
      <c r="N629" s="254"/>
    </row>
    <row r="630" spans="1:14" s="122" customFormat="1" ht="9.75" customHeight="1">
      <c r="A630" s="276"/>
      <c r="B630" s="298"/>
      <c r="C630" s="239"/>
      <c r="D630" s="277"/>
      <c r="E630" s="299"/>
      <c r="F630" s="282"/>
      <c r="G630" s="281"/>
      <c r="H630" s="294"/>
      <c r="J630" s="257"/>
      <c r="L630" s="292"/>
      <c r="N630" s="254"/>
    </row>
    <row r="631" spans="1:14" s="122" customFormat="1" ht="9.75" customHeight="1">
      <c r="A631" s="276"/>
      <c r="B631" s="298"/>
      <c r="C631" s="239"/>
      <c r="D631" s="277"/>
      <c r="E631" s="299"/>
      <c r="F631" s="282"/>
      <c r="G631" s="281"/>
      <c r="H631" s="294"/>
      <c r="J631" s="257"/>
      <c r="L631" s="292"/>
      <c r="N631" s="254"/>
    </row>
    <row r="632" spans="1:14" s="122" customFormat="1" ht="9.75" customHeight="1">
      <c r="A632" s="276"/>
      <c r="B632" s="298"/>
      <c r="C632" s="239"/>
      <c r="D632" s="277"/>
      <c r="E632" s="299"/>
      <c r="F632" s="282"/>
      <c r="G632" s="281"/>
      <c r="H632" s="294"/>
      <c r="J632" s="258"/>
      <c r="L632" s="293"/>
      <c r="N632" s="255"/>
    </row>
    <row r="633" spans="1:14" s="122" customFormat="1" ht="9.75" customHeight="1">
      <c r="A633" s="276">
        <v>103</v>
      </c>
      <c r="B633" s="298" t="s">
        <v>77</v>
      </c>
      <c r="C633" s="239" t="s">
        <v>109</v>
      </c>
      <c r="D633" s="277" t="s">
        <v>96</v>
      </c>
      <c r="E633" s="299">
        <v>2.79</v>
      </c>
      <c r="F633" s="282">
        <v>1.1518307078079997</v>
      </c>
      <c r="G633" s="281"/>
      <c r="H633" s="294"/>
      <c r="J633" s="256">
        <f>+H633</f>
        <v>0</v>
      </c>
      <c r="L633" s="291">
        <f>+F633</f>
        <v>1.1518307078079997</v>
      </c>
      <c r="N633" s="253" t="e">
        <f>L633*$N$7</f>
        <v>#REF!</v>
      </c>
    </row>
    <row r="634" spans="1:14" s="122" customFormat="1" ht="9.75" customHeight="1">
      <c r="A634" s="276"/>
      <c r="B634" s="298"/>
      <c r="C634" s="239"/>
      <c r="D634" s="277"/>
      <c r="E634" s="299"/>
      <c r="F634" s="282"/>
      <c r="G634" s="281"/>
      <c r="H634" s="294"/>
      <c r="J634" s="257"/>
      <c r="L634" s="292"/>
      <c r="N634" s="254"/>
    </row>
    <row r="635" spans="1:14" s="122" customFormat="1" ht="9.75" customHeight="1">
      <c r="A635" s="276"/>
      <c r="B635" s="298"/>
      <c r="C635" s="239"/>
      <c r="D635" s="277"/>
      <c r="E635" s="299"/>
      <c r="F635" s="282"/>
      <c r="G635" s="281"/>
      <c r="H635" s="294"/>
      <c r="J635" s="257"/>
      <c r="L635" s="292"/>
      <c r="N635" s="254"/>
    </row>
    <row r="636" spans="1:14" s="122" customFormat="1" ht="9.75" customHeight="1">
      <c r="A636" s="276"/>
      <c r="B636" s="298"/>
      <c r="C636" s="239"/>
      <c r="D636" s="277"/>
      <c r="E636" s="299"/>
      <c r="F636" s="282"/>
      <c r="G636" s="281"/>
      <c r="H636" s="294"/>
      <c r="J636" s="257"/>
      <c r="L636" s="292"/>
      <c r="N636" s="254"/>
    </row>
    <row r="637" spans="1:14" s="122" customFormat="1" ht="9.75" customHeight="1">
      <c r="A637" s="276"/>
      <c r="B637" s="298"/>
      <c r="C637" s="239"/>
      <c r="D637" s="277"/>
      <c r="E637" s="299"/>
      <c r="F637" s="282"/>
      <c r="G637" s="281"/>
      <c r="H637" s="294"/>
      <c r="J637" s="258"/>
      <c r="L637" s="293"/>
      <c r="N637" s="255"/>
    </row>
    <row r="638" spans="1:14" s="122" customFormat="1" ht="9.75" customHeight="1">
      <c r="A638" s="276">
        <v>104</v>
      </c>
      <c r="B638" s="298" t="s">
        <v>78</v>
      </c>
      <c r="C638" s="239" t="s">
        <v>110</v>
      </c>
      <c r="D638" s="277" t="s">
        <v>96</v>
      </c>
      <c r="E638" s="299">
        <v>2.79</v>
      </c>
      <c r="F638" s="282">
        <v>6.3129955599279999</v>
      </c>
      <c r="G638" s="281"/>
      <c r="H638" s="294"/>
      <c r="J638" s="256">
        <f>+H638</f>
        <v>0</v>
      </c>
      <c r="L638" s="291">
        <f>+F638</f>
        <v>6.3129955599279999</v>
      </c>
      <c r="N638" s="253" t="e">
        <f>L638*$N$7</f>
        <v>#REF!</v>
      </c>
    </row>
    <row r="639" spans="1:14" s="122" customFormat="1" ht="9.75" customHeight="1">
      <c r="A639" s="276"/>
      <c r="B639" s="298"/>
      <c r="C639" s="239"/>
      <c r="D639" s="277"/>
      <c r="E639" s="299"/>
      <c r="F639" s="282"/>
      <c r="G639" s="281"/>
      <c r="H639" s="294"/>
      <c r="J639" s="257"/>
      <c r="L639" s="292"/>
      <c r="N639" s="254"/>
    </row>
    <row r="640" spans="1:14" s="122" customFormat="1" ht="9.75" customHeight="1">
      <c r="A640" s="276"/>
      <c r="B640" s="298"/>
      <c r="C640" s="239"/>
      <c r="D640" s="277"/>
      <c r="E640" s="299"/>
      <c r="F640" s="282"/>
      <c r="G640" s="281"/>
      <c r="H640" s="294"/>
      <c r="J640" s="257"/>
      <c r="L640" s="292"/>
      <c r="N640" s="254"/>
    </row>
    <row r="641" spans="1:14" s="122" customFormat="1" ht="9.75" customHeight="1">
      <c r="A641" s="276"/>
      <c r="B641" s="298"/>
      <c r="C641" s="239"/>
      <c r="D641" s="277"/>
      <c r="E641" s="299"/>
      <c r="F641" s="282"/>
      <c r="G641" s="281"/>
      <c r="H641" s="294"/>
      <c r="J641" s="257"/>
      <c r="L641" s="292"/>
      <c r="N641" s="254"/>
    </row>
    <row r="642" spans="1:14" s="122" customFormat="1" ht="9.75" customHeight="1">
      <c r="A642" s="276"/>
      <c r="B642" s="298"/>
      <c r="C642" s="239"/>
      <c r="D642" s="277"/>
      <c r="E642" s="299"/>
      <c r="F642" s="282"/>
      <c r="G642" s="281"/>
      <c r="H642" s="294"/>
      <c r="J642" s="258"/>
      <c r="L642" s="293"/>
      <c r="N642" s="255"/>
    </row>
    <row r="643" spans="1:14" s="122" customFormat="1" ht="9.75" customHeight="1">
      <c r="A643" s="276">
        <v>105</v>
      </c>
      <c r="B643" s="298" t="s">
        <v>79</v>
      </c>
      <c r="C643" s="187" t="s">
        <v>111</v>
      </c>
      <c r="D643" s="277" t="s">
        <v>96</v>
      </c>
      <c r="E643" s="299">
        <v>4.5</v>
      </c>
      <c r="F643" s="282">
        <v>2.1038914398399999</v>
      </c>
      <c r="G643" s="281"/>
      <c r="H643" s="294"/>
      <c r="J643" s="256">
        <f>+H643</f>
        <v>0</v>
      </c>
      <c r="L643" s="291">
        <f>+F643</f>
        <v>2.1038914398399999</v>
      </c>
      <c r="N643" s="253" t="e">
        <f>L643*$N$7</f>
        <v>#REF!</v>
      </c>
    </row>
    <row r="644" spans="1:14" s="122" customFormat="1" ht="9.75" customHeight="1">
      <c r="A644" s="276"/>
      <c r="B644" s="298"/>
      <c r="C644" s="187"/>
      <c r="D644" s="277"/>
      <c r="E644" s="299"/>
      <c r="F644" s="282"/>
      <c r="G644" s="281"/>
      <c r="H644" s="294"/>
      <c r="J644" s="257"/>
      <c r="L644" s="292"/>
      <c r="N644" s="254"/>
    </row>
    <row r="645" spans="1:14" s="122" customFormat="1" ht="9.75" customHeight="1">
      <c r="A645" s="276"/>
      <c r="B645" s="298"/>
      <c r="C645" s="187"/>
      <c r="D645" s="277"/>
      <c r="E645" s="299"/>
      <c r="F645" s="282"/>
      <c r="G645" s="281"/>
      <c r="H645" s="294"/>
      <c r="J645" s="257"/>
      <c r="L645" s="292"/>
      <c r="N645" s="254"/>
    </row>
    <row r="646" spans="1:14" s="122" customFormat="1" ht="9.75" customHeight="1">
      <c r="A646" s="276"/>
      <c r="B646" s="298"/>
      <c r="C646" s="187"/>
      <c r="D646" s="277"/>
      <c r="E646" s="299"/>
      <c r="F646" s="282"/>
      <c r="G646" s="281"/>
      <c r="H646" s="294"/>
      <c r="J646" s="257"/>
      <c r="L646" s="292"/>
      <c r="N646" s="254"/>
    </row>
    <row r="647" spans="1:14" s="122" customFormat="1" ht="9.75" customHeight="1">
      <c r="A647" s="276"/>
      <c r="B647" s="298"/>
      <c r="C647" s="187"/>
      <c r="D647" s="277"/>
      <c r="E647" s="299"/>
      <c r="F647" s="282"/>
      <c r="G647" s="281"/>
      <c r="H647" s="294"/>
      <c r="J647" s="258"/>
      <c r="L647" s="293"/>
      <c r="N647" s="255"/>
    </row>
    <row r="648" spans="1:14" s="122" customFormat="1" ht="9.75" customHeight="1">
      <c r="A648" s="276">
        <v>106</v>
      </c>
      <c r="B648" s="296" t="s">
        <v>80</v>
      </c>
      <c r="C648" s="250" t="s">
        <v>112</v>
      </c>
      <c r="D648" s="247" t="s">
        <v>99</v>
      </c>
      <c r="E648" s="297">
        <v>0.06</v>
      </c>
      <c r="F648" s="282">
        <v>682.26287859999991</v>
      </c>
      <c r="G648" s="281"/>
      <c r="H648" s="294"/>
      <c r="J648" s="256">
        <f>+H648</f>
        <v>0</v>
      </c>
      <c r="L648" s="291">
        <f>+F648</f>
        <v>682.26287859999991</v>
      </c>
      <c r="N648" s="253" t="e">
        <f>L648*$N$7</f>
        <v>#REF!</v>
      </c>
    </row>
    <row r="649" spans="1:14" s="122" customFormat="1" ht="9.75" customHeight="1">
      <c r="A649" s="276"/>
      <c r="B649" s="296"/>
      <c r="C649" s="250"/>
      <c r="D649" s="247"/>
      <c r="E649" s="297"/>
      <c r="F649" s="282"/>
      <c r="G649" s="281"/>
      <c r="H649" s="294"/>
      <c r="J649" s="257"/>
      <c r="L649" s="292"/>
      <c r="N649" s="254"/>
    </row>
    <row r="650" spans="1:14" s="122" customFormat="1" ht="9.75" customHeight="1">
      <c r="A650" s="276"/>
      <c r="B650" s="296"/>
      <c r="C650" s="250"/>
      <c r="D650" s="247"/>
      <c r="E650" s="297"/>
      <c r="F650" s="282"/>
      <c r="G650" s="281"/>
      <c r="H650" s="294"/>
      <c r="J650" s="257"/>
      <c r="L650" s="292"/>
      <c r="N650" s="254"/>
    </row>
    <row r="651" spans="1:14" s="122" customFormat="1" ht="9.75" customHeight="1">
      <c r="A651" s="276"/>
      <c r="B651" s="296"/>
      <c r="C651" s="250"/>
      <c r="D651" s="247"/>
      <c r="E651" s="297"/>
      <c r="F651" s="282"/>
      <c r="G651" s="281"/>
      <c r="H651" s="294"/>
      <c r="J651" s="257"/>
      <c r="L651" s="292"/>
      <c r="N651" s="254"/>
    </row>
    <row r="652" spans="1:14" s="122" customFormat="1" ht="9.75" customHeight="1">
      <c r="A652" s="276"/>
      <c r="B652" s="296"/>
      <c r="C652" s="250"/>
      <c r="D652" s="247"/>
      <c r="E652" s="297"/>
      <c r="F652" s="282"/>
      <c r="G652" s="281"/>
      <c r="H652" s="294"/>
      <c r="J652" s="258"/>
      <c r="L652" s="293"/>
      <c r="N652" s="255"/>
    </row>
    <row r="653" spans="1:14" s="122" customFormat="1" ht="9.75" customHeight="1">
      <c r="A653" s="276">
        <v>107</v>
      </c>
      <c r="B653" s="298" t="s">
        <v>81</v>
      </c>
      <c r="C653" s="187" t="s">
        <v>113</v>
      </c>
      <c r="D653" s="277" t="s">
        <v>96</v>
      </c>
      <c r="E653" s="299">
        <v>4.5</v>
      </c>
      <c r="F653" s="282">
        <v>0.78784034459600005</v>
      </c>
      <c r="G653" s="281"/>
      <c r="H653" s="294"/>
      <c r="J653" s="256">
        <f>+H653</f>
        <v>0</v>
      </c>
      <c r="L653" s="291">
        <f>+F653</f>
        <v>0.78784034459600005</v>
      </c>
      <c r="N653" s="253" t="e">
        <f>L653*$N$7</f>
        <v>#REF!</v>
      </c>
    </row>
    <row r="654" spans="1:14" s="122" customFormat="1" ht="9.75" customHeight="1">
      <c r="A654" s="276"/>
      <c r="B654" s="298"/>
      <c r="C654" s="187"/>
      <c r="D654" s="277"/>
      <c r="E654" s="299"/>
      <c r="F654" s="282"/>
      <c r="G654" s="281"/>
      <c r="H654" s="294"/>
      <c r="J654" s="257"/>
      <c r="L654" s="292"/>
      <c r="N654" s="254"/>
    </row>
    <row r="655" spans="1:14" s="122" customFormat="1" ht="9.75" customHeight="1">
      <c r="A655" s="276"/>
      <c r="B655" s="298"/>
      <c r="C655" s="187"/>
      <c r="D655" s="277"/>
      <c r="E655" s="299"/>
      <c r="F655" s="282"/>
      <c r="G655" s="281"/>
      <c r="H655" s="294"/>
      <c r="J655" s="257"/>
      <c r="L655" s="292"/>
      <c r="N655" s="254"/>
    </row>
    <row r="656" spans="1:14" s="122" customFormat="1" ht="9.75" customHeight="1">
      <c r="A656" s="276"/>
      <c r="B656" s="298"/>
      <c r="C656" s="187"/>
      <c r="D656" s="277"/>
      <c r="E656" s="299"/>
      <c r="F656" s="282"/>
      <c r="G656" s="281"/>
      <c r="H656" s="294"/>
      <c r="J656" s="257"/>
      <c r="L656" s="292"/>
      <c r="N656" s="254"/>
    </row>
    <row r="657" spans="1:16" s="122" customFormat="1" ht="9.75" customHeight="1">
      <c r="A657" s="276"/>
      <c r="B657" s="298"/>
      <c r="C657" s="187"/>
      <c r="D657" s="277"/>
      <c r="E657" s="299"/>
      <c r="F657" s="282"/>
      <c r="G657" s="281"/>
      <c r="H657" s="294"/>
      <c r="J657" s="258"/>
      <c r="L657" s="293"/>
      <c r="N657" s="255"/>
    </row>
    <row r="658" spans="1:16" s="122" customFormat="1" ht="9.75" customHeight="1">
      <c r="A658" s="276">
        <v>108</v>
      </c>
      <c r="B658" s="298" t="s">
        <v>82</v>
      </c>
      <c r="C658" s="239" t="s">
        <v>114</v>
      </c>
      <c r="D658" s="277" t="s">
        <v>96</v>
      </c>
      <c r="E658" s="295">
        <v>40</v>
      </c>
      <c r="F658" s="282">
        <v>0.84138478180477594</v>
      </c>
      <c r="G658" s="281"/>
      <c r="H658" s="294"/>
      <c r="J658" s="256">
        <f>+H658</f>
        <v>0</v>
      </c>
      <c r="L658" s="291">
        <f>+F658</f>
        <v>0.84138478180477594</v>
      </c>
      <c r="N658" s="253" t="e">
        <f>L658*$N$7</f>
        <v>#REF!</v>
      </c>
    </row>
    <row r="659" spans="1:16" s="122" customFormat="1" ht="9.75" customHeight="1">
      <c r="A659" s="276"/>
      <c r="B659" s="298"/>
      <c r="C659" s="239"/>
      <c r="D659" s="277"/>
      <c r="E659" s="295"/>
      <c r="F659" s="282"/>
      <c r="G659" s="281"/>
      <c r="H659" s="294"/>
      <c r="J659" s="257"/>
      <c r="L659" s="292"/>
      <c r="N659" s="254"/>
    </row>
    <row r="660" spans="1:16" s="122" customFormat="1" ht="9.75" customHeight="1">
      <c r="A660" s="276"/>
      <c r="B660" s="298"/>
      <c r="C660" s="239"/>
      <c r="D660" s="277"/>
      <c r="E660" s="295"/>
      <c r="F660" s="282"/>
      <c r="G660" s="281"/>
      <c r="H660" s="294"/>
      <c r="J660" s="257"/>
      <c r="L660" s="292"/>
      <c r="N660" s="254"/>
    </row>
    <row r="661" spans="1:16" s="122" customFormat="1" ht="9.75" customHeight="1">
      <c r="A661" s="276"/>
      <c r="B661" s="298"/>
      <c r="C661" s="239"/>
      <c r="D661" s="277"/>
      <c r="E661" s="295"/>
      <c r="F661" s="282"/>
      <c r="G661" s="281"/>
      <c r="H661" s="294"/>
      <c r="J661" s="257"/>
      <c r="L661" s="292"/>
      <c r="N661" s="254"/>
    </row>
    <row r="662" spans="1:16" s="122" customFormat="1" ht="9.75" customHeight="1">
      <c r="A662" s="276"/>
      <c r="B662" s="298"/>
      <c r="C662" s="239"/>
      <c r="D662" s="277"/>
      <c r="E662" s="295"/>
      <c r="F662" s="282"/>
      <c r="G662" s="281"/>
      <c r="H662" s="294"/>
      <c r="J662" s="258"/>
      <c r="L662" s="293"/>
      <c r="N662" s="255"/>
    </row>
    <row r="663" spans="1:16" s="122" customFormat="1" ht="23.25" customHeight="1">
      <c r="A663" s="138"/>
      <c r="B663" s="139"/>
      <c r="C663" s="113" t="s">
        <v>100</v>
      </c>
      <c r="D663" s="147">
        <v>96.595361160486988</v>
      </c>
      <c r="E663" s="141" t="s">
        <v>63</v>
      </c>
      <c r="F663" s="142"/>
      <c r="G663" s="143"/>
      <c r="H663" s="144"/>
      <c r="J663" s="136">
        <f>SUM(J593:J662)</f>
        <v>0</v>
      </c>
      <c r="L663" s="145"/>
      <c r="M663" s="146"/>
      <c r="N663" s="146"/>
      <c r="P663" s="148"/>
    </row>
    <row r="664" spans="1:16" s="122" customFormat="1" ht="24.75" customHeight="1">
      <c r="A664" s="138"/>
      <c r="B664" s="139"/>
      <c r="C664" s="113" t="s">
        <v>115</v>
      </c>
      <c r="D664" s="147"/>
      <c r="E664" s="141"/>
      <c r="F664" s="142"/>
      <c r="G664" s="143"/>
      <c r="H664" s="144"/>
      <c r="J664" s="136">
        <f>+H664</f>
        <v>0</v>
      </c>
      <c r="L664" s="145"/>
      <c r="M664" s="146"/>
      <c r="N664" s="146"/>
    </row>
    <row r="665" spans="1:16" s="122" customFormat="1" ht="9.75" customHeight="1">
      <c r="A665" s="277"/>
      <c r="B665" s="298"/>
      <c r="C665" s="273" t="s">
        <v>121</v>
      </c>
      <c r="D665" s="277"/>
      <c r="E665" s="299"/>
      <c r="F665" s="282">
        <v>0</v>
      </c>
      <c r="G665" s="281"/>
      <c r="H665" s="294"/>
      <c r="J665" s="256">
        <f>+H665</f>
        <v>0</v>
      </c>
      <c r="L665" s="291">
        <f>+F665</f>
        <v>0</v>
      </c>
      <c r="N665" s="253" t="e">
        <f>L665*$N$7</f>
        <v>#REF!</v>
      </c>
    </row>
    <row r="666" spans="1:16" s="122" customFormat="1" ht="9.75" customHeight="1">
      <c r="A666" s="277"/>
      <c r="B666" s="298"/>
      <c r="C666" s="274"/>
      <c r="D666" s="277"/>
      <c r="E666" s="299"/>
      <c r="F666" s="282"/>
      <c r="G666" s="281"/>
      <c r="H666" s="294"/>
      <c r="J666" s="257"/>
      <c r="L666" s="292"/>
      <c r="N666" s="254"/>
    </row>
    <row r="667" spans="1:16" s="122" customFormat="1" ht="9.75" customHeight="1">
      <c r="A667" s="277"/>
      <c r="B667" s="298"/>
      <c r="C667" s="274"/>
      <c r="D667" s="277"/>
      <c r="E667" s="299"/>
      <c r="F667" s="282"/>
      <c r="G667" s="281"/>
      <c r="H667" s="294"/>
      <c r="J667" s="257"/>
      <c r="L667" s="292"/>
      <c r="N667" s="254"/>
    </row>
    <row r="668" spans="1:16" s="122" customFormat="1" ht="9.75" customHeight="1">
      <c r="A668" s="277"/>
      <c r="B668" s="298"/>
      <c r="C668" s="274"/>
      <c r="D668" s="277"/>
      <c r="E668" s="299"/>
      <c r="F668" s="282"/>
      <c r="G668" s="281"/>
      <c r="H668" s="294"/>
      <c r="J668" s="257"/>
      <c r="L668" s="292"/>
      <c r="N668" s="254"/>
    </row>
    <row r="669" spans="1:16" s="122" customFormat="1" ht="9.75" customHeight="1">
      <c r="A669" s="277"/>
      <c r="B669" s="298"/>
      <c r="C669" s="275"/>
      <c r="D669" s="277"/>
      <c r="E669" s="299"/>
      <c r="F669" s="282"/>
      <c r="G669" s="281"/>
      <c r="H669" s="294"/>
      <c r="J669" s="258"/>
      <c r="L669" s="293"/>
      <c r="N669" s="255"/>
    </row>
    <row r="670" spans="1:16" s="122" customFormat="1" ht="9.75" customHeight="1">
      <c r="A670" s="277"/>
      <c r="B670" s="298"/>
      <c r="C670" s="233" t="s">
        <v>90</v>
      </c>
      <c r="D670" s="277"/>
      <c r="E670" s="299"/>
      <c r="F670" s="282">
        <v>0</v>
      </c>
      <c r="G670" s="281"/>
      <c r="H670" s="294"/>
      <c r="J670" s="256">
        <f>+H670</f>
        <v>0</v>
      </c>
      <c r="L670" s="291">
        <f>+F670</f>
        <v>0</v>
      </c>
      <c r="N670" s="253" t="e">
        <f>L670*$N$7</f>
        <v>#REF!</v>
      </c>
    </row>
    <row r="671" spans="1:16" s="122" customFormat="1" ht="9.75" customHeight="1">
      <c r="A671" s="277"/>
      <c r="B671" s="298"/>
      <c r="C671" s="233"/>
      <c r="D671" s="277"/>
      <c r="E671" s="299"/>
      <c r="F671" s="282"/>
      <c r="G671" s="281"/>
      <c r="H671" s="294"/>
      <c r="J671" s="257"/>
      <c r="L671" s="292"/>
      <c r="N671" s="254"/>
    </row>
    <row r="672" spans="1:16" s="122" customFormat="1" ht="9.75" customHeight="1">
      <c r="A672" s="277"/>
      <c r="B672" s="298"/>
      <c r="C672" s="233"/>
      <c r="D672" s="277"/>
      <c r="E672" s="299"/>
      <c r="F672" s="282"/>
      <c r="G672" s="281"/>
      <c r="H672" s="294"/>
      <c r="J672" s="257"/>
      <c r="L672" s="292"/>
      <c r="N672" s="254"/>
    </row>
    <row r="673" spans="1:14" s="122" customFormat="1" ht="9.75" customHeight="1">
      <c r="A673" s="277"/>
      <c r="B673" s="298"/>
      <c r="C673" s="233"/>
      <c r="D673" s="277"/>
      <c r="E673" s="299"/>
      <c r="F673" s="282"/>
      <c r="G673" s="281"/>
      <c r="H673" s="294"/>
      <c r="J673" s="257"/>
      <c r="L673" s="292"/>
      <c r="N673" s="254"/>
    </row>
    <row r="674" spans="1:14" s="122" customFormat="1" ht="9.75" customHeight="1">
      <c r="A674" s="277"/>
      <c r="B674" s="298"/>
      <c r="C674" s="233"/>
      <c r="D674" s="277"/>
      <c r="E674" s="299"/>
      <c r="F674" s="282"/>
      <c r="G674" s="281"/>
      <c r="H674" s="294"/>
      <c r="J674" s="258"/>
      <c r="L674" s="293"/>
      <c r="N674" s="255"/>
    </row>
    <row r="675" spans="1:14" s="122" customFormat="1" ht="9.75" customHeight="1">
      <c r="A675" s="276">
        <v>109</v>
      </c>
      <c r="B675" s="298" t="s">
        <v>65</v>
      </c>
      <c r="C675" s="239" t="s">
        <v>91</v>
      </c>
      <c r="D675" s="277" t="s">
        <v>96</v>
      </c>
      <c r="E675" s="307">
        <v>2.79</v>
      </c>
      <c r="F675" s="282">
        <v>0.42240325999999995</v>
      </c>
      <c r="G675" s="281"/>
      <c r="H675" s="294"/>
      <c r="J675" s="256">
        <f>+H675</f>
        <v>0</v>
      </c>
      <c r="L675" s="291">
        <f>+F675</f>
        <v>0.42240325999999995</v>
      </c>
      <c r="N675" s="253" t="e">
        <f>L675*$N$7</f>
        <v>#REF!</v>
      </c>
    </row>
    <row r="676" spans="1:14" s="122" customFormat="1" ht="9.75" customHeight="1">
      <c r="A676" s="276"/>
      <c r="B676" s="298"/>
      <c r="C676" s="239"/>
      <c r="D676" s="277"/>
      <c r="E676" s="307"/>
      <c r="F676" s="282"/>
      <c r="G676" s="281"/>
      <c r="H676" s="294"/>
      <c r="J676" s="257"/>
      <c r="L676" s="292"/>
      <c r="N676" s="254"/>
    </row>
    <row r="677" spans="1:14" s="122" customFormat="1" ht="9.75" customHeight="1">
      <c r="A677" s="276"/>
      <c r="B677" s="298"/>
      <c r="C677" s="239"/>
      <c r="D677" s="277"/>
      <c r="E677" s="307"/>
      <c r="F677" s="282"/>
      <c r="G677" s="281"/>
      <c r="H677" s="294"/>
      <c r="J677" s="257"/>
      <c r="L677" s="292"/>
      <c r="N677" s="254"/>
    </row>
    <row r="678" spans="1:14" s="122" customFormat="1" ht="9.75" customHeight="1">
      <c r="A678" s="276"/>
      <c r="B678" s="298"/>
      <c r="C678" s="239"/>
      <c r="D678" s="277"/>
      <c r="E678" s="307"/>
      <c r="F678" s="282"/>
      <c r="G678" s="281"/>
      <c r="H678" s="294"/>
      <c r="J678" s="257"/>
      <c r="L678" s="292"/>
      <c r="N678" s="254"/>
    </row>
    <row r="679" spans="1:14" s="122" customFormat="1" ht="9.75" customHeight="1">
      <c r="A679" s="276"/>
      <c r="B679" s="298"/>
      <c r="C679" s="239"/>
      <c r="D679" s="277"/>
      <c r="E679" s="307"/>
      <c r="F679" s="282"/>
      <c r="G679" s="281"/>
      <c r="H679" s="294"/>
      <c r="J679" s="258"/>
      <c r="L679" s="293"/>
      <c r="N679" s="255"/>
    </row>
    <row r="680" spans="1:14" s="122" customFormat="1" ht="9.75" customHeight="1">
      <c r="A680" s="308">
        <v>110</v>
      </c>
      <c r="B680" s="298" t="s">
        <v>66</v>
      </c>
      <c r="C680" s="239" t="s">
        <v>92</v>
      </c>
      <c r="D680" s="276" t="s">
        <v>98</v>
      </c>
      <c r="E680" s="307">
        <v>0.13950000000000001</v>
      </c>
      <c r="F680" s="282">
        <v>15.792288999999998</v>
      </c>
      <c r="G680" s="281"/>
      <c r="H680" s="294"/>
      <c r="J680" s="256">
        <f>+H680</f>
        <v>0</v>
      </c>
      <c r="L680" s="291">
        <f>+F680</f>
        <v>15.792288999999998</v>
      </c>
      <c r="N680" s="253" t="e">
        <f>L680*$N$7</f>
        <v>#REF!</v>
      </c>
    </row>
    <row r="681" spans="1:14" s="122" customFormat="1" ht="9.75" customHeight="1">
      <c r="A681" s="309"/>
      <c r="B681" s="298"/>
      <c r="C681" s="239"/>
      <c r="D681" s="276"/>
      <c r="E681" s="307"/>
      <c r="F681" s="282"/>
      <c r="G681" s="281"/>
      <c r="H681" s="294"/>
      <c r="J681" s="257"/>
      <c r="L681" s="292"/>
      <c r="N681" s="254"/>
    </row>
    <row r="682" spans="1:14" s="122" customFormat="1" ht="9.75" customHeight="1">
      <c r="A682" s="309"/>
      <c r="B682" s="298"/>
      <c r="C682" s="239"/>
      <c r="D682" s="276"/>
      <c r="E682" s="307"/>
      <c r="F682" s="282"/>
      <c r="G682" s="281"/>
      <c r="H682" s="294"/>
      <c r="J682" s="257"/>
      <c r="L682" s="292"/>
      <c r="N682" s="254"/>
    </row>
    <row r="683" spans="1:14" s="122" customFormat="1" ht="9.75" customHeight="1">
      <c r="A683" s="309"/>
      <c r="B683" s="298"/>
      <c r="C683" s="239"/>
      <c r="D683" s="276"/>
      <c r="E683" s="307"/>
      <c r="F683" s="282"/>
      <c r="G683" s="281"/>
      <c r="H683" s="294"/>
      <c r="J683" s="257"/>
      <c r="L683" s="292"/>
      <c r="N683" s="254"/>
    </row>
    <row r="684" spans="1:14" s="122" customFormat="1" ht="9.75" customHeight="1">
      <c r="A684" s="310"/>
      <c r="B684" s="298"/>
      <c r="C684" s="239"/>
      <c r="D684" s="276"/>
      <c r="E684" s="307"/>
      <c r="F684" s="282"/>
      <c r="G684" s="281"/>
      <c r="H684" s="294"/>
      <c r="J684" s="258"/>
      <c r="L684" s="293"/>
      <c r="N684" s="255"/>
    </row>
    <row r="685" spans="1:14" s="122" customFormat="1" ht="9.75" customHeight="1">
      <c r="A685" s="308">
        <v>111</v>
      </c>
      <c r="B685" s="298" t="s">
        <v>68</v>
      </c>
      <c r="C685" s="239" t="s">
        <v>93</v>
      </c>
      <c r="D685" s="234" t="s">
        <v>94</v>
      </c>
      <c r="E685" s="307">
        <v>4.9000000000000004</v>
      </c>
      <c r="F685" s="282">
        <v>0.45559117999999998</v>
      </c>
      <c r="G685" s="281"/>
      <c r="H685" s="294"/>
      <c r="J685" s="256">
        <f>+H685</f>
        <v>0</v>
      </c>
      <c r="L685" s="291">
        <f>+F685</f>
        <v>0.45559117999999998</v>
      </c>
      <c r="N685" s="253" t="e">
        <f>L685*$N$7</f>
        <v>#REF!</v>
      </c>
    </row>
    <row r="686" spans="1:14" s="122" customFormat="1" ht="9.75" customHeight="1">
      <c r="A686" s="309"/>
      <c r="B686" s="298"/>
      <c r="C686" s="239"/>
      <c r="D686" s="234"/>
      <c r="E686" s="307"/>
      <c r="F686" s="282"/>
      <c r="G686" s="281"/>
      <c r="H686" s="294"/>
      <c r="J686" s="257"/>
      <c r="L686" s="292"/>
      <c r="N686" s="254"/>
    </row>
    <row r="687" spans="1:14" s="122" customFormat="1" ht="9.75" customHeight="1">
      <c r="A687" s="309"/>
      <c r="B687" s="298"/>
      <c r="C687" s="239"/>
      <c r="D687" s="234"/>
      <c r="E687" s="307"/>
      <c r="F687" s="282"/>
      <c r="G687" s="281"/>
      <c r="H687" s="294"/>
      <c r="J687" s="257"/>
      <c r="L687" s="292"/>
      <c r="N687" s="254"/>
    </row>
    <row r="688" spans="1:14" s="122" customFormat="1" ht="9.75" customHeight="1">
      <c r="A688" s="309"/>
      <c r="B688" s="298"/>
      <c r="C688" s="239"/>
      <c r="D688" s="234"/>
      <c r="E688" s="307"/>
      <c r="F688" s="282"/>
      <c r="G688" s="281"/>
      <c r="H688" s="294"/>
      <c r="J688" s="257"/>
      <c r="L688" s="292"/>
      <c r="N688" s="254"/>
    </row>
    <row r="689" spans="1:14" s="122" customFormat="1" ht="9.75" customHeight="1">
      <c r="A689" s="310"/>
      <c r="B689" s="298"/>
      <c r="C689" s="239"/>
      <c r="D689" s="234"/>
      <c r="E689" s="307"/>
      <c r="F689" s="282"/>
      <c r="G689" s="281"/>
      <c r="H689" s="294"/>
      <c r="J689" s="258"/>
      <c r="L689" s="293"/>
      <c r="N689" s="255"/>
    </row>
    <row r="690" spans="1:14" s="122" customFormat="1" ht="9.75" customHeight="1">
      <c r="A690" s="308">
        <v>112</v>
      </c>
      <c r="B690" s="298" t="s">
        <v>69</v>
      </c>
      <c r="C690" s="239" t="s">
        <v>95</v>
      </c>
      <c r="D690" s="276" t="s">
        <v>98</v>
      </c>
      <c r="E690" s="307">
        <v>0.1</v>
      </c>
      <c r="F690" s="282">
        <v>11.890155</v>
      </c>
      <c r="G690" s="281"/>
      <c r="H690" s="294"/>
      <c r="J690" s="256">
        <f>+H690</f>
        <v>0</v>
      </c>
      <c r="L690" s="291">
        <f>+F690</f>
        <v>11.890155</v>
      </c>
      <c r="N690" s="253" t="e">
        <f>L690*$N$7</f>
        <v>#REF!</v>
      </c>
    </row>
    <row r="691" spans="1:14" s="122" customFormat="1" ht="9.75" customHeight="1">
      <c r="A691" s="309"/>
      <c r="B691" s="298"/>
      <c r="C691" s="239"/>
      <c r="D691" s="276"/>
      <c r="E691" s="307"/>
      <c r="F691" s="282"/>
      <c r="G691" s="281"/>
      <c r="H691" s="294"/>
      <c r="J691" s="257"/>
      <c r="L691" s="292"/>
      <c r="N691" s="254"/>
    </row>
    <row r="692" spans="1:14" s="122" customFormat="1" ht="9.75" customHeight="1">
      <c r="A692" s="309"/>
      <c r="B692" s="298"/>
      <c r="C692" s="239"/>
      <c r="D692" s="276"/>
      <c r="E692" s="307"/>
      <c r="F692" s="282"/>
      <c r="G692" s="281"/>
      <c r="H692" s="294"/>
      <c r="J692" s="257"/>
      <c r="L692" s="292"/>
      <c r="N692" s="254"/>
    </row>
    <row r="693" spans="1:14" s="122" customFormat="1" ht="9.75" customHeight="1">
      <c r="A693" s="309"/>
      <c r="B693" s="298"/>
      <c r="C693" s="239"/>
      <c r="D693" s="276"/>
      <c r="E693" s="307"/>
      <c r="F693" s="282"/>
      <c r="G693" s="281"/>
      <c r="H693" s="294"/>
      <c r="J693" s="257"/>
      <c r="L693" s="292"/>
      <c r="N693" s="254"/>
    </row>
    <row r="694" spans="1:14" s="122" customFormat="1" ht="8.25" customHeight="1">
      <c r="A694" s="310"/>
      <c r="B694" s="298"/>
      <c r="C694" s="239"/>
      <c r="D694" s="276"/>
      <c r="E694" s="307"/>
      <c r="F694" s="282"/>
      <c r="G694" s="281"/>
      <c r="H694" s="294"/>
      <c r="J694" s="258"/>
      <c r="L694" s="293"/>
      <c r="N694" s="255"/>
    </row>
    <row r="695" spans="1:14" s="122" customFormat="1" ht="9.75" customHeight="1">
      <c r="A695" s="308">
        <v>113</v>
      </c>
      <c r="B695" s="298" t="s">
        <v>70</v>
      </c>
      <c r="C695" s="239" t="s">
        <v>116</v>
      </c>
      <c r="D695" s="247" t="s">
        <v>99</v>
      </c>
      <c r="E695" s="299">
        <v>0.52922000000000002</v>
      </c>
      <c r="F695" s="282">
        <v>3.3333540000000004</v>
      </c>
      <c r="G695" s="281"/>
      <c r="H695" s="294"/>
      <c r="J695" s="256">
        <f>+H695</f>
        <v>0</v>
      </c>
      <c r="L695" s="291">
        <f>+F695</f>
        <v>3.3333540000000004</v>
      </c>
      <c r="N695" s="253" t="e">
        <f>L695*$N$7</f>
        <v>#REF!</v>
      </c>
    </row>
    <row r="696" spans="1:14" s="122" customFormat="1" ht="9.75" customHeight="1">
      <c r="A696" s="309"/>
      <c r="B696" s="298"/>
      <c r="C696" s="239"/>
      <c r="D696" s="247"/>
      <c r="E696" s="299"/>
      <c r="F696" s="282"/>
      <c r="G696" s="281"/>
      <c r="H696" s="294"/>
      <c r="J696" s="257"/>
      <c r="L696" s="292"/>
      <c r="N696" s="254"/>
    </row>
    <row r="697" spans="1:14" s="122" customFormat="1" ht="9.75" customHeight="1">
      <c r="A697" s="309"/>
      <c r="B697" s="298"/>
      <c r="C697" s="239"/>
      <c r="D697" s="247"/>
      <c r="E697" s="299"/>
      <c r="F697" s="282"/>
      <c r="G697" s="281"/>
      <c r="H697" s="294"/>
      <c r="J697" s="257"/>
      <c r="L697" s="292"/>
      <c r="N697" s="254"/>
    </row>
    <row r="698" spans="1:14" s="122" customFormat="1" ht="9.75" customHeight="1">
      <c r="A698" s="309"/>
      <c r="B698" s="298"/>
      <c r="C698" s="239"/>
      <c r="D698" s="247"/>
      <c r="E698" s="299"/>
      <c r="F698" s="282"/>
      <c r="G698" s="281"/>
      <c r="H698" s="294"/>
      <c r="J698" s="257"/>
      <c r="L698" s="292"/>
      <c r="N698" s="254"/>
    </row>
    <row r="699" spans="1:14" s="122" customFormat="1" ht="9.75" customHeight="1">
      <c r="A699" s="310"/>
      <c r="B699" s="298"/>
      <c r="C699" s="239"/>
      <c r="D699" s="247"/>
      <c r="E699" s="299"/>
      <c r="F699" s="282"/>
      <c r="G699" s="281"/>
      <c r="H699" s="294"/>
      <c r="J699" s="258"/>
      <c r="L699" s="293"/>
      <c r="N699" s="255"/>
    </row>
    <row r="700" spans="1:14" s="122" customFormat="1" ht="23.25" customHeight="1">
      <c r="A700" s="138"/>
      <c r="B700" s="139"/>
      <c r="C700" s="113" t="s">
        <v>100</v>
      </c>
      <c r="D700" s="140">
        <v>3.4046388395130016</v>
      </c>
      <c r="E700" s="141" t="s">
        <v>63</v>
      </c>
      <c r="F700" s="142"/>
      <c r="G700" s="143"/>
      <c r="H700" s="144"/>
      <c r="J700" s="136">
        <f>SUM(J670:J699)</f>
        <v>0</v>
      </c>
      <c r="L700" s="145"/>
      <c r="M700" s="146"/>
      <c r="N700" s="146"/>
    </row>
    <row r="701" spans="1:14" s="122" customFormat="1" ht="9.75" customHeight="1">
      <c r="A701" s="276"/>
      <c r="B701" s="298"/>
      <c r="C701" s="244" t="s">
        <v>101</v>
      </c>
      <c r="D701" s="277"/>
      <c r="E701" s="299"/>
      <c r="F701" s="282">
        <v>0</v>
      </c>
      <c r="G701" s="281"/>
      <c r="H701" s="294"/>
      <c r="J701" s="256">
        <f>+H701</f>
        <v>0</v>
      </c>
      <c r="L701" s="291">
        <f>+F701</f>
        <v>0</v>
      </c>
      <c r="N701" s="253" t="e">
        <f>L701*$N$7</f>
        <v>#REF!</v>
      </c>
    </row>
    <row r="702" spans="1:14" s="122" customFormat="1" ht="9.75" customHeight="1">
      <c r="A702" s="276"/>
      <c r="B702" s="298"/>
      <c r="C702" s="244"/>
      <c r="D702" s="277"/>
      <c r="E702" s="299"/>
      <c r="F702" s="282"/>
      <c r="G702" s="281"/>
      <c r="H702" s="294"/>
      <c r="J702" s="257"/>
      <c r="L702" s="292"/>
      <c r="N702" s="254"/>
    </row>
    <row r="703" spans="1:14" s="122" customFormat="1" ht="9.75" customHeight="1">
      <c r="A703" s="276"/>
      <c r="B703" s="298"/>
      <c r="C703" s="244"/>
      <c r="D703" s="277"/>
      <c r="E703" s="299"/>
      <c r="F703" s="282"/>
      <c r="G703" s="281"/>
      <c r="H703" s="294"/>
      <c r="J703" s="257"/>
      <c r="L703" s="292"/>
      <c r="N703" s="254"/>
    </row>
    <row r="704" spans="1:14" s="122" customFormat="1" ht="9.75" customHeight="1">
      <c r="A704" s="276"/>
      <c r="B704" s="298"/>
      <c r="C704" s="244"/>
      <c r="D704" s="277"/>
      <c r="E704" s="299"/>
      <c r="F704" s="282"/>
      <c r="G704" s="281"/>
      <c r="H704" s="294"/>
      <c r="J704" s="257"/>
      <c r="L704" s="292"/>
      <c r="N704" s="254"/>
    </row>
    <row r="705" spans="1:14" s="122" customFormat="1" ht="9.75" customHeight="1">
      <c r="A705" s="276"/>
      <c r="B705" s="298"/>
      <c r="C705" s="244"/>
      <c r="D705" s="277"/>
      <c r="E705" s="299"/>
      <c r="F705" s="282"/>
      <c r="G705" s="281"/>
      <c r="H705" s="294"/>
      <c r="J705" s="258"/>
      <c r="L705" s="293"/>
      <c r="N705" s="255"/>
    </row>
    <row r="706" spans="1:14" s="122" customFormat="1" ht="9.75" customHeight="1">
      <c r="A706" s="276">
        <v>114</v>
      </c>
      <c r="B706" s="311" t="s">
        <v>71</v>
      </c>
      <c r="C706" s="239" t="s">
        <v>102</v>
      </c>
      <c r="D706" s="247" t="s">
        <v>99</v>
      </c>
      <c r="E706" s="299">
        <v>8.2535999999999998E-2</v>
      </c>
      <c r="F706" s="282">
        <v>74.129678924680007</v>
      </c>
      <c r="G706" s="281"/>
      <c r="H706" s="294"/>
      <c r="J706" s="256">
        <f>+H706</f>
        <v>0</v>
      </c>
      <c r="L706" s="291">
        <f>+F706</f>
        <v>74.129678924680007</v>
      </c>
      <c r="N706" s="253" t="e">
        <f>L706*$N$7</f>
        <v>#REF!</v>
      </c>
    </row>
    <row r="707" spans="1:14" s="122" customFormat="1" ht="9.75" customHeight="1">
      <c r="A707" s="276"/>
      <c r="B707" s="276"/>
      <c r="C707" s="239"/>
      <c r="D707" s="247"/>
      <c r="E707" s="299"/>
      <c r="F707" s="282"/>
      <c r="G707" s="281"/>
      <c r="H707" s="294"/>
      <c r="J707" s="257"/>
      <c r="L707" s="292"/>
      <c r="N707" s="254"/>
    </row>
    <row r="708" spans="1:14" s="122" customFormat="1" ht="9.75" customHeight="1">
      <c r="A708" s="276"/>
      <c r="B708" s="276"/>
      <c r="C708" s="239"/>
      <c r="D708" s="247"/>
      <c r="E708" s="299"/>
      <c r="F708" s="282"/>
      <c r="G708" s="281"/>
      <c r="H708" s="294"/>
      <c r="J708" s="257"/>
      <c r="L708" s="292"/>
      <c r="N708" s="254"/>
    </row>
    <row r="709" spans="1:14" s="122" customFormat="1" ht="9.75" customHeight="1">
      <c r="A709" s="276"/>
      <c r="B709" s="276"/>
      <c r="C709" s="239"/>
      <c r="D709" s="247"/>
      <c r="E709" s="299"/>
      <c r="F709" s="282"/>
      <c r="G709" s="281"/>
      <c r="H709" s="294"/>
      <c r="J709" s="257"/>
      <c r="L709" s="292"/>
      <c r="N709" s="254"/>
    </row>
    <row r="710" spans="1:14" s="122" customFormat="1" ht="9.75" customHeight="1">
      <c r="A710" s="276"/>
      <c r="B710" s="276"/>
      <c r="C710" s="239"/>
      <c r="D710" s="247"/>
      <c r="E710" s="299"/>
      <c r="F710" s="282"/>
      <c r="G710" s="281"/>
      <c r="H710" s="294"/>
      <c r="J710" s="258"/>
      <c r="L710" s="293"/>
      <c r="N710" s="255"/>
    </row>
    <row r="711" spans="1:14" s="122" customFormat="1" ht="9.75" customHeight="1">
      <c r="A711" s="276">
        <v>115</v>
      </c>
      <c r="B711" s="298" t="s">
        <v>72</v>
      </c>
      <c r="C711" s="239" t="s">
        <v>103</v>
      </c>
      <c r="D711" s="234" t="s">
        <v>94</v>
      </c>
      <c r="E711" s="307">
        <v>5.6</v>
      </c>
      <c r="F711" s="282">
        <v>9.5302425204000016</v>
      </c>
      <c r="G711" s="281"/>
      <c r="H711" s="294"/>
      <c r="J711" s="256">
        <f>+H711</f>
        <v>0</v>
      </c>
      <c r="L711" s="291">
        <f>+F711</f>
        <v>9.5302425204000016</v>
      </c>
      <c r="N711" s="253" t="e">
        <f>L711*$N$7</f>
        <v>#REF!</v>
      </c>
    </row>
    <row r="712" spans="1:14" s="122" customFormat="1" ht="9.75" customHeight="1">
      <c r="A712" s="276"/>
      <c r="B712" s="298"/>
      <c r="C712" s="239"/>
      <c r="D712" s="234"/>
      <c r="E712" s="307"/>
      <c r="F712" s="282"/>
      <c r="G712" s="281"/>
      <c r="H712" s="294"/>
      <c r="J712" s="257"/>
      <c r="L712" s="292"/>
      <c r="N712" s="254"/>
    </row>
    <row r="713" spans="1:14" s="122" customFormat="1" ht="9.75" customHeight="1">
      <c r="A713" s="276"/>
      <c r="B713" s="298"/>
      <c r="C713" s="239"/>
      <c r="D713" s="234"/>
      <c r="E713" s="307"/>
      <c r="F713" s="282"/>
      <c r="G713" s="281"/>
      <c r="H713" s="294"/>
      <c r="J713" s="257"/>
      <c r="L713" s="292"/>
      <c r="N713" s="254"/>
    </row>
    <row r="714" spans="1:14" s="122" customFormat="1" ht="9.75" customHeight="1">
      <c r="A714" s="276"/>
      <c r="B714" s="298"/>
      <c r="C714" s="239"/>
      <c r="D714" s="234"/>
      <c r="E714" s="307"/>
      <c r="F714" s="282"/>
      <c r="G714" s="281"/>
      <c r="H714" s="294"/>
      <c r="J714" s="257"/>
      <c r="L714" s="292"/>
      <c r="N714" s="254"/>
    </row>
    <row r="715" spans="1:14" s="122" customFormat="1" ht="9.75" customHeight="1">
      <c r="A715" s="276"/>
      <c r="B715" s="298"/>
      <c r="C715" s="239"/>
      <c r="D715" s="234"/>
      <c r="E715" s="307"/>
      <c r="F715" s="282"/>
      <c r="G715" s="281"/>
      <c r="H715" s="294"/>
      <c r="J715" s="258"/>
      <c r="L715" s="293"/>
      <c r="N715" s="255"/>
    </row>
    <row r="716" spans="1:14" s="122" customFormat="1" ht="9.75" customHeight="1">
      <c r="A716" s="276">
        <v>116</v>
      </c>
      <c r="B716" s="298" t="s">
        <v>72</v>
      </c>
      <c r="C716" s="239" t="s">
        <v>104</v>
      </c>
      <c r="D716" s="234" t="s">
        <v>94</v>
      </c>
      <c r="E716" s="307">
        <v>0.8</v>
      </c>
      <c r="F716" s="282">
        <v>2.3120773703999999</v>
      </c>
      <c r="G716" s="281"/>
      <c r="H716" s="294"/>
      <c r="J716" s="256">
        <f>+H716</f>
        <v>0</v>
      </c>
      <c r="L716" s="291">
        <f>+F716</f>
        <v>2.3120773703999999</v>
      </c>
      <c r="N716" s="253" t="e">
        <f>L716*$N$7</f>
        <v>#REF!</v>
      </c>
    </row>
    <row r="717" spans="1:14" s="122" customFormat="1" ht="9.75" customHeight="1">
      <c r="A717" s="276"/>
      <c r="B717" s="298"/>
      <c r="C717" s="239"/>
      <c r="D717" s="234"/>
      <c r="E717" s="307"/>
      <c r="F717" s="282"/>
      <c r="G717" s="281"/>
      <c r="H717" s="294"/>
      <c r="J717" s="257"/>
      <c r="L717" s="292"/>
      <c r="N717" s="254"/>
    </row>
    <row r="718" spans="1:14" s="122" customFormat="1" ht="9.75" customHeight="1">
      <c r="A718" s="276"/>
      <c r="B718" s="298"/>
      <c r="C718" s="239"/>
      <c r="D718" s="234"/>
      <c r="E718" s="307"/>
      <c r="F718" s="282"/>
      <c r="G718" s="281"/>
      <c r="H718" s="294"/>
      <c r="J718" s="257"/>
      <c r="L718" s="292"/>
      <c r="N718" s="254"/>
    </row>
    <row r="719" spans="1:14" s="122" customFormat="1" ht="9.75" customHeight="1">
      <c r="A719" s="276"/>
      <c r="B719" s="298"/>
      <c r="C719" s="239"/>
      <c r="D719" s="234"/>
      <c r="E719" s="307"/>
      <c r="F719" s="282"/>
      <c r="G719" s="281"/>
      <c r="H719" s="294"/>
      <c r="J719" s="257"/>
      <c r="L719" s="292"/>
      <c r="N719" s="254"/>
    </row>
    <row r="720" spans="1:14" s="122" customFormat="1" ht="9.75" customHeight="1">
      <c r="A720" s="276"/>
      <c r="B720" s="298"/>
      <c r="C720" s="239"/>
      <c r="D720" s="234"/>
      <c r="E720" s="307"/>
      <c r="F720" s="282"/>
      <c r="G720" s="281"/>
      <c r="H720" s="294"/>
      <c r="J720" s="258"/>
      <c r="L720" s="293"/>
      <c r="N720" s="255"/>
    </row>
    <row r="721" spans="1:14" s="122" customFormat="1" ht="9.75" customHeight="1">
      <c r="A721" s="276">
        <v>117</v>
      </c>
      <c r="B721" s="298" t="s">
        <v>73</v>
      </c>
      <c r="C721" s="239" t="s">
        <v>105</v>
      </c>
      <c r="D721" s="276" t="s">
        <v>98</v>
      </c>
      <c r="E721" s="307">
        <v>0.3</v>
      </c>
      <c r="F721" s="282">
        <v>70.557876674597551</v>
      </c>
      <c r="G721" s="281"/>
      <c r="H721" s="294"/>
      <c r="J721" s="256">
        <f>+H721</f>
        <v>0</v>
      </c>
      <c r="L721" s="291">
        <f>+F721</f>
        <v>70.557876674597551</v>
      </c>
      <c r="N721" s="253" t="e">
        <f>L721*$N$7</f>
        <v>#REF!</v>
      </c>
    </row>
    <row r="722" spans="1:14" s="122" customFormat="1" ht="9.75" customHeight="1">
      <c r="A722" s="276"/>
      <c r="B722" s="298"/>
      <c r="C722" s="239"/>
      <c r="D722" s="276"/>
      <c r="E722" s="307"/>
      <c r="F722" s="282"/>
      <c r="G722" s="281"/>
      <c r="H722" s="294"/>
      <c r="J722" s="257"/>
      <c r="L722" s="292"/>
      <c r="N722" s="254"/>
    </row>
    <row r="723" spans="1:14" s="122" customFormat="1" ht="9.75" customHeight="1">
      <c r="A723" s="276"/>
      <c r="B723" s="298"/>
      <c r="C723" s="239"/>
      <c r="D723" s="276"/>
      <c r="E723" s="307"/>
      <c r="F723" s="282"/>
      <c r="G723" s="281"/>
      <c r="H723" s="294"/>
      <c r="J723" s="257"/>
      <c r="L723" s="292"/>
      <c r="N723" s="254"/>
    </row>
    <row r="724" spans="1:14" s="122" customFormat="1" ht="9.75" customHeight="1">
      <c r="A724" s="276"/>
      <c r="B724" s="298"/>
      <c r="C724" s="239"/>
      <c r="D724" s="276"/>
      <c r="E724" s="307"/>
      <c r="F724" s="282"/>
      <c r="G724" s="281"/>
      <c r="H724" s="294"/>
      <c r="J724" s="257"/>
      <c r="L724" s="292"/>
      <c r="N724" s="254"/>
    </row>
    <row r="725" spans="1:14" s="122" customFormat="1" ht="9.75" customHeight="1">
      <c r="A725" s="276"/>
      <c r="B725" s="298"/>
      <c r="C725" s="239"/>
      <c r="D725" s="276"/>
      <c r="E725" s="307"/>
      <c r="F725" s="282"/>
      <c r="G725" s="281"/>
      <c r="H725" s="294"/>
      <c r="J725" s="258"/>
      <c r="L725" s="293"/>
      <c r="N725" s="255"/>
    </row>
    <row r="726" spans="1:14" s="122" customFormat="1" ht="9.75" customHeight="1">
      <c r="A726" s="276">
        <v>118</v>
      </c>
      <c r="B726" s="303" t="s">
        <v>72</v>
      </c>
      <c r="C726" s="247" t="s">
        <v>106</v>
      </c>
      <c r="D726" s="247" t="s">
        <v>99</v>
      </c>
      <c r="E726" s="305">
        <v>4.3999999999999997E-2</v>
      </c>
      <c r="F726" s="282">
        <v>485.92914242039996</v>
      </c>
      <c r="G726" s="281"/>
      <c r="H726" s="294"/>
      <c r="J726" s="256">
        <f>+H726</f>
        <v>0</v>
      </c>
      <c r="L726" s="291">
        <f>+F726</f>
        <v>485.92914242039996</v>
      </c>
      <c r="N726" s="253" t="e">
        <f>L726*$N$7</f>
        <v>#REF!</v>
      </c>
    </row>
    <row r="727" spans="1:14" s="122" customFormat="1" ht="9.75" customHeight="1">
      <c r="A727" s="276"/>
      <c r="B727" s="304"/>
      <c r="C727" s="247"/>
      <c r="D727" s="247"/>
      <c r="E727" s="305"/>
      <c r="F727" s="282"/>
      <c r="G727" s="281"/>
      <c r="H727" s="294"/>
      <c r="J727" s="257"/>
      <c r="L727" s="292"/>
      <c r="N727" s="254"/>
    </row>
    <row r="728" spans="1:14" s="122" customFormat="1" ht="9.75" customHeight="1">
      <c r="A728" s="276"/>
      <c r="B728" s="304"/>
      <c r="C728" s="247"/>
      <c r="D728" s="247"/>
      <c r="E728" s="305"/>
      <c r="F728" s="282"/>
      <c r="G728" s="281"/>
      <c r="H728" s="294"/>
      <c r="J728" s="257"/>
      <c r="L728" s="292"/>
      <c r="N728" s="254"/>
    </row>
    <row r="729" spans="1:14" s="122" customFormat="1" ht="9.75" customHeight="1">
      <c r="A729" s="276"/>
      <c r="B729" s="304"/>
      <c r="C729" s="247"/>
      <c r="D729" s="247"/>
      <c r="E729" s="305"/>
      <c r="F729" s="282"/>
      <c r="G729" s="281"/>
      <c r="H729" s="294"/>
      <c r="J729" s="257"/>
      <c r="L729" s="292"/>
      <c r="N729" s="254"/>
    </row>
    <row r="730" spans="1:14" s="122" customFormat="1" ht="9.75" customHeight="1">
      <c r="A730" s="276"/>
      <c r="B730" s="304"/>
      <c r="C730" s="247"/>
      <c r="D730" s="247"/>
      <c r="E730" s="305"/>
      <c r="F730" s="282"/>
      <c r="G730" s="281"/>
      <c r="H730" s="294"/>
      <c r="J730" s="258"/>
      <c r="L730" s="293"/>
      <c r="N730" s="255"/>
    </row>
    <row r="731" spans="1:14" s="122" customFormat="1" ht="9.75" customHeight="1">
      <c r="A731" s="276">
        <v>119</v>
      </c>
      <c r="B731" s="298" t="s">
        <v>75</v>
      </c>
      <c r="C731" s="239" t="s">
        <v>107</v>
      </c>
      <c r="D731" s="234" t="s">
        <v>94</v>
      </c>
      <c r="E731" s="299">
        <v>4.9000000000000004</v>
      </c>
      <c r="F731" s="282">
        <v>5.1578348999999992</v>
      </c>
      <c r="G731" s="281"/>
      <c r="H731" s="294"/>
      <c r="J731" s="256">
        <f>+H731</f>
        <v>0</v>
      </c>
      <c r="L731" s="291">
        <f>+F731</f>
        <v>5.1578348999999992</v>
      </c>
      <c r="N731" s="253" t="e">
        <f>L731*$N$7</f>
        <v>#REF!</v>
      </c>
    </row>
    <row r="732" spans="1:14" s="122" customFormat="1" ht="9.75" customHeight="1">
      <c r="A732" s="276"/>
      <c r="B732" s="298"/>
      <c r="C732" s="239"/>
      <c r="D732" s="234"/>
      <c r="E732" s="299"/>
      <c r="F732" s="282"/>
      <c r="G732" s="281"/>
      <c r="H732" s="294"/>
      <c r="J732" s="257"/>
      <c r="L732" s="292"/>
      <c r="N732" s="254"/>
    </row>
    <row r="733" spans="1:14" s="122" customFormat="1" ht="9.75" customHeight="1">
      <c r="A733" s="276"/>
      <c r="B733" s="298"/>
      <c r="C733" s="239"/>
      <c r="D733" s="234"/>
      <c r="E733" s="299"/>
      <c r="F733" s="282"/>
      <c r="G733" s="281"/>
      <c r="H733" s="294"/>
      <c r="J733" s="257"/>
      <c r="L733" s="292"/>
      <c r="N733" s="254"/>
    </row>
    <row r="734" spans="1:14" s="122" customFormat="1" ht="9.75" customHeight="1">
      <c r="A734" s="276"/>
      <c r="B734" s="298"/>
      <c r="C734" s="239"/>
      <c r="D734" s="234"/>
      <c r="E734" s="299"/>
      <c r="F734" s="282"/>
      <c r="G734" s="281"/>
      <c r="H734" s="294"/>
      <c r="J734" s="257"/>
      <c r="L734" s="292"/>
      <c r="N734" s="254"/>
    </row>
    <row r="735" spans="1:14" s="122" customFormat="1" ht="9.75" customHeight="1">
      <c r="A735" s="276"/>
      <c r="B735" s="298"/>
      <c r="C735" s="239"/>
      <c r="D735" s="234"/>
      <c r="E735" s="299"/>
      <c r="F735" s="282"/>
      <c r="G735" s="281"/>
      <c r="H735" s="294"/>
      <c r="J735" s="258"/>
      <c r="L735" s="293"/>
      <c r="N735" s="255"/>
    </row>
    <row r="736" spans="1:14" s="122" customFormat="1" ht="9.75" customHeight="1">
      <c r="A736" s="276">
        <v>120</v>
      </c>
      <c r="B736" s="298" t="s">
        <v>76</v>
      </c>
      <c r="C736" s="239" t="s">
        <v>108</v>
      </c>
      <c r="D736" s="277" t="s">
        <v>96</v>
      </c>
      <c r="E736" s="299">
        <v>4.9000000000000004</v>
      </c>
      <c r="F736" s="282">
        <v>1.1165262456491998</v>
      </c>
      <c r="G736" s="281"/>
      <c r="H736" s="294"/>
      <c r="J736" s="256">
        <f>+H736</f>
        <v>0</v>
      </c>
      <c r="L736" s="291">
        <f>+F736</f>
        <v>1.1165262456491998</v>
      </c>
      <c r="N736" s="253" t="e">
        <f>L736*$N$7</f>
        <v>#REF!</v>
      </c>
    </row>
    <row r="737" spans="1:14" s="122" customFormat="1" ht="9.75" customHeight="1">
      <c r="A737" s="276"/>
      <c r="B737" s="298"/>
      <c r="C737" s="239"/>
      <c r="D737" s="277"/>
      <c r="E737" s="299"/>
      <c r="F737" s="282"/>
      <c r="G737" s="281"/>
      <c r="H737" s="294"/>
      <c r="J737" s="257"/>
      <c r="L737" s="292"/>
      <c r="N737" s="254"/>
    </row>
    <row r="738" spans="1:14" s="122" customFormat="1" ht="9.75" customHeight="1">
      <c r="A738" s="276"/>
      <c r="B738" s="298"/>
      <c r="C738" s="239"/>
      <c r="D738" s="277"/>
      <c r="E738" s="299"/>
      <c r="F738" s="282"/>
      <c r="G738" s="281"/>
      <c r="H738" s="294"/>
      <c r="J738" s="257"/>
      <c r="L738" s="292"/>
      <c r="N738" s="254"/>
    </row>
    <row r="739" spans="1:14" s="122" customFormat="1" ht="9.75" customHeight="1">
      <c r="A739" s="276"/>
      <c r="B739" s="298"/>
      <c r="C739" s="239"/>
      <c r="D739" s="277"/>
      <c r="E739" s="299"/>
      <c r="F739" s="282"/>
      <c r="G739" s="281"/>
      <c r="H739" s="294"/>
      <c r="J739" s="257"/>
      <c r="L739" s="292"/>
      <c r="N739" s="254"/>
    </row>
    <row r="740" spans="1:14" s="122" customFormat="1" ht="9.75" customHeight="1">
      <c r="A740" s="276"/>
      <c r="B740" s="298"/>
      <c r="C740" s="239"/>
      <c r="D740" s="277"/>
      <c r="E740" s="299"/>
      <c r="F740" s="282"/>
      <c r="G740" s="281"/>
      <c r="H740" s="294"/>
      <c r="J740" s="258"/>
      <c r="L740" s="293"/>
      <c r="N740" s="255"/>
    </row>
    <row r="741" spans="1:14" s="122" customFormat="1" ht="9.75" customHeight="1">
      <c r="A741" s="276">
        <v>121</v>
      </c>
      <c r="B741" s="298" t="s">
        <v>77</v>
      </c>
      <c r="C741" s="239" t="s">
        <v>109</v>
      </c>
      <c r="D741" s="277" t="s">
        <v>96</v>
      </c>
      <c r="E741" s="299">
        <v>2.79</v>
      </c>
      <c r="F741" s="282">
        <v>1.1518307078079997</v>
      </c>
      <c r="G741" s="281"/>
      <c r="H741" s="294"/>
      <c r="J741" s="256">
        <f>+H741</f>
        <v>0</v>
      </c>
      <c r="L741" s="291">
        <f>+F741</f>
        <v>1.1518307078079997</v>
      </c>
      <c r="N741" s="253" t="e">
        <f>L741*$N$7</f>
        <v>#REF!</v>
      </c>
    </row>
    <row r="742" spans="1:14" s="122" customFormat="1" ht="9.75" customHeight="1">
      <c r="A742" s="276"/>
      <c r="B742" s="298"/>
      <c r="C742" s="239"/>
      <c r="D742" s="277"/>
      <c r="E742" s="299"/>
      <c r="F742" s="282"/>
      <c r="G742" s="281"/>
      <c r="H742" s="294"/>
      <c r="J742" s="257"/>
      <c r="L742" s="292"/>
      <c r="N742" s="254"/>
    </row>
    <row r="743" spans="1:14" s="122" customFormat="1" ht="9.75" customHeight="1">
      <c r="A743" s="276"/>
      <c r="B743" s="298"/>
      <c r="C743" s="239"/>
      <c r="D743" s="277"/>
      <c r="E743" s="299"/>
      <c r="F743" s="282"/>
      <c r="G743" s="281"/>
      <c r="H743" s="294"/>
      <c r="J743" s="257"/>
      <c r="L743" s="292"/>
      <c r="N743" s="254"/>
    </row>
    <row r="744" spans="1:14" s="122" customFormat="1" ht="9.75" customHeight="1">
      <c r="A744" s="276"/>
      <c r="B744" s="298"/>
      <c r="C744" s="239"/>
      <c r="D744" s="277"/>
      <c r="E744" s="299"/>
      <c r="F744" s="282"/>
      <c r="G744" s="281"/>
      <c r="H744" s="294"/>
      <c r="J744" s="257"/>
      <c r="L744" s="292"/>
      <c r="N744" s="254"/>
    </row>
    <row r="745" spans="1:14" s="122" customFormat="1" ht="9.75" customHeight="1">
      <c r="A745" s="276"/>
      <c r="B745" s="298"/>
      <c r="C745" s="239"/>
      <c r="D745" s="277"/>
      <c r="E745" s="299"/>
      <c r="F745" s="282"/>
      <c r="G745" s="281"/>
      <c r="H745" s="294"/>
      <c r="J745" s="258"/>
      <c r="L745" s="293"/>
      <c r="N745" s="255"/>
    </row>
    <row r="746" spans="1:14" s="122" customFormat="1" ht="9.75" customHeight="1">
      <c r="A746" s="276">
        <v>122</v>
      </c>
      <c r="B746" s="298" t="s">
        <v>78</v>
      </c>
      <c r="C746" s="239" t="s">
        <v>110</v>
      </c>
      <c r="D746" s="277" t="s">
        <v>96</v>
      </c>
      <c r="E746" s="299">
        <v>2.79</v>
      </c>
      <c r="F746" s="282">
        <v>6.3129955599279999</v>
      </c>
      <c r="G746" s="281"/>
      <c r="H746" s="294"/>
      <c r="J746" s="256">
        <f>+H746</f>
        <v>0</v>
      </c>
      <c r="L746" s="291">
        <f>+F746</f>
        <v>6.3129955599279999</v>
      </c>
      <c r="N746" s="253" t="e">
        <f>L746*$N$7</f>
        <v>#REF!</v>
      </c>
    </row>
    <row r="747" spans="1:14" s="122" customFormat="1" ht="9.75" customHeight="1">
      <c r="A747" s="276"/>
      <c r="B747" s="298"/>
      <c r="C747" s="239"/>
      <c r="D747" s="277"/>
      <c r="E747" s="299"/>
      <c r="F747" s="282"/>
      <c r="G747" s="281"/>
      <c r="H747" s="294"/>
      <c r="J747" s="257"/>
      <c r="L747" s="292"/>
      <c r="N747" s="254"/>
    </row>
    <row r="748" spans="1:14" s="122" customFormat="1" ht="9.75" customHeight="1">
      <c r="A748" s="276"/>
      <c r="B748" s="298"/>
      <c r="C748" s="239"/>
      <c r="D748" s="277"/>
      <c r="E748" s="299"/>
      <c r="F748" s="282"/>
      <c r="G748" s="281"/>
      <c r="H748" s="294"/>
      <c r="J748" s="257"/>
      <c r="L748" s="292"/>
      <c r="N748" s="254"/>
    </row>
    <row r="749" spans="1:14" s="122" customFormat="1" ht="9.75" customHeight="1">
      <c r="A749" s="276"/>
      <c r="B749" s="298"/>
      <c r="C749" s="239"/>
      <c r="D749" s="277"/>
      <c r="E749" s="299"/>
      <c r="F749" s="282"/>
      <c r="G749" s="281"/>
      <c r="H749" s="294"/>
      <c r="J749" s="257"/>
      <c r="L749" s="292"/>
      <c r="N749" s="254"/>
    </row>
    <row r="750" spans="1:14" s="122" customFormat="1" ht="9.75" customHeight="1">
      <c r="A750" s="276"/>
      <c r="B750" s="298"/>
      <c r="C750" s="239"/>
      <c r="D750" s="277"/>
      <c r="E750" s="299"/>
      <c r="F750" s="282"/>
      <c r="G750" s="281"/>
      <c r="H750" s="294"/>
      <c r="J750" s="258"/>
      <c r="L750" s="293"/>
      <c r="N750" s="255"/>
    </row>
    <row r="751" spans="1:14" s="122" customFormat="1" ht="9.75" customHeight="1">
      <c r="A751" s="276">
        <v>123</v>
      </c>
      <c r="B751" s="298" t="s">
        <v>79</v>
      </c>
      <c r="C751" s="187" t="s">
        <v>111</v>
      </c>
      <c r="D751" s="277" t="s">
        <v>83</v>
      </c>
      <c r="E751" s="299">
        <v>4.5</v>
      </c>
      <c r="F751" s="282">
        <v>2.1038914398399999</v>
      </c>
      <c r="G751" s="281"/>
      <c r="H751" s="294"/>
      <c r="J751" s="256">
        <f>+H751</f>
        <v>0</v>
      </c>
      <c r="L751" s="291">
        <f>+F751</f>
        <v>2.1038914398399999</v>
      </c>
      <c r="N751" s="253" t="e">
        <f>L751*$N$7</f>
        <v>#REF!</v>
      </c>
    </row>
    <row r="752" spans="1:14" s="122" customFormat="1" ht="9.75" customHeight="1">
      <c r="A752" s="276"/>
      <c r="B752" s="298"/>
      <c r="C752" s="187"/>
      <c r="D752" s="277"/>
      <c r="E752" s="299"/>
      <c r="F752" s="282"/>
      <c r="G752" s="281"/>
      <c r="H752" s="294"/>
      <c r="J752" s="257"/>
      <c r="L752" s="292"/>
      <c r="N752" s="254"/>
    </row>
    <row r="753" spans="1:14" s="122" customFormat="1" ht="9.75" customHeight="1">
      <c r="A753" s="276"/>
      <c r="B753" s="298"/>
      <c r="C753" s="187"/>
      <c r="D753" s="277"/>
      <c r="E753" s="299"/>
      <c r="F753" s="282"/>
      <c r="G753" s="281"/>
      <c r="H753" s="294"/>
      <c r="J753" s="257"/>
      <c r="L753" s="292"/>
      <c r="N753" s="254"/>
    </row>
    <row r="754" spans="1:14" s="122" customFormat="1" ht="9.75" customHeight="1">
      <c r="A754" s="276"/>
      <c r="B754" s="298"/>
      <c r="C754" s="187"/>
      <c r="D754" s="277"/>
      <c r="E754" s="299"/>
      <c r="F754" s="282"/>
      <c r="G754" s="281"/>
      <c r="H754" s="294"/>
      <c r="J754" s="257"/>
      <c r="L754" s="292"/>
      <c r="N754" s="254"/>
    </row>
    <row r="755" spans="1:14" s="122" customFormat="1" ht="9.75" customHeight="1">
      <c r="A755" s="276"/>
      <c r="B755" s="298"/>
      <c r="C755" s="187"/>
      <c r="D755" s="277"/>
      <c r="E755" s="299"/>
      <c r="F755" s="282"/>
      <c r="G755" s="281"/>
      <c r="H755" s="294"/>
      <c r="J755" s="258"/>
      <c r="L755" s="293"/>
      <c r="N755" s="255"/>
    </row>
    <row r="756" spans="1:14" s="122" customFormat="1" ht="9.75" customHeight="1">
      <c r="A756" s="276">
        <v>124</v>
      </c>
      <c r="B756" s="296" t="s">
        <v>80</v>
      </c>
      <c r="C756" s="250" t="s">
        <v>112</v>
      </c>
      <c r="D756" s="247" t="s">
        <v>99</v>
      </c>
      <c r="E756" s="297">
        <v>0.06</v>
      </c>
      <c r="F756" s="282">
        <v>682.26287859999991</v>
      </c>
      <c r="G756" s="281"/>
      <c r="H756" s="294"/>
      <c r="J756" s="256">
        <f>+H756</f>
        <v>0</v>
      </c>
      <c r="L756" s="291">
        <f>+F756</f>
        <v>682.26287859999991</v>
      </c>
      <c r="N756" s="253" t="e">
        <f>L756*$N$7</f>
        <v>#REF!</v>
      </c>
    </row>
    <row r="757" spans="1:14" s="122" customFormat="1" ht="9.75" customHeight="1">
      <c r="A757" s="276"/>
      <c r="B757" s="296"/>
      <c r="C757" s="250"/>
      <c r="D757" s="247"/>
      <c r="E757" s="297"/>
      <c r="F757" s="282"/>
      <c r="G757" s="281"/>
      <c r="H757" s="294"/>
      <c r="J757" s="257"/>
      <c r="L757" s="292"/>
      <c r="N757" s="254"/>
    </row>
    <row r="758" spans="1:14" s="122" customFormat="1" ht="9.75" customHeight="1">
      <c r="A758" s="276"/>
      <c r="B758" s="296"/>
      <c r="C758" s="250"/>
      <c r="D758" s="247"/>
      <c r="E758" s="297"/>
      <c r="F758" s="282"/>
      <c r="G758" s="281"/>
      <c r="H758" s="294"/>
      <c r="J758" s="257"/>
      <c r="L758" s="292"/>
      <c r="N758" s="254"/>
    </row>
    <row r="759" spans="1:14" s="122" customFormat="1" ht="9.75" customHeight="1">
      <c r="A759" s="276"/>
      <c r="B759" s="296"/>
      <c r="C759" s="250"/>
      <c r="D759" s="247"/>
      <c r="E759" s="297"/>
      <c r="F759" s="282"/>
      <c r="G759" s="281"/>
      <c r="H759" s="294"/>
      <c r="J759" s="257"/>
      <c r="L759" s="292"/>
      <c r="N759" s="254"/>
    </row>
    <row r="760" spans="1:14" s="122" customFormat="1" ht="9.75" customHeight="1">
      <c r="A760" s="276"/>
      <c r="B760" s="296"/>
      <c r="C760" s="250"/>
      <c r="D760" s="247"/>
      <c r="E760" s="297"/>
      <c r="F760" s="282"/>
      <c r="G760" s="281"/>
      <c r="H760" s="294"/>
      <c r="J760" s="258"/>
      <c r="L760" s="293"/>
      <c r="N760" s="255"/>
    </row>
    <row r="761" spans="1:14" s="122" customFormat="1" ht="9.75" customHeight="1">
      <c r="A761" s="276">
        <v>125</v>
      </c>
      <c r="B761" s="298" t="s">
        <v>81</v>
      </c>
      <c r="C761" s="187" t="s">
        <v>113</v>
      </c>
      <c r="D761" s="277" t="s">
        <v>96</v>
      </c>
      <c r="E761" s="299">
        <v>4.5</v>
      </c>
      <c r="F761" s="282">
        <v>0.78784034459600005</v>
      </c>
      <c r="G761" s="281"/>
      <c r="H761" s="294"/>
      <c r="J761" s="256">
        <f>+H761</f>
        <v>0</v>
      </c>
      <c r="L761" s="291">
        <f>+F761</f>
        <v>0.78784034459600005</v>
      </c>
      <c r="N761" s="253" t="e">
        <f>L761*$N$7</f>
        <v>#REF!</v>
      </c>
    </row>
    <row r="762" spans="1:14" s="122" customFormat="1" ht="9.75" customHeight="1">
      <c r="A762" s="276"/>
      <c r="B762" s="298"/>
      <c r="C762" s="187"/>
      <c r="D762" s="277"/>
      <c r="E762" s="299"/>
      <c r="F762" s="282"/>
      <c r="G762" s="281"/>
      <c r="H762" s="294"/>
      <c r="J762" s="257"/>
      <c r="L762" s="292"/>
      <c r="N762" s="254"/>
    </row>
    <row r="763" spans="1:14" s="122" customFormat="1" ht="9.75" customHeight="1">
      <c r="A763" s="276"/>
      <c r="B763" s="298"/>
      <c r="C763" s="187"/>
      <c r="D763" s="277"/>
      <c r="E763" s="299"/>
      <c r="F763" s="282"/>
      <c r="G763" s="281"/>
      <c r="H763" s="294"/>
      <c r="J763" s="257"/>
      <c r="L763" s="292"/>
      <c r="N763" s="254"/>
    </row>
    <row r="764" spans="1:14" s="122" customFormat="1" ht="9.75" customHeight="1">
      <c r="A764" s="276"/>
      <c r="B764" s="298"/>
      <c r="C764" s="187"/>
      <c r="D764" s="277"/>
      <c r="E764" s="299"/>
      <c r="F764" s="282"/>
      <c r="G764" s="281"/>
      <c r="H764" s="294"/>
      <c r="J764" s="257"/>
      <c r="L764" s="292"/>
      <c r="N764" s="254"/>
    </row>
    <row r="765" spans="1:14" s="122" customFormat="1" ht="9.75" customHeight="1">
      <c r="A765" s="276"/>
      <c r="B765" s="298"/>
      <c r="C765" s="187"/>
      <c r="D765" s="277"/>
      <c r="E765" s="299"/>
      <c r="F765" s="282"/>
      <c r="G765" s="281"/>
      <c r="H765" s="294"/>
      <c r="J765" s="258"/>
      <c r="L765" s="293"/>
      <c r="N765" s="255"/>
    </row>
    <row r="766" spans="1:14" s="122" customFormat="1" ht="9.75" customHeight="1">
      <c r="A766" s="276">
        <v>126</v>
      </c>
      <c r="B766" s="298" t="s">
        <v>82</v>
      </c>
      <c r="C766" s="239" t="s">
        <v>114</v>
      </c>
      <c r="D766" s="277" t="s">
        <v>96</v>
      </c>
      <c r="E766" s="295">
        <v>40</v>
      </c>
      <c r="F766" s="282">
        <v>0.84138478180477594</v>
      </c>
      <c r="G766" s="281"/>
      <c r="H766" s="294"/>
      <c r="J766" s="256">
        <f>+H766</f>
        <v>0</v>
      </c>
      <c r="L766" s="291">
        <f>+F766</f>
        <v>0.84138478180477594</v>
      </c>
      <c r="N766" s="253" t="e">
        <f>L766*$N$7</f>
        <v>#REF!</v>
      </c>
    </row>
    <row r="767" spans="1:14" s="122" customFormat="1" ht="9.75" customHeight="1">
      <c r="A767" s="276"/>
      <c r="B767" s="298"/>
      <c r="C767" s="239"/>
      <c r="D767" s="277"/>
      <c r="E767" s="295"/>
      <c r="F767" s="282"/>
      <c r="G767" s="281"/>
      <c r="H767" s="294"/>
      <c r="J767" s="257"/>
      <c r="L767" s="292"/>
      <c r="N767" s="254"/>
    </row>
    <row r="768" spans="1:14" s="122" customFormat="1" ht="9.75" customHeight="1">
      <c r="A768" s="276"/>
      <c r="B768" s="298"/>
      <c r="C768" s="239"/>
      <c r="D768" s="277"/>
      <c r="E768" s="295"/>
      <c r="F768" s="282"/>
      <c r="G768" s="281"/>
      <c r="H768" s="294"/>
      <c r="J768" s="257"/>
      <c r="L768" s="292"/>
      <c r="N768" s="254"/>
    </row>
    <row r="769" spans="1:16" s="122" customFormat="1" ht="9.75" customHeight="1">
      <c r="A769" s="276"/>
      <c r="B769" s="298"/>
      <c r="C769" s="239"/>
      <c r="D769" s="277"/>
      <c r="E769" s="295"/>
      <c r="F769" s="282"/>
      <c r="G769" s="281"/>
      <c r="H769" s="294"/>
      <c r="J769" s="257"/>
      <c r="L769" s="292"/>
      <c r="N769" s="254"/>
    </row>
    <row r="770" spans="1:16" s="122" customFormat="1" ht="6.75" customHeight="1">
      <c r="A770" s="276"/>
      <c r="B770" s="298"/>
      <c r="C770" s="239"/>
      <c r="D770" s="277"/>
      <c r="E770" s="295"/>
      <c r="F770" s="282"/>
      <c r="G770" s="281"/>
      <c r="H770" s="294"/>
      <c r="J770" s="258"/>
      <c r="L770" s="293"/>
      <c r="N770" s="255"/>
    </row>
    <row r="771" spans="1:16" s="122" customFormat="1" ht="23.25" customHeight="1">
      <c r="A771" s="138"/>
      <c r="B771" s="139"/>
      <c r="C771" s="113" t="s">
        <v>100</v>
      </c>
      <c r="D771" s="147">
        <v>96.595361160486988</v>
      </c>
      <c r="E771" s="141" t="s">
        <v>63</v>
      </c>
      <c r="F771" s="142"/>
      <c r="G771" s="143"/>
      <c r="H771" s="144"/>
      <c r="J771" s="136">
        <f>SUM(J701:J770)</f>
        <v>0</v>
      </c>
      <c r="L771" s="145"/>
      <c r="M771" s="146"/>
      <c r="N771" s="146"/>
      <c r="P771" s="148"/>
    </row>
    <row r="772" spans="1:16" s="122" customFormat="1" ht="24.75" customHeight="1">
      <c r="A772" s="138"/>
      <c r="B772" s="139"/>
      <c r="C772" s="113" t="s">
        <v>115</v>
      </c>
      <c r="D772" s="147"/>
      <c r="E772" s="141"/>
      <c r="F772" s="142"/>
      <c r="G772" s="143"/>
      <c r="H772" s="144"/>
      <c r="J772" s="136">
        <f>+H772</f>
        <v>0</v>
      </c>
      <c r="L772" s="145"/>
      <c r="M772" s="146"/>
      <c r="N772" s="146"/>
    </row>
    <row r="773" spans="1:16" s="122" customFormat="1" ht="9.75" customHeight="1">
      <c r="A773" s="277"/>
      <c r="B773" s="298"/>
      <c r="C773" s="273" t="s">
        <v>147</v>
      </c>
      <c r="D773" s="277"/>
      <c r="E773" s="299"/>
      <c r="F773" s="306">
        <v>0</v>
      </c>
      <c r="G773" s="281"/>
      <c r="H773" s="294"/>
      <c r="J773" s="256">
        <f>+H773</f>
        <v>0</v>
      </c>
      <c r="L773" s="291">
        <f>+F773</f>
        <v>0</v>
      </c>
      <c r="N773" s="253" t="e">
        <f>L773*$N$7</f>
        <v>#REF!</v>
      </c>
    </row>
    <row r="774" spans="1:16" s="122" customFormat="1" ht="9.75" customHeight="1">
      <c r="A774" s="277"/>
      <c r="B774" s="298"/>
      <c r="C774" s="274"/>
      <c r="D774" s="277"/>
      <c r="E774" s="299"/>
      <c r="F774" s="306"/>
      <c r="G774" s="281"/>
      <c r="H774" s="294"/>
      <c r="J774" s="257"/>
      <c r="L774" s="292"/>
      <c r="N774" s="254"/>
    </row>
    <row r="775" spans="1:16" s="122" customFormat="1" ht="9.75" customHeight="1">
      <c r="A775" s="277"/>
      <c r="B775" s="298"/>
      <c r="C775" s="274"/>
      <c r="D775" s="277"/>
      <c r="E775" s="299"/>
      <c r="F775" s="306"/>
      <c r="G775" s="281"/>
      <c r="H775" s="294"/>
      <c r="J775" s="257"/>
      <c r="L775" s="292"/>
      <c r="N775" s="254"/>
    </row>
    <row r="776" spans="1:16" s="122" customFormat="1" ht="9.75" customHeight="1">
      <c r="A776" s="277"/>
      <c r="B776" s="298"/>
      <c r="C776" s="274"/>
      <c r="D776" s="277"/>
      <c r="E776" s="299"/>
      <c r="F776" s="306"/>
      <c r="G776" s="281"/>
      <c r="H776" s="294"/>
      <c r="J776" s="257"/>
      <c r="L776" s="292"/>
      <c r="N776" s="254"/>
    </row>
    <row r="777" spans="1:16" s="122" customFormat="1" ht="9.75" customHeight="1">
      <c r="A777" s="277"/>
      <c r="B777" s="298"/>
      <c r="C777" s="275"/>
      <c r="D777" s="277"/>
      <c r="E777" s="299"/>
      <c r="F777" s="306"/>
      <c r="G777" s="281"/>
      <c r="H777" s="294"/>
      <c r="J777" s="258"/>
      <c r="L777" s="293"/>
      <c r="N777" s="255"/>
    </row>
    <row r="778" spans="1:16" s="122" customFormat="1" ht="9.75" customHeight="1">
      <c r="A778" s="277"/>
      <c r="B778" s="298"/>
      <c r="C778" s="233" t="s">
        <v>90</v>
      </c>
      <c r="D778" s="277"/>
      <c r="E778" s="299"/>
      <c r="F778" s="282">
        <v>0</v>
      </c>
      <c r="G778" s="281"/>
      <c r="H778" s="294"/>
      <c r="J778" s="256">
        <f>+H778</f>
        <v>0</v>
      </c>
      <c r="L778" s="291">
        <f>+F778</f>
        <v>0</v>
      </c>
      <c r="N778" s="253" t="e">
        <f>L778*$N$7</f>
        <v>#REF!</v>
      </c>
    </row>
    <row r="779" spans="1:16" s="122" customFormat="1" ht="9.75" customHeight="1">
      <c r="A779" s="277"/>
      <c r="B779" s="298"/>
      <c r="C779" s="233"/>
      <c r="D779" s="277"/>
      <c r="E779" s="299"/>
      <c r="F779" s="282"/>
      <c r="G779" s="281"/>
      <c r="H779" s="294"/>
      <c r="J779" s="257"/>
      <c r="L779" s="292"/>
      <c r="N779" s="254"/>
    </row>
    <row r="780" spans="1:16" s="122" customFormat="1" ht="9.75" customHeight="1">
      <c r="A780" s="277"/>
      <c r="B780" s="298"/>
      <c r="C780" s="233"/>
      <c r="D780" s="277"/>
      <c r="E780" s="299"/>
      <c r="F780" s="282"/>
      <c r="G780" s="281"/>
      <c r="H780" s="294"/>
      <c r="J780" s="257"/>
      <c r="L780" s="292"/>
      <c r="N780" s="254"/>
    </row>
    <row r="781" spans="1:16" s="122" customFormat="1" ht="9.75" customHeight="1">
      <c r="A781" s="277"/>
      <c r="B781" s="298"/>
      <c r="C781" s="233"/>
      <c r="D781" s="277"/>
      <c r="E781" s="299"/>
      <c r="F781" s="282"/>
      <c r="G781" s="281"/>
      <c r="H781" s="294"/>
      <c r="J781" s="257"/>
      <c r="L781" s="292"/>
      <c r="N781" s="254"/>
    </row>
    <row r="782" spans="1:16" s="122" customFormat="1" ht="9.75" customHeight="1">
      <c r="A782" s="277"/>
      <c r="B782" s="298"/>
      <c r="C782" s="233"/>
      <c r="D782" s="277"/>
      <c r="E782" s="299"/>
      <c r="F782" s="282"/>
      <c r="G782" s="281"/>
      <c r="H782" s="294"/>
      <c r="J782" s="258"/>
      <c r="L782" s="293"/>
      <c r="N782" s="255"/>
    </row>
    <row r="783" spans="1:16" s="122" customFormat="1" ht="9.75" customHeight="1">
      <c r="A783" s="276">
        <v>127</v>
      </c>
      <c r="B783" s="298" t="s">
        <v>65</v>
      </c>
      <c r="C783" s="239" t="s">
        <v>91</v>
      </c>
      <c r="D783" s="277" t="s">
        <v>96</v>
      </c>
      <c r="E783" s="307">
        <v>2.79</v>
      </c>
      <c r="F783" s="282">
        <v>0.42240325999999995</v>
      </c>
      <c r="G783" s="281"/>
      <c r="H783" s="294"/>
      <c r="J783" s="256">
        <f>+H783</f>
        <v>0</v>
      </c>
      <c r="L783" s="291">
        <f>+F783</f>
        <v>0.42240325999999995</v>
      </c>
      <c r="N783" s="253" t="e">
        <f>L783*$N$7</f>
        <v>#REF!</v>
      </c>
    </row>
    <row r="784" spans="1:16" s="122" customFormat="1" ht="9.75" customHeight="1">
      <c r="A784" s="276"/>
      <c r="B784" s="298"/>
      <c r="C784" s="239"/>
      <c r="D784" s="277"/>
      <c r="E784" s="307"/>
      <c r="F784" s="282"/>
      <c r="G784" s="281"/>
      <c r="H784" s="294"/>
      <c r="J784" s="257"/>
      <c r="L784" s="292"/>
      <c r="N784" s="254"/>
    </row>
    <row r="785" spans="1:14" s="122" customFormat="1" ht="9.75" customHeight="1">
      <c r="A785" s="276"/>
      <c r="B785" s="298"/>
      <c r="C785" s="239"/>
      <c r="D785" s="277"/>
      <c r="E785" s="307"/>
      <c r="F785" s="282"/>
      <c r="G785" s="281"/>
      <c r="H785" s="294"/>
      <c r="J785" s="257"/>
      <c r="L785" s="292"/>
      <c r="N785" s="254"/>
    </row>
    <row r="786" spans="1:14" s="122" customFormat="1" ht="9.75" customHeight="1">
      <c r="A786" s="276"/>
      <c r="B786" s="298"/>
      <c r="C786" s="239"/>
      <c r="D786" s="277"/>
      <c r="E786" s="307"/>
      <c r="F786" s="282"/>
      <c r="G786" s="281"/>
      <c r="H786" s="294"/>
      <c r="J786" s="257"/>
      <c r="L786" s="292"/>
      <c r="N786" s="254"/>
    </row>
    <row r="787" spans="1:14" s="122" customFormat="1" ht="9.75" customHeight="1">
      <c r="A787" s="276"/>
      <c r="B787" s="298"/>
      <c r="C787" s="239"/>
      <c r="D787" s="277"/>
      <c r="E787" s="307"/>
      <c r="F787" s="282"/>
      <c r="G787" s="281"/>
      <c r="H787" s="294"/>
      <c r="J787" s="258"/>
      <c r="L787" s="293"/>
      <c r="N787" s="255"/>
    </row>
    <row r="788" spans="1:14" s="122" customFormat="1" ht="9.75" customHeight="1">
      <c r="A788" s="308">
        <v>128</v>
      </c>
      <c r="B788" s="298" t="s">
        <v>66</v>
      </c>
      <c r="C788" s="239" t="s">
        <v>92</v>
      </c>
      <c r="D788" s="276" t="s">
        <v>98</v>
      </c>
      <c r="E788" s="307">
        <v>0.13950000000000001</v>
      </c>
      <c r="F788" s="282">
        <v>15.792288999999998</v>
      </c>
      <c r="G788" s="281"/>
      <c r="H788" s="294"/>
      <c r="J788" s="256">
        <f>+H788</f>
        <v>0</v>
      </c>
      <c r="L788" s="291">
        <f>+F788</f>
        <v>15.792288999999998</v>
      </c>
      <c r="N788" s="253" t="e">
        <f>L788*$N$7</f>
        <v>#REF!</v>
      </c>
    </row>
    <row r="789" spans="1:14" s="122" customFormat="1" ht="9.75" customHeight="1">
      <c r="A789" s="309"/>
      <c r="B789" s="298"/>
      <c r="C789" s="239"/>
      <c r="D789" s="276"/>
      <c r="E789" s="307"/>
      <c r="F789" s="282"/>
      <c r="G789" s="281"/>
      <c r="H789" s="294"/>
      <c r="J789" s="257"/>
      <c r="L789" s="292"/>
      <c r="N789" s="254"/>
    </row>
    <row r="790" spans="1:14" s="122" customFormat="1" ht="9.75" customHeight="1">
      <c r="A790" s="309"/>
      <c r="B790" s="298"/>
      <c r="C790" s="239"/>
      <c r="D790" s="276"/>
      <c r="E790" s="307"/>
      <c r="F790" s="282"/>
      <c r="G790" s="281"/>
      <c r="H790" s="294"/>
      <c r="J790" s="257"/>
      <c r="L790" s="292"/>
      <c r="N790" s="254"/>
    </row>
    <row r="791" spans="1:14" s="122" customFormat="1" ht="9.75" customHeight="1">
      <c r="A791" s="309"/>
      <c r="B791" s="298"/>
      <c r="C791" s="239"/>
      <c r="D791" s="276"/>
      <c r="E791" s="307"/>
      <c r="F791" s="282"/>
      <c r="G791" s="281"/>
      <c r="H791" s="294"/>
      <c r="J791" s="257"/>
      <c r="L791" s="292"/>
      <c r="N791" s="254"/>
    </row>
    <row r="792" spans="1:14" s="122" customFormat="1" ht="9.75" customHeight="1">
      <c r="A792" s="310"/>
      <c r="B792" s="298"/>
      <c r="C792" s="239"/>
      <c r="D792" s="276"/>
      <c r="E792" s="307"/>
      <c r="F792" s="282"/>
      <c r="G792" s="281"/>
      <c r="H792" s="294"/>
      <c r="J792" s="258"/>
      <c r="L792" s="293"/>
      <c r="N792" s="255"/>
    </row>
    <row r="793" spans="1:14" s="122" customFormat="1" ht="9.75" customHeight="1">
      <c r="A793" s="308">
        <v>129</v>
      </c>
      <c r="B793" s="298" t="s">
        <v>68</v>
      </c>
      <c r="C793" s="239" t="s">
        <v>93</v>
      </c>
      <c r="D793" s="234" t="s">
        <v>94</v>
      </c>
      <c r="E793" s="307">
        <v>4.9000000000000004</v>
      </c>
      <c r="F793" s="282">
        <v>0.45559117999999998</v>
      </c>
      <c r="G793" s="281"/>
      <c r="H793" s="294"/>
      <c r="J793" s="256">
        <f>+H793</f>
        <v>0</v>
      </c>
      <c r="L793" s="291">
        <f>+F793</f>
        <v>0.45559117999999998</v>
      </c>
      <c r="N793" s="253" t="e">
        <f>L793*$N$7</f>
        <v>#REF!</v>
      </c>
    </row>
    <row r="794" spans="1:14" s="122" customFormat="1" ht="9.75" customHeight="1">
      <c r="A794" s="309"/>
      <c r="B794" s="298"/>
      <c r="C794" s="239"/>
      <c r="D794" s="234"/>
      <c r="E794" s="307"/>
      <c r="F794" s="282"/>
      <c r="G794" s="281"/>
      <c r="H794" s="294"/>
      <c r="J794" s="257"/>
      <c r="L794" s="292"/>
      <c r="N794" s="254"/>
    </row>
    <row r="795" spans="1:14" s="122" customFormat="1" ht="9.75" customHeight="1">
      <c r="A795" s="309"/>
      <c r="B795" s="298"/>
      <c r="C795" s="239"/>
      <c r="D795" s="234"/>
      <c r="E795" s="307"/>
      <c r="F795" s="282"/>
      <c r="G795" s="281"/>
      <c r="H795" s="294"/>
      <c r="J795" s="257"/>
      <c r="L795" s="292"/>
      <c r="N795" s="254"/>
    </row>
    <row r="796" spans="1:14" s="122" customFormat="1" ht="9.75" customHeight="1">
      <c r="A796" s="309"/>
      <c r="B796" s="298"/>
      <c r="C796" s="239"/>
      <c r="D796" s="234"/>
      <c r="E796" s="307"/>
      <c r="F796" s="282"/>
      <c r="G796" s="281"/>
      <c r="H796" s="294"/>
      <c r="J796" s="257"/>
      <c r="L796" s="292"/>
      <c r="N796" s="254"/>
    </row>
    <row r="797" spans="1:14" s="122" customFormat="1" ht="9.75" customHeight="1">
      <c r="A797" s="310"/>
      <c r="B797" s="298"/>
      <c r="C797" s="239"/>
      <c r="D797" s="234"/>
      <c r="E797" s="307"/>
      <c r="F797" s="282"/>
      <c r="G797" s="281"/>
      <c r="H797" s="294"/>
      <c r="J797" s="258"/>
      <c r="L797" s="293"/>
      <c r="N797" s="255"/>
    </row>
    <row r="798" spans="1:14" s="122" customFormat="1" ht="9.75" customHeight="1">
      <c r="A798" s="308">
        <v>130</v>
      </c>
      <c r="B798" s="298" t="s">
        <v>69</v>
      </c>
      <c r="C798" s="239" t="s">
        <v>95</v>
      </c>
      <c r="D798" s="276" t="s">
        <v>98</v>
      </c>
      <c r="E798" s="307">
        <v>0.1</v>
      </c>
      <c r="F798" s="282">
        <v>11.890155</v>
      </c>
      <c r="G798" s="281"/>
      <c r="H798" s="294"/>
      <c r="J798" s="256">
        <f>+H798</f>
        <v>0</v>
      </c>
      <c r="L798" s="291">
        <f>+F798</f>
        <v>11.890155</v>
      </c>
      <c r="N798" s="253" t="e">
        <f>L798*$N$7</f>
        <v>#REF!</v>
      </c>
    </row>
    <row r="799" spans="1:14" s="122" customFormat="1" ht="9.75" customHeight="1">
      <c r="A799" s="309"/>
      <c r="B799" s="298"/>
      <c r="C799" s="239"/>
      <c r="D799" s="276"/>
      <c r="E799" s="307"/>
      <c r="F799" s="282"/>
      <c r="G799" s="281"/>
      <c r="H799" s="294"/>
      <c r="J799" s="257"/>
      <c r="L799" s="292"/>
      <c r="N799" s="254"/>
    </row>
    <row r="800" spans="1:14" s="122" customFormat="1" ht="9.75" customHeight="1">
      <c r="A800" s="309"/>
      <c r="B800" s="298"/>
      <c r="C800" s="239"/>
      <c r="D800" s="276"/>
      <c r="E800" s="307"/>
      <c r="F800" s="282"/>
      <c r="G800" s="281"/>
      <c r="H800" s="294"/>
      <c r="J800" s="257"/>
      <c r="L800" s="292"/>
      <c r="N800" s="254"/>
    </row>
    <row r="801" spans="1:14" s="122" customFormat="1" ht="9.75" customHeight="1">
      <c r="A801" s="309"/>
      <c r="B801" s="298"/>
      <c r="C801" s="239"/>
      <c r="D801" s="276"/>
      <c r="E801" s="307"/>
      <c r="F801" s="282"/>
      <c r="G801" s="281"/>
      <c r="H801" s="294"/>
      <c r="J801" s="257"/>
      <c r="L801" s="292"/>
      <c r="N801" s="254"/>
    </row>
    <row r="802" spans="1:14" s="122" customFormat="1" ht="9.75" customHeight="1">
      <c r="A802" s="310"/>
      <c r="B802" s="298"/>
      <c r="C802" s="239"/>
      <c r="D802" s="276"/>
      <c r="E802" s="307"/>
      <c r="F802" s="282"/>
      <c r="G802" s="281"/>
      <c r="H802" s="294"/>
      <c r="J802" s="258"/>
      <c r="L802" s="293"/>
      <c r="N802" s="255"/>
    </row>
    <row r="803" spans="1:14" s="122" customFormat="1" ht="9.75" customHeight="1">
      <c r="A803" s="308">
        <v>131</v>
      </c>
      <c r="B803" s="298" t="s">
        <v>70</v>
      </c>
      <c r="C803" s="239" t="s">
        <v>116</v>
      </c>
      <c r="D803" s="247" t="s">
        <v>99</v>
      </c>
      <c r="E803" s="299">
        <v>0.52922000000000002</v>
      </c>
      <c r="F803" s="282">
        <v>3.3333540000000004</v>
      </c>
      <c r="G803" s="281"/>
      <c r="H803" s="294"/>
      <c r="J803" s="256">
        <f>+H803</f>
        <v>0</v>
      </c>
      <c r="L803" s="291">
        <f>+F803</f>
        <v>3.3333540000000004</v>
      </c>
      <c r="N803" s="253" t="e">
        <f>L803*$N$7</f>
        <v>#REF!</v>
      </c>
    </row>
    <row r="804" spans="1:14" s="122" customFormat="1" ht="9.75" customHeight="1">
      <c r="A804" s="309"/>
      <c r="B804" s="298"/>
      <c r="C804" s="239"/>
      <c r="D804" s="247"/>
      <c r="E804" s="299"/>
      <c r="F804" s="282"/>
      <c r="G804" s="281"/>
      <c r="H804" s="294"/>
      <c r="J804" s="257"/>
      <c r="L804" s="292"/>
      <c r="N804" s="254"/>
    </row>
    <row r="805" spans="1:14" s="122" customFormat="1" ht="9.75" customHeight="1">
      <c r="A805" s="309"/>
      <c r="B805" s="298"/>
      <c r="C805" s="239"/>
      <c r="D805" s="247"/>
      <c r="E805" s="299"/>
      <c r="F805" s="282"/>
      <c r="G805" s="281"/>
      <c r="H805" s="294"/>
      <c r="J805" s="257"/>
      <c r="L805" s="292"/>
      <c r="N805" s="254"/>
    </row>
    <row r="806" spans="1:14" s="122" customFormat="1" ht="9.75" customHeight="1">
      <c r="A806" s="309"/>
      <c r="B806" s="298"/>
      <c r="C806" s="239"/>
      <c r="D806" s="247"/>
      <c r="E806" s="299"/>
      <c r="F806" s="282"/>
      <c r="G806" s="281"/>
      <c r="H806" s="294"/>
      <c r="J806" s="257"/>
      <c r="L806" s="292"/>
      <c r="N806" s="254"/>
    </row>
    <row r="807" spans="1:14" s="122" customFormat="1" ht="9.75" customHeight="1">
      <c r="A807" s="310"/>
      <c r="B807" s="298"/>
      <c r="C807" s="239"/>
      <c r="D807" s="247"/>
      <c r="E807" s="299"/>
      <c r="F807" s="282"/>
      <c r="G807" s="281"/>
      <c r="H807" s="294"/>
      <c r="J807" s="258"/>
      <c r="L807" s="293"/>
      <c r="N807" s="255"/>
    </row>
    <row r="808" spans="1:14" s="122" customFormat="1" ht="23.25" customHeight="1">
      <c r="A808" s="138"/>
      <c r="B808" s="139"/>
      <c r="C808" s="113" t="s">
        <v>100</v>
      </c>
      <c r="D808" s="140">
        <v>3.4046388395130016</v>
      </c>
      <c r="E808" s="141" t="s">
        <v>63</v>
      </c>
      <c r="F808" s="142"/>
      <c r="G808" s="143"/>
      <c r="H808" s="144"/>
      <c r="J808" s="136">
        <f>SUM(J778:J807)</f>
        <v>0</v>
      </c>
      <c r="L808" s="145"/>
      <c r="M808" s="146"/>
      <c r="N808" s="146"/>
    </row>
    <row r="809" spans="1:14" s="122" customFormat="1" ht="9.75" customHeight="1">
      <c r="A809" s="276"/>
      <c r="B809" s="298"/>
      <c r="C809" s="244" t="s">
        <v>101</v>
      </c>
      <c r="D809" s="277"/>
      <c r="E809" s="299"/>
      <c r="F809" s="282">
        <v>0</v>
      </c>
      <c r="G809" s="281"/>
      <c r="H809" s="294"/>
      <c r="J809" s="256">
        <f>+H809</f>
        <v>0</v>
      </c>
      <c r="L809" s="291">
        <f>+F809</f>
        <v>0</v>
      </c>
      <c r="N809" s="253" t="e">
        <f>L809*$N$7</f>
        <v>#REF!</v>
      </c>
    </row>
    <row r="810" spans="1:14" s="122" customFormat="1" ht="9.75" customHeight="1">
      <c r="A810" s="276"/>
      <c r="B810" s="298"/>
      <c r="C810" s="244"/>
      <c r="D810" s="277"/>
      <c r="E810" s="299"/>
      <c r="F810" s="282"/>
      <c r="G810" s="281"/>
      <c r="H810" s="294"/>
      <c r="J810" s="257"/>
      <c r="L810" s="292"/>
      <c r="N810" s="254"/>
    </row>
    <row r="811" spans="1:14" s="122" customFormat="1" ht="9.75" customHeight="1">
      <c r="A811" s="276"/>
      <c r="B811" s="298"/>
      <c r="C811" s="244"/>
      <c r="D811" s="277"/>
      <c r="E811" s="299"/>
      <c r="F811" s="282"/>
      <c r="G811" s="281"/>
      <c r="H811" s="294"/>
      <c r="J811" s="257"/>
      <c r="L811" s="292"/>
      <c r="N811" s="254"/>
    </row>
    <row r="812" spans="1:14" s="122" customFormat="1" ht="9.75" customHeight="1">
      <c r="A812" s="276"/>
      <c r="B812" s="298"/>
      <c r="C812" s="244"/>
      <c r="D812" s="277"/>
      <c r="E812" s="299"/>
      <c r="F812" s="282"/>
      <c r="G812" s="281"/>
      <c r="H812" s="294"/>
      <c r="J812" s="257"/>
      <c r="L812" s="292"/>
      <c r="N812" s="254"/>
    </row>
    <row r="813" spans="1:14" s="122" customFormat="1" ht="9.75" customHeight="1">
      <c r="A813" s="276"/>
      <c r="B813" s="298"/>
      <c r="C813" s="244"/>
      <c r="D813" s="277"/>
      <c r="E813" s="299"/>
      <c r="F813" s="282"/>
      <c r="G813" s="281"/>
      <c r="H813" s="294"/>
      <c r="J813" s="258"/>
      <c r="L813" s="293"/>
      <c r="N813" s="255"/>
    </row>
    <row r="814" spans="1:14" s="122" customFormat="1" ht="9.75" customHeight="1">
      <c r="A814" s="276">
        <v>132</v>
      </c>
      <c r="B814" s="311" t="s">
        <v>71</v>
      </c>
      <c r="C814" s="239" t="s">
        <v>102</v>
      </c>
      <c r="D814" s="247" t="s">
        <v>99</v>
      </c>
      <c r="E814" s="299">
        <v>8.2535999999999998E-2</v>
      </c>
      <c r="F814" s="282">
        <v>74.129678924680007</v>
      </c>
      <c r="G814" s="281"/>
      <c r="H814" s="294"/>
      <c r="J814" s="256">
        <f>+H814</f>
        <v>0</v>
      </c>
      <c r="L814" s="291">
        <f>+F814</f>
        <v>74.129678924680007</v>
      </c>
      <c r="N814" s="253" t="e">
        <f>L814*$N$7</f>
        <v>#REF!</v>
      </c>
    </row>
    <row r="815" spans="1:14" s="122" customFormat="1" ht="9.75" customHeight="1">
      <c r="A815" s="276"/>
      <c r="B815" s="276"/>
      <c r="C815" s="239"/>
      <c r="D815" s="247"/>
      <c r="E815" s="299"/>
      <c r="F815" s="282"/>
      <c r="G815" s="281"/>
      <c r="H815" s="294"/>
      <c r="J815" s="257"/>
      <c r="L815" s="292"/>
      <c r="N815" s="254"/>
    </row>
    <row r="816" spans="1:14" s="122" customFormat="1" ht="9.75" customHeight="1">
      <c r="A816" s="276"/>
      <c r="B816" s="276"/>
      <c r="C816" s="239"/>
      <c r="D816" s="247"/>
      <c r="E816" s="299"/>
      <c r="F816" s="282"/>
      <c r="G816" s="281"/>
      <c r="H816" s="294"/>
      <c r="J816" s="257"/>
      <c r="L816" s="292"/>
      <c r="N816" s="254"/>
    </row>
    <row r="817" spans="1:14" s="122" customFormat="1" ht="9.75" customHeight="1">
      <c r="A817" s="276"/>
      <c r="B817" s="276"/>
      <c r="C817" s="239"/>
      <c r="D817" s="247"/>
      <c r="E817" s="299"/>
      <c r="F817" s="282"/>
      <c r="G817" s="281"/>
      <c r="H817" s="294"/>
      <c r="J817" s="257"/>
      <c r="L817" s="292"/>
      <c r="N817" s="254"/>
    </row>
    <row r="818" spans="1:14" s="122" customFormat="1" ht="9.75" customHeight="1">
      <c r="A818" s="276"/>
      <c r="B818" s="276"/>
      <c r="C818" s="239"/>
      <c r="D818" s="247"/>
      <c r="E818" s="299"/>
      <c r="F818" s="282"/>
      <c r="G818" s="281"/>
      <c r="H818" s="294"/>
      <c r="J818" s="258"/>
      <c r="L818" s="293"/>
      <c r="N818" s="255"/>
    </row>
    <row r="819" spans="1:14" s="122" customFormat="1" ht="9.75" customHeight="1">
      <c r="A819" s="276">
        <v>133</v>
      </c>
      <c r="B819" s="298" t="s">
        <v>72</v>
      </c>
      <c r="C819" s="239" t="s">
        <v>103</v>
      </c>
      <c r="D819" s="234" t="s">
        <v>94</v>
      </c>
      <c r="E819" s="307">
        <v>5.6</v>
      </c>
      <c r="F819" s="282">
        <v>9.5302425204000016</v>
      </c>
      <c r="G819" s="281"/>
      <c r="H819" s="294"/>
      <c r="J819" s="256">
        <f>+H819</f>
        <v>0</v>
      </c>
      <c r="L819" s="291">
        <f>+F819</f>
        <v>9.5302425204000016</v>
      </c>
      <c r="N819" s="253" t="e">
        <f>L819*$N$7</f>
        <v>#REF!</v>
      </c>
    </row>
    <row r="820" spans="1:14" s="122" customFormat="1" ht="9.75" customHeight="1">
      <c r="A820" s="276"/>
      <c r="B820" s="298"/>
      <c r="C820" s="239"/>
      <c r="D820" s="234"/>
      <c r="E820" s="307"/>
      <c r="F820" s="282"/>
      <c r="G820" s="281"/>
      <c r="H820" s="294"/>
      <c r="J820" s="257"/>
      <c r="L820" s="292"/>
      <c r="N820" s="254"/>
    </row>
    <row r="821" spans="1:14" s="122" customFormat="1" ht="9.75" customHeight="1">
      <c r="A821" s="276"/>
      <c r="B821" s="298"/>
      <c r="C821" s="239"/>
      <c r="D821" s="234"/>
      <c r="E821" s="307"/>
      <c r="F821" s="282"/>
      <c r="G821" s="281"/>
      <c r="H821" s="294"/>
      <c r="J821" s="257"/>
      <c r="L821" s="292"/>
      <c r="N821" s="254"/>
    </row>
    <row r="822" spans="1:14" s="122" customFormat="1" ht="9.75" customHeight="1">
      <c r="A822" s="276"/>
      <c r="B822" s="298"/>
      <c r="C822" s="239"/>
      <c r="D822" s="234"/>
      <c r="E822" s="307"/>
      <c r="F822" s="282"/>
      <c r="G822" s="281"/>
      <c r="H822" s="294"/>
      <c r="J822" s="257"/>
      <c r="L822" s="292"/>
      <c r="N822" s="254"/>
    </row>
    <row r="823" spans="1:14" s="122" customFormat="1" ht="9.75" customHeight="1">
      <c r="A823" s="276"/>
      <c r="B823" s="298"/>
      <c r="C823" s="239"/>
      <c r="D823" s="234"/>
      <c r="E823" s="307"/>
      <c r="F823" s="282"/>
      <c r="G823" s="281"/>
      <c r="H823" s="294"/>
      <c r="J823" s="258"/>
      <c r="L823" s="293"/>
      <c r="N823" s="255"/>
    </row>
    <row r="824" spans="1:14" s="122" customFormat="1" ht="9.75" customHeight="1">
      <c r="A824" s="276">
        <v>134</v>
      </c>
      <c r="B824" s="298" t="s">
        <v>72</v>
      </c>
      <c r="C824" s="239" t="s">
        <v>104</v>
      </c>
      <c r="D824" s="234" t="s">
        <v>94</v>
      </c>
      <c r="E824" s="307">
        <v>0.8</v>
      </c>
      <c r="F824" s="282">
        <v>2.3120773703999999</v>
      </c>
      <c r="G824" s="281"/>
      <c r="H824" s="294"/>
      <c r="J824" s="256">
        <f>+H824</f>
        <v>0</v>
      </c>
      <c r="L824" s="291">
        <f>+F824</f>
        <v>2.3120773703999999</v>
      </c>
      <c r="N824" s="253" t="e">
        <f>L824*$N$7</f>
        <v>#REF!</v>
      </c>
    </row>
    <row r="825" spans="1:14" s="122" customFormat="1" ht="9.75" customHeight="1">
      <c r="A825" s="276"/>
      <c r="B825" s="298"/>
      <c r="C825" s="239"/>
      <c r="D825" s="234"/>
      <c r="E825" s="307"/>
      <c r="F825" s="282"/>
      <c r="G825" s="281"/>
      <c r="H825" s="294"/>
      <c r="J825" s="257"/>
      <c r="L825" s="292"/>
      <c r="N825" s="254"/>
    </row>
    <row r="826" spans="1:14" s="122" customFormat="1" ht="9.75" customHeight="1">
      <c r="A826" s="276"/>
      <c r="B826" s="298"/>
      <c r="C826" s="239"/>
      <c r="D826" s="234"/>
      <c r="E826" s="307"/>
      <c r="F826" s="282"/>
      <c r="G826" s="281"/>
      <c r="H826" s="294"/>
      <c r="J826" s="257"/>
      <c r="L826" s="292"/>
      <c r="N826" s="254"/>
    </row>
    <row r="827" spans="1:14" s="122" customFormat="1" ht="9.75" customHeight="1">
      <c r="A827" s="276"/>
      <c r="B827" s="298"/>
      <c r="C827" s="239"/>
      <c r="D827" s="234"/>
      <c r="E827" s="307"/>
      <c r="F827" s="282"/>
      <c r="G827" s="281"/>
      <c r="H827" s="294"/>
      <c r="J827" s="257"/>
      <c r="L827" s="292"/>
      <c r="N827" s="254"/>
    </row>
    <row r="828" spans="1:14" s="122" customFormat="1" ht="9.75" customHeight="1">
      <c r="A828" s="276"/>
      <c r="B828" s="298"/>
      <c r="C828" s="239"/>
      <c r="D828" s="234"/>
      <c r="E828" s="307"/>
      <c r="F828" s="282"/>
      <c r="G828" s="281"/>
      <c r="H828" s="294"/>
      <c r="J828" s="258"/>
      <c r="L828" s="293"/>
      <c r="N828" s="255"/>
    </row>
    <row r="829" spans="1:14" s="122" customFormat="1" ht="9.75" customHeight="1">
      <c r="A829" s="276">
        <v>135</v>
      </c>
      <c r="B829" s="298" t="s">
        <v>73</v>
      </c>
      <c r="C829" s="239" t="s">
        <v>105</v>
      </c>
      <c r="D829" s="276" t="s">
        <v>98</v>
      </c>
      <c r="E829" s="307">
        <v>0.3</v>
      </c>
      <c r="F829" s="282">
        <v>70.557876674597551</v>
      </c>
      <c r="G829" s="281"/>
      <c r="H829" s="294"/>
      <c r="J829" s="256">
        <f>+H829</f>
        <v>0</v>
      </c>
      <c r="L829" s="291">
        <f>+F829</f>
        <v>70.557876674597551</v>
      </c>
      <c r="N829" s="253" t="e">
        <f>L829*$N$7</f>
        <v>#REF!</v>
      </c>
    </row>
    <row r="830" spans="1:14" s="122" customFormat="1" ht="9.75" customHeight="1">
      <c r="A830" s="276"/>
      <c r="B830" s="298"/>
      <c r="C830" s="239"/>
      <c r="D830" s="276"/>
      <c r="E830" s="307"/>
      <c r="F830" s="282"/>
      <c r="G830" s="281"/>
      <c r="H830" s="294"/>
      <c r="J830" s="257"/>
      <c r="L830" s="292"/>
      <c r="N830" s="254"/>
    </row>
    <row r="831" spans="1:14" s="122" customFormat="1" ht="9.75" customHeight="1">
      <c r="A831" s="276"/>
      <c r="B831" s="298"/>
      <c r="C831" s="239"/>
      <c r="D831" s="276"/>
      <c r="E831" s="307"/>
      <c r="F831" s="282"/>
      <c r="G831" s="281"/>
      <c r="H831" s="294"/>
      <c r="J831" s="257"/>
      <c r="L831" s="292"/>
      <c r="N831" s="254"/>
    </row>
    <row r="832" spans="1:14" s="122" customFormat="1" ht="9.75" customHeight="1">
      <c r="A832" s="276"/>
      <c r="B832" s="298"/>
      <c r="C832" s="239"/>
      <c r="D832" s="276"/>
      <c r="E832" s="307"/>
      <c r="F832" s="282"/>
      <c r="G832" s="281"/>
      <c r="H832" s="294"/>
      <c r="J832" s="257"/>
      <c r="L832" s="292"/>
      <c r="N832" s="254"/>
    </row>
    <row r="833" spans="1:14" s="122" customFormat="1" ht="9.75" customHeight="1">
      <c r="A833" s="276"/>
      <c r="B833" s="298"/>
      <c r="C833" s="239"/>
      <c r="D833" s="276"/>
      <c r="E833" s="307"/>
      <c r="F833" s="282"/>
      <c r="G833" s="281"/>
      <c r="H833" s="294"/>
      <c r="J833" s="258"/>
      <c r="L833" s="293"/>
      <c r="N833" s="255"/>
    </row>
    <row r="834" spans="1:14" s="122" customFormat="1" ht="9.75" customHeight="1">
      <c r="A834" s="276">
        <v>136</v>
      </c>
      <c r="B834" s="303" t="s">
        <v>72</v>
      </c>
      <c r="C834" s="247" t="s">
        <v>106</v>
      </c>
      <c r="D834" s="247" t="s">
        <v>99</v>
      </c>
      <c r="E834" s="305">
        <v>4.3999999999999997E-2</v>
      </c>
      <c r="F834" s="282">
        <v>485.92914242039996</v>
      </c>
      <c r="G834" s="281"/>
      <c r="H834" s="294"/>
      <c r="J834" s="256">
        <f>+H834</f>
        <v>0</v>
      </c>
      <c r="L834" s="291">
        <f>+F834</f>
        <v>485.92914242039996</v>
      </c>
      <c r="N834" s="253" t="e">
        <f>L834*$N$7</f>
        <v>#REF!</v>
      </c>
    </row>
    <row r="835" spans="1:14" s="122" customFormat="1" ht="9.75" customHeight="1">
      <c r="A835" s="276"/>
      <c r="B835" s="304"/>
      <c r="C835" s="247"/>
      <c r="D835" s="247"/>
      <c r="E835" s="305"/>
      <c r="F835" s="282"/>
      <c r="G835" s="281"/>
      <c r="H835" s="294"/>
      <c r="J835" s="257"/>
      <c r="L835" s="292"/>
      <c r="N835" s="254"/>
    </row>
    <row r="836" spans="1:14" s="122" customFormat="1" ht="9.75" customHeight="1">
      <c r="A836" s="276"/>
      <c r="B836" s="304"/>
      <c r="C836" s="247"/>
      <c r="D836" s="247"/>
      <c r="E836" s="305"/>
      <c r="F836" s="282"/>
      <c r="G836" s="281"/>
      <c r="H836" s="294"/>
      <c r="J836" s="257"/>
      <c r="L836" s="292"/>
      <c r="N836" s="254"/>
    </row>
    <row r="837" spans="1:14" s="122" customFormat="1" ht="9.75" customHeight="1">
      <c r="A837" s="276"/>
      <c r="B837" s="304"/>
      <c r="C837" s="247"/>
      <c r="D837" s="247"/>
      <c r="E837" s="305"/>
      <c r="F837" s="282"/>
      <c r="G837" s="281"/>
      <c r="H837" s="294"/>
      <c r="J837" s="257"/>
      <c r="L837" s="292"/>
      <c r="N837" s="254"/>
    </row>
    <row r="838" spans="1:14" s="122" customFormat="1" ht="9.75" customHeight="1">
      <c r="A838" s="276"/>
      <c r="B838" s="304"/>
      <c r="C838" s="247"/>
      <c r="D838" s="247"/>
      <c r="E838" s="305"/>
      <c r="F838" s="282"/>
      <c r="G838" s="281"/>
      <c r="H838" s="294"/>
      <c r="J838" s="258"/>
      <c r="L838" s="293"/>
      <c r="N838" s="255"/>
    </row>
    <row r="839" spans="1:14" s="122" customFormat="1" ht="9.75" customHeight="1">
      <c r="A839" s="276">
        <v>137</v>
      </c>
      <c r="B839" s="298" t="s">
        <v>75</v>
      </c>
      <c r="C839" s="239" t="s">
        <v>107</v>
      </c>
      <c r="D839" s="234" t="s">
        <v>94</v>
      </c>
      <c r="E839" s="299">
        <v>4.9000000000000004</v>
      </c>
      <c r="F839" s="282">
        <v>5.1578348999999992</v>
      </c>
      <c r="G839" s="281"/>
      <c r="H839" s="294"/>
      <c r="J839" s="256">
        <f>+H839</f>
        <v>0</v>
      </c>
      <c r="L839" s="291">
        <f>+F839</f>
        <v>5.1578348999999992</v>
      </c>
      <c r="N839" s="253" t="e">
        <f>L839*$N$7</f>
        <v>#REF!</v>
      </c>
    </row>
    <row r="840" spans="1:14" s="122" customFormat="1" ht="9.75" customHeight="1">
      <c r="A840" s="276"/>
      <c r="B840" s="298"/>
      <c r="C840" s="239"/>
      <c r="D840" s="234"/>
      <c r="E840" s="299"/>
      <c r="F840" s="282"/>
      <c r="G840" s="281"/>
      <c r="H840" s="294"/>
      <c r="J840" s="257"/>
      <c r="L840" s="292"/>
      <c r="N840" s="254"/>
    </row>
    <row r="841" spans="1:14" s="122" customFormat="1" ht="9.75" customHeight="1">
      <c r="A841" s="276"/>
      <c r="B841" s="298"/>
      <c r="C841" s="239"/>
      <c r="D841" s="234"/>
      <c r="E841" s="299"/>
      <c r="F841" s="282"/>
      <c r="G841" s="281"/>
      <c r="H841" s="294"/>
      <c r="J841" s="257"/>
      <c r="L841" s="292"/>
      <c r="N841" s="254"/>
    </row>
    <row r="842" spans="1:14" s="122" customFormat="1" ht="9.75" customHeight="1">
      <c r="A842" s="276"/>
      <c r="B842" s="298"/>
      <c r="C842" s="239"/>
      <c r="D842" s="234"/>
      <c r="E842" s="299"/>
      <c r="F842" s="282"/>
      <c r="G842" s="281"/>
      <c r="H842" s="294"/>
      <c r="J842" s="257"/>
      <c r="L842" s="292"/>
      <c r="N842" s="254"/>
    </row>
    <row r="843" spans="1:14" s="122" customFormat="1" ht="9.75" customHeight="1">
      <c r="A843" s="276"/>
      <c r="B843" s="298"/>
      <c r="C843" s="239"/>
      <c r="D843" s="234"/>
      <c r="E843" s="299"/>
      <c r="F843" s="282"/>
      <c r="G843" s="281"/>
      <c r="H843" s="294"/>
      <c r="J843" s="258"/>
      <c r="L843" s="293"/>
      <c r="N843" s="255"/>
    </row>
    <row r="844" spans="1:14" s="122" customFormat="1" ht="9.75" customHeight="1">
      <c r="A844" s="276">
        <v>138</v>
      </c>
      <c r="B844" s="298" t="s">
        <v>76</v>
      </c>
      <c r="C844" s="239" t="s">
        <v>108</v>
      </c>
      <c r="D844" s="277" t="s">
        <v>96</v>
      </c>
      <c r="E844" s="299">
        <v>4.9000000000000004</v>
      </c>
      <c r="F844" s="282">
        <v>1.1165262456491998</v>
      </c>
      <c r="G844" s="281"/>
      <c r="H844" s="294"/>
      <c r="J844" s="256">
        <f>+H844</f>
        <v>0</v>
      </c>
      <c r="L844" s="291">
        <f>+F844</f>
        <v>1.1165262456491998</v>
      </c>
      <c r="N844" s="253" t="e">
        <f>L844*$N$7</f>
        <v>#REF!</v>
      </c>
    </row>
    <row r="845" spans="1:14" s="122" customFormat="1" ht="9.75" customHeight="1">
      <c r="A845" s="276"/>
      <c r="B845" s="298"/>
      <c r="C845" s="239"/>
      <c r="D845" s="277"/>
      <c r="E845" s="299"/>
      <c r="F845" s="282"/>
      <c r="G845" s="281"/>
      <c r="H845" s="294"/>
      <c r="J845" s="257"/>
      <c r="L845" s="292"/>
      <c r="N845" s="254"/>
    </row>
    <row r="846" spans="1:14" s="122" customFormat="1" ht="9.75" customHeight="1">
      <c r="A846" s="276"/>
      <c r="B846" s="298"/>
      <c r="C846" s="239"/>
      <c r="D846" s="277"/>
      <c r="E846" s="299"/>
      <c r="F846" s="282"/>
      <c r="G846" s="281"/>
      <c r="H846" s="294"/>
      <c r="J846" s="257"/>
      <c r="L846" s="292"/>
      <c r="N846" s="254"/>
    </row>
    <row r="847" spans="1:14" s="122" customFormat="1" ht="9.75" customHeight="1">
      <c r="A847" s="276"/>
      <c r="B847" s="298"/>
      <c r="C847" s="239"/>
      <c r="D847" s="277"/>
      <c r="E847" s="299"/>
      <c r="F847" s="282"/>
      <c r="G847" s="281"/>
      <c r="H847" s="294"/>
      <c r="J847" s="257"/>
      <c r="L847" s="292"/>
      <c r="N847" s="254"/>
    </row>
    <row r="848" spans="1:14" s="122" customFormat="1" ht="7.5" customHeight="1">
      <c r="A848" s="276"/>
      <c r="B848" s="298"/>
      <c r="C848" s="239"/>
      <c r="D848" s="277"/>
      <c r="E848" s="299"/>
      <c r="F848" s="282"/>
      <c r="G848" s="281"/>
      <c r="H848" s="294"/>
      <c r="J848" s="258"/>
      <c r="L848" s="293"/>
      <c r="N848" s="255"/>
    </row>
    <row r="849" spans="1:14" s="122" customFormat="1" ht="9.75" customHeight="1">
      <c r="A849" s="276">
        <v>139</v>
      </c>
      <c r="B849" s="298" t="s">
        <v>77</v>
      </c>
      <c r="C849" s="239" t="s">
        <v>109</v>
      </c>
      <c r="D849" s="277" t="s">
        <v>96</v>
      </c>
      <c r="E849" s="299">
        <v>2.79</v>
      </c>
      <c r="F849" s="282">
        <v>1.1518307078079997</v>
      </c>
      <c r="G849" s="281"/>
      <c r="H849" s="294"/>
      <c r="J849" s="256">
        <f>+H849</f>
        <v>0</v>
      </c>
      <c r="L849" s="291">
        <f>+F849</f>
        <v>1.1518307078079997</v>
      </c>
      <c r="N849" s="253" t="e">
        <f>L849*$N$7</f>
        <v>#REF!</v>
      </c>
    </row>
    <row r="850" spans="1:14" s="122" customFormat="1" ht="9.75" customHeight="1">
      <c r="A850" s="276"/>
      <c r="B850" s="298"/>
      <c r="C850" s="239"/>
      <c r="D850" s="277"/>
      <c r="E850" s="299"/>
      <c r="F850" s="282"/>
      <c r="G850" s="281"/>
      <c r="H850" s="294"/>
      <c r="J850" s="257"/>
      <c r="L850" s="292"/>
      <c r="N850" s="254"/>
    </row>
    <row r="851" spans="1:14" s="122" customFormat="1" ht="9.75" customHeight="1">
      <c r="A851" s="276"/>
      <c r="B851" s="298"/>
      <c r="C851" s="239"/>
      <c r="D851" s="277"/>
      <c r="E851" s="299"/>
      <c r="F851" s="282"/>
      <c r="G851" s="281"/>
      <c r="H851" s="294"/>
      <c r="J851" s="257"/>
      <c r="L851" s="292"/>
      <c r="N851" s="254"/>
    </row>
    <row r="852" spans="1:14" s="122" customFormat="1" ht="9.75" customHeight="1">
      <c r="A852" s="276"/>
      <c r="B852" s="298"/>
      <c r="C852" s="239"/>
      <c r="D852" s="277"/>
      <c r="E852" s="299"/>
      <c r="F852" s="282"/>
      <c r="G852" s="281"/>
      <c r="H852" s="294"/>
      <c r="J852" s="257"/>
      <c r="L852" s="292"/>
      <c r="N852" s="254"/>
    </row>
    <row r="853" spans="1:14" s="122" customFormat="1" ht="9.75" customHeight="1">
      <c r="A853" s="276"/>
      <c r="B853" s="298"/>
      <c r="C853" s="239"/>
      <c r="D853" s="277"/>
      <c r="E853" s="299"/>
      <c r="F853" s="282"/>
      <c r="G853" s="281"/>
      <c r="H853" s="294"/>
      <c r="J853" s="258"/>
      <c r="L853" s="293"/>
      <c r="N853" s="255"/>
    </row>
    <row r="854" spans="1:14" s="122" customFormat="1" ht="9.75" customHeight="1">
      <c r="A854" s="276">
        <v>140</v>
      </c>
      <c r="B854" s="298" t="s">
        <v>78</v>
      </c>
      <c r="C854" s="239" t="s">
        <v>110</v>
      </c>
      <c r="D854" s="277" t="s">
        <v>96</v>
      </c>
      <c r="E854" s="299">
        <v>2.79</v>
      </c>
      <c r="F854" s="282">
        <v>6.3129955599279999</v>
      </c>
      <c r="G854" s="281"/>
      <c r="H854" s="294"/>
      <c r="J854" s="256">
        <f>+H854</f>
        <v>0</v>
      </c>
      <c r="L854" s="291">
        <f>+F854</f>
        <v>6.3129955599279999</v>
      </c>
      <c r="N854" s="253" t="e">
        <f>L854*$N$7</f>
        <v>#REF!</v>
      </c>
    </row>
    <row r="855" spans="1:14" s="122" customFormat="1" ht="9.75" customHeight="1">
      <c r="A855" s="276"/>
      <c r="B855" s="298"/>
      <c r="C855" s="239"/>
      <c r="D855" s="277"/>
      <c r="E855" s="299"/>
      <c r="F855" s="282"/>
      <c r="G855" s="281"/>
      <c r="H855" s="294"/>
      <c r="J855" s="257"/>
      <c r="L855" s="292"/>
      <c r="N855" s="254"/>
    </row>
    <row r="856" spans="1:14" s="122" customFormat="1" ht="9.75" customHeight="1">
      <c r="A856" s="276"/>
      <c r="B856" s="298"/>
      <c r="C856" s="239"/>
      <c r="D856" s="277"/>
      <c r="E856" s="299"/>
      <c r="F856" s="282"/>
      <c r="G856" s="281"/>
      <c r="H856" s="294"/>
      <c r="J856" s="257"/>
      <c r="L856" s="292"/>
      <c r="N856" s="254"/>
    </row>
    <row r="857" spans="1:14" s="122" customFormat="1" ht="9.75" customHeight="1">
      <c r="A857" s="276"/>
      <c r="B857" s="298"/>
      <c r="C857" s="239"/>
      <c r="D857" s="277"/>
      <c r="E857" s="299"/>
      <c r="F857" s="282"/>
      <c r="G857" s="281"/>
      <c r="H857" s="294"/>
      <c r="J857" s="257"/>
      <c r="L857" s="292"/>
      <c r="N857" s="254"/>
    </row>
    <row r="858" spans="1:14" s="122" customFormat="1" ht="9.75" customHeight="1">
      <c r="A858" s="276"/>
      <c r="B858" s="298"/>
      <c r="C858" s="239"/>
      <c r="D858" s="277"/>
      <c r="E858" s="299"/>
      <c r="F858" s="282"/>
      <c r="G858" s="281"/>
      <c r="H858" s="294"/>
      <c r="J858" s="258"/>
      <c r="L858" s="293"/>
      <c r="N858" s="255"/>
    </row>
    <row r="859" spans="1:14" s="122" customFormat="1" ht="9.75" customHeight="1">
      <c r="A859" s="276">
        <v>141</v>
      </c>
      <c r="B859" s="298" t="s">
        <v>79</v>
      </c>
      <c r="C859" s="187" t="s">
        <v>111</v>
      </c>
      <c r="D859" s="277" t="s">
        <v>96</v>
      </c>
      <c r="E859" s="299">
        <v>4.5</v>
      </c>
      <c r="F859" s="282">
        <v>2.1038914398399999</v>
      </c>
      <c r="G859" s="281"/>
      <c r="H859" s="294"/>
      <c r="J859" s="256">
        <f>+H859</f>
        <v>0</v>
      </c>
      <c r="L859" s="291">
        <f>+F859</f>
        <v>2.1038914398399999</v>
      </c>
      <c r="N859" s="253" t="e">
        <f>L859*$N$7</f>
        <v>#REF!</v>
      </c>
    </row>
    <row r="860" spans="1:14" s="122" customFormat="1" ht="9.75" customHeight="1">
      <c r="A860" s="276"/>
      <c r="B860" s="298"/>
      <c r="C860" s="187"/>
      <c r="D860" s="277"/>
      <c r="E860" s="299"/>
      <c r="F860" s="282"/>
      <c r="G860" s="281"/>
      <c r="H860" s="294"/>
      <c r="J860" s="257"/>
      <c r="L860" s="292"/>
      <c r="N860" s="254"/>
    </row>
    <row r="861" spans="1:14" s="122" customFormat="1" ht="9.75" customHeight="1">
      <c r="A861" s="276"/>
      <c r="B861" s="298"/>
      <c r="C861" s="187"/>
      <c r="D861" s="277"/>
      <c r="E861" s="299"/>
      <c r="F861" s="282"/>
      <c r="G861" s="281"/>
      <c r="H861" s="294"/>
      <c r="J861" s="257"/>
      <c r="L861" s="292"/>
      <c r="N861" s="254"/>
    </row>
    <row r="862" spans="1:14" s="122" customFormat="1" ht="9.75" customHeight="1">
      <c r="A862" s="276"/>
      <c r="B862" s="298"/>
      <c r="C862" s="187"/>
      <c r="D862" s="277"/>
      <c r="E862" s="299"/>
      <c r="F862" s="282"/>
      <c r="G862" s="281"/>
      <c r="H862" s="294"/>
      <c r="J862" s="257"/>
      <c r="L862" s="292"/>
      <c r="N862" s="254"/>
    </row>
    <row r="863" spans="1:14" s="122" customFormat="1" ht="9.75" customHeight="1">
      <c r="A863" s="276"/>
      <c r="B863" s="298"/>
      <c r="C863" s="187"/>
      <c r="D863" s="277"/>
      <c r="E863" s="299"/>
      <c r="F863" s="282"/>
      <c r="G863" s="281"/>
      <c r="H863" s="294"/>
      <c r="J863" s="258"/>
      <c r="L863" s="293"/>
      <c r="N863" s="255"/>
    </row>
    <row r="864" spans="1:14" s="122" customFormat="1" ht="9.75" customHeight="1">
      <c r="A864" s="276">
        <v>142</v>
      </c>
      <c r="B864" s="296" t="s">
        <v>80</v>
      </c>
      <c r="C864" s="250" t="s">
        <v>112</v>
      </c>
      <c r="D864" s="247" t="s">
        <v>99</v>
      </c>
      <c r="E864" s="297">
        <v>0.06</v>
      </c>
      <c r="F864" s="282">
        <v>682.26287859999991</v>
      </c>
      <c r="G864" s="281"/>
      <c r="H864" s="294"/>
      <c r="J864" s="256">
        <f>+H864</f>
        <v>0</v>
      </c>
      <c r="L864" s="291">
        <f>+F864</f>
        <v>682.26287859999991</v>
      </c>
      <c r="N864" s="253" t="e">
        <f>L864*$N$7</f>
        <v>#REF!</v>
      </c>
    </row>
    <row r="865" spans="1:16" s="122" customFormat="1" ht="9.75" customHeight="1">
      <c r="A865" s="276"/>
      <c r="B865" s="296"/>
      <c r="C865" s="250"/>
      <c r="D865" s="247"/>
      <c r="E865" s="297"/>
      <c r="F865" s="282"/>
      <c r="G865" s="281"/>
      <c r="H865" s="294"/>
      <c r="J865" s="257"/>
      <c r="L865" s="292"/>
      <c r="N865" s="254"/>
    </row>
    <row r="866" spans="1:16" s="122" customFormat="1" ht="9.75" customHeight="1">
      <c r="A866" s="276"/>
      <c r="B866" s="296"/>
      <c r="C866" s="250"/>
      <c r="D866" s="247"/>
      <c r="E866" s="297"/>
      <c r="F866" s="282"/>
      <c r="G866" s="281"/>
      <c r="H866" s="294"/>
      <c r="J866" s="257"/>
      <c r="L866" s="292"/>
      <c r="N866" s="254"/>
    </row>
    <row r="867" spans="1:16" s="122" customFormat="1" ht="9.75" customHeight="1">
      <c r="A867" s="276"/>
      <c r="B867" s="296"/>
      <c r="C867" s="250"/>
      <c r="D867" s="247"/>
      <c r="E867" s="297"/>
      <c r="F867" s="282"/>
      <c r="G867" s="281"/>
      <c r="H867" s="294"/>
      <c r="J867" s="257"/>
      <c r="L867" s="292"/>
      <c r="N867" s="254"/>
    </row>
    <row r="868" spans="1:16" s="122" customFormat="1" ht="9.75" customHeight="1">
      <c r="A868" s="276"/>
      <c r="B868" s="296"/>
      <c r="C868" s="250"/>
      <c r="D868" s="247"/>
      <c r="E868" s="297"/>
      <c r="F868" s="282"/>
      <c r="G868" s="281"/>
      <c r="H868" s="294"/>
      <c r="J868" s="258"/>
      <c r="L868" s="293"/>
      <c r="N868" s="255"/>
    </row>
    <row r="869" spans="1:16" s="122" customFormat="1" ht="9.75" customHeight="1">
      <c r="A869" s="276">
        <v>143</v>
      </c>
      <c r="B869" s="298" t="s">
        <v>81</v>
      </c>
      <c r="C869" s="187" t="s">
        <v>113</v>
      </c>
      <c r="D869" s="277" t="s">
        <v>96</v>
      </c>
      <c r="E869" s="299">
        <v>4.5</v>
      </c>
      <c r="F869" s="282">
        <v>0.78784034459600005</v>
      </c>
      <c r="G869" s="281"/>
      <c r="H869" s="294"/>
      <c r="J869" s="256">
        <f>+H869</f>
        <v>0</v>
      </c>
      <c r="L869" s="291">
        <f>+F869</f>
        <v>0.78784034459600005</v>
      </c>
      <c r="N869" s="253" t="e">
        <f>L869*$N$7</f>
        <v>#REF!</v>
      </c>
    </row>
    <row r="870" spans="1:16" s="122" customFormat="1" ht="9.75" customHeight="1">
      <c r="A870" s="276"/>
      <c r="B870" s="298"/>
      <c r="C870" s="187"/>
      <c r="D870" s="277"/>
      <c r="E870" s="299"/>
      <c r="F870" s="282"/>
      <c r="G870" s="281"/>
      <c r="H870" s="294"/>
      <c r="J870" s="257"/>
      <c r="L870" s="292"/>
      <c r="N870" s="254"/>
    </row>
    <row r="871" spans="1:16" s="122" customFormat="1" ht="9.75" customHeight="1">
      <c r="A871" s="276"/>
      <c r="B871" s="298"/>
      <c r="C871" s="187"/>
      <c r="D871" s="277"/>
      <c r="E871" s="299"/>
      <c r="F871" s="282"/>
      <c r="G871" s="281"/>
      <c r="H871" s="294"/>
      <c r="J871" s="257"/>
      <c r="L871" s="292"/>
      <c r="N871" s="254"/>
    </row>
    <row r="872" spans="1:16" s="122" customFormat="1" ht="9.75" customHeight="1">
      <c r="A872" s="276"/>
      <c r="B872" s="298"/>
      <c r="C872" s="187"/>
      <c r="D872" s="277"/>
      <c r="E872" s="299"/>
      <c r="F872" s="282"/>
      <c r="G872" s="281"/>
      <c r="H872" s="294"/>
      <c r="J872" s="257"/>
      <c r="L872" s="292"/>
      <c r="N872" s="254"/>
    </row>
    <row r="873" spans="1:16" s="122" customFormat="1" ht="9.75" customHeight="1">
      <c r="A873" s="276"/>
      <c r="B873" s="298"/>
      <c r="C873" s="187"/>
      <c r="D873" s="277"/>
      <c r="E873" s="299"/>
      <c r="F873" s="282"/>
      <c r="G873" s="281"/>
      <c r="H873" s="294"/>
      <c r="J873" s="258"/>
      <c r="L873" s="293"/>
      <c r="N873" s="255"/>
    </row>
    <row r="874" spans="1:16" s="122" customFormat="1" ht="9.75" customHeight="1">
      <c r="A874" s="276">
        <v>144</v>
      </c>
      <c r="B874" s="298" t="s">
        <v>82</v>
      </c>
      <c r="C874" s="239" t="s">
        <v>114</v>
      </c>
      <c r="D874" s="277" t="s">
        <v>96</v>
      </c>
      <c r="E874" s="295">
        <v>40</v>
      </c>
      <c r="F874" s="282">
        <v>0.84138478180477594</v>
      </c>
      <c r="G874" s="281"/>
      <c r="H874" s="294"/>
      <c r="J874" s="256">
        <f>+H874</f>
        <v>0</v>
      </c>
      <c r="L874" s="291">
        <f>+F874</f>
        <v>0.84138478180477594</v>
      </c>
      <c r="N874" s="253" t="e">
        <f>L874*$N$7</f>
        <v>#REF!</v>
      </c>
    </row>
    <row r="875" spans="1:16" s="122" customFormat="1" ht="9.75" customHeight="1">
      <c r="A875" s="276"/>
      <c r="B875" s="298"/>
      <c r="C875" s="239"/>
      <c r="D875" s="277"/>
      <c r="E875" s="295"/>
      <c r="F875" s="282"/>
      <c r="G875" s="281"/>
      <c r="H875" s="294"/>
      <c r="J875" s="257"/>
      <c r="L875" s="292"/>
      <c r="N875" s="254"/>
    </row>
    <row r="876" spans="1:16" s="122" customFormat="1" ht="9.75" customHeight="1">
      <c r="A876" s="276"/>
      <c r="B876" s="298"/>
      <c r="C876" s="239"/>
      <c r="D876" s="277"/>
      <c r="E876" s="295"/>
      <c r="F876" s="282"/>
      <c r="G876" s="281"/>
      <c r="H876" s="294"/>
      <c r="J876" s="257"/>
      <c r="L876" s="292"/>
      <c r="N876" s="254"/>
    </row>
    <row r="877" spans="1:16" s="122" customFormat="1" ht="9.75" customHeight="1">
      <c r="A877" s="276"/>
      <c r="B877" s="298"/>
      <c r="C877" s="239"/>
      <c r="D877" s="277"/>
      <c r="E877" s="295"/>
      <c r="F877" s="282"/>
      <c r="G877" s="281"/>
      <c r="H877" s="294"/>
      <c r="J877" s="257"/>
      <c r="L877" s="292"/>
      <c r="N877" s="254"/>
    </row>
    <row r="878" spans="1:16" s="122" customFormat="1" ht="9.75" customHeight="1">
      <c r="A878" s="276"/>
      <c r="B878" s="298"/>
      <c r="C878" s="239"/>
      <c r="D878" s="277"/>
      <c r="E878" s="295"/>
      <c r="F878" s="282"/>
      <c r="G878" s="281"/>
      <c r="H878" s="294"/>
      <c r="J878" s="258"/>
      <c r="L878" s="293"/>
      <c r="N878" s="255"/>
    </row>
    <row r="879" spans="1:16" s="122" customFormat="1" ht="23.25" customHeight="1">
      <c r="A879" s="138"/>
      <c r="B879" s="139"/>
      <c r="C879" s="113" t="s">
        <v>100</v>
      </c>
      <c r="D879" s="147">
        <v>96.595361160486988</v>
      </c>
      <c r="E879" s="141" t="s">
        <v>63</v>
      </c>
      <c r="F879" s="142"/>
      <c r="G879" s="143"/>
      <c r="H879" s="144"/>
      <c r="J879" s="136">
        <f>SUM(J809:J878)</f>
        <v>0</v>
      </c>
      <c r="L879" s="145"/>
      <c r="M879" s="146"/>
      <c r="N879" s="146"/>
      <c r="P879" s="148"/>
    </row>
    <row r="880" spans="1:16" s="122" customFormat="1" ht="24.75" customHeight="1">
      <c r="A880" s="138"/>
      <c r="B880" s="139"/>
      <c r="C880" s="113" t="s">
        <v>115</v>
      </c>
      <c r="D880" s="147"/>
      <c r="E880" s="141"/>
      <c r="F880" s="142"/>
      <c r="G880" s="143"/>
      <c r="H880" s="144"/>
      <c r="J880" s="136">
        <f>+H880</f>
        <v>0</v>
      </c>
      <c r="L880" s="145"/>
      <c r="M880" s="146"/>
      <c r="N880" s="146"/>
    </row>
    <row r="881" spans="1:14" s="122" customFormat="1" ht="9.75" customHeight="1">
      <c r="A881" s="277"/>
      <c r="B881" s="298"/>
      <c r="C881" s="273" t="s">
        <v>122</v>
      </c>
      <c r="D881" s="277"/>
      <c r="E881" s="299"/>
      <c r="F881" s="282">
        <v>0</v>
      </c>
      <c r="G881" s="281"/>
      <c r="H881" s="294"/>
      <c r="J881" s="256">
        <f>+H881</f>
        <v>0</v>
      </c>
      <c r="L881" s="291">
        <f>+F881</f>
        <v>0</v>
      </c>
      <c r="N881" s="253" t="e">
        <f>L881*$N$7</f>
        <v>#REF!</v>
      </c>
    </row>
    <row r="882" spans="1:14" s="122" customFormat="1" ht="9.75" customHeight="1">
      <c r="A882" s="277"/>
      <c r="B882" s="298"/>
      <c r="C882" s="274"/>
      <c r="D882" s="277"/>
      <c r="E882" s="299"/>
      <c r="F882" s="282"/>
      <c r="G882" s="281"/>
      <c r="H882" s="294"/>
      <c r="J882" s="257"/>
      <c r="L882" s="292"/>
      <c r="N882" s="254"/>
    </row>
    <row r="883" spans="1:14" s="122" customFormat="1" ht="9.75" customHeight="1">
      <c r="A883" s="277"/>
      <c r="B883" s="298"/>
      <c r="C883" s="274"/>
      <c r="D883" s="277"/>
      <c r="E883" s="299"/>
      <c r="F883" s="282"/>
      <c r="G883" s="281"/>
      <c r="H883" s="294"/>
      <c r="J883" s="257"/>
      <c r="L883" s="292"/>
      <c r="N883" s="254"/>
    </row>
    <row r="884" spans="1:14" s="122" customFormat="1" ht="9.75" customHeight="1">
      <c r="A884" s="277"/>
      <c r="B884" s="298"/>
      <c r="C884" s="274"/>
      <c r="D884" s="277"/>
      <c r="E884" s="299"/>
      <c r="F884" s="282"/>
      <c r="G884" s="281"/>
      <c r="H884" s="294"/>
      <c r="J884" s="257"/>
      <c r="L884" s="292"/>
      <c r="N884" s="254"/>
    </row>
    <row r="885" spans="1:14" s="122" customFormat="1" ht="9.75" customHeight="1">
      <c r="A885" s="277"/>
      <c r="B885" s="298"/>
      <c r="C885" s="275"/>
      <c r="D885" s="277"/>
      <c r="E885" s="299"/>
      <c r="F885" s="282"/>
      <c r="G885" s="281"/>
      <c r="H885" s="294"/>
      <c r="J885" s="258"/>
      <c r="L885" s="293"/>
      <c r="N885" s="255"/>
    </row>
    <row r="886" spans="1:14" s="122" customFormat="1" ht="9.75" customHeight="1">
      <c r="A886" s="277"/>
      <c r="B886" s="298"/>
      <c r="C886" s="233" t="s">
        <v>90</v>
      </c>
      <c r="D886" s="277"/>
      <c r="E886" s="299"/>
      <c r="F886" s="282">
        <v>0</v>
      </c>
      <c r="G886" s="281"/>
      <c r="H886" s="294"/>
      <c r="J886" s="256">
        <f>+H886</f>
        <v>0</v>
      </c>
      <c r="L886" s="291">
        <f>+F886</f>
        <v>0</v>
      </c>
      <c r="N886" s="253" t="e">
        <f>L886*$N$7</f>
        <v>#REF!</v>
      </c>
    </row>
    <row r="887" spans="1:14" s="122" customFormat="1" ht="9.75" customHeight="1">
      <c r="A887" s="277"/>
      <c r="B887" s="298"/>
      <c r="C887" s="233"/>
      <c r="D887" s="277"/>
      <c r="E887" s="299"/>
      <c r="F887" s="282"/>
      <c r="G887" s="281"/>
      <c r="H887" s="294"/>
      <c r="J887" s="257"/>
      <c r="L887" s="292"/>
      <c r="N887" s="254"/>
    </row>
    <row r="888" spans="1:14" s="122" customFormat="1" ht="9.75" customHeight="1">
      <c r="A888" s="277"/>
      <c r="B888" s="298"/>
      <c r="C888" s="233"/>
      <c r="D888" s="277"/>
      <c r="E888" s="299"/>
      <c r="F888" s="282"/>
      <c r="G888" s="281"/>
      <c r="H888" s="294"/>
      <c r="J888" s="257"/>
      <c r="L888" s="292"/>
      <c r="N888" s="254"/>
    </row>
    <row r="889" spans="1:14" s="122" customFormat="1" ht="9.75" customHeight="1">
      <c r="A889" s="277"/>
      <c r="B889" s="298"/>
      <c r="C889" s="233"/>
      <c r="D889" s="277"/>
      <c r="E889" s="299"/>
      <c r="F889" s="282"/>
      <c r="G889" s="281"/>
      <c r="H889" s="294"/>
      <c r="J889" s="257"/>
      <c r="L889" s="292"/>
      <c r="N889" s="254"/>
    </row>
    <row r="890" spans="1:14" s="122" customFormat="1" ht="9.75" customHeight="1">
      <c r="A890" s="277"/>
      <c r="B890" s="298"/>
      <c r="C890" s="233"/>
      <c r="D890" s="277"/>
      <c r="E890" s="299"/>
      <c r="F890" s="282"/>
      <c r="G890" s="281"/>
      <c r="H890" s="294"/>
      <c r="J890" s="258"/>
      <c r="L890" s="293"/>
      <c r="N890" s="255"/>
    </row>
    <row r="891" spans="1:14" s="122" customFormat="1" ht="9.75" customHeight="1">
      <c r="A891" s="276">
        <v>145</v>
      </c>
      <c r="B891" s="298" t="s">
        <v>65</v>
      </c>
      <c r="C891" s="239" t="s">
        <v>91</v>
      </c>
      <c r="D891" s="277" t="s">
        <v>96</v>
      </c>
      <c r="E891" s="307">
        <v>2.79</v>
      </c>
      <c r="F891" s="282">
        <v>0.42240325999999995</v>
      </c>
      <c r="G891" s="281"/>
      <c r="H891" s="294"/>
      <c r="J891" s="256">
        <f>+H891</f>
        <v>0</v>
      </c>
      <c r="L891" s="291">
        <f>+F891</f>
        <v>0.42240325999999995</v>
      </c>
      <c r="N891" s="253" t="e">
        <f>L891*$N$7</f>
        <v>#REF!</v>
      </c>
    </row>
    <row r="892" spans="1:14" s="122" customFormat="1" ht="9.75" customHeight="1">
      <c r="A892" s="276"/>
      <c r="B892" s="298"/>
      <c r="C892" s="239"/>
      <c r="D892" s="277"/>
      <c r="E892" s="307"/>
      <c r="F892" s="282"/>
      <c r="G892" s="281"/>
      <c r="H892" s="294"/>
      <c r="J892" s="257"/>
      <c r="L892" s="292"/>
      <c r="N892" s="254"/>
    </row>
    <row r="893" spans="1:14" s="122" customFormat="1" ht="9.75" customHeight="1">
      <c r="A893" s="276"/>
      <c r="B893" s="298"/>
      <c r="C893" s="239"/>
      <c r="D893" s="277"/>
      <c r="E893" s="307"/>
      <c r="F893" s="282"/>
      <c r="G893" s="281"/>
      <c r="H893" s="294"/>
      <c r="J893" s="257"/>
      <c r="L893" s="292"/>
      <c r="N893" s="254"/>
    </row>
    <row r="894" spans="1:14" s="122" customFormat="1" ht="9.75" customHeight="1">
      <c r="A894" s="276"/>
      <c r="B894" s="298"/>
      <c r="C894" s="239"/>
      <c r="D894" s="277"/>
      <c r="E894" s="307"/>
      <c r="F894" s="282"/>
      <c r="G894" s="281"/>
      <c r="H894" s="294"/>
      <c r="J894" s="257"/>
      <c r="L894" s="292"/>
      <c r="N894" s="254"/>
    </row>
    <row r="895" spans="1:14" s="122" customFormat="1" ht="9.75" customHeight="1">
      <c r="A895" s="276"/>
      <c r="B895" s="298"/>
      <c r="C895" s="239"/>
      <c r="D895" s="277"/>
      <c r="E895" s="307"/>
      <c r="F895" s="282"/>
      <c r="G895" s="281"/>
      <c r="H895" s="294"/>
      <c r="J895" s="258"/>
      <c r="L895" s="293"/>
      <c r="N895" s="255"/>
    </row>
    <row r="896" spans="1:14" s="122" customFormat="1" ht="9.75" customHeight="1">
      <c r="A896" s="308">
        <v>146</v>
      </c>
      <c r="B896" s="298" t="s">
        <v>66</v>
      </c>
      <c r="C896" s="239" t="s">
        <v>92</v>
      </c>
      <c r="D896" s="276" t="s">
        <v>98</v>
      </c>
      <c r="E896" s="307">
        <v>0.13950000000000001</v>
      </c>
      <c r="F896" s="282">
        <v>15.792288999999998</v>
      </c>
      <c r="G896" s="281"/>
      <c r="H896" s="294"/>
      <c r="J896" s="256">
        <f>+H896</f>
        <v>0</v>
      </c>
      <c r="L896" s="291">
        <f>+F896</f>
        <v>15.792288999999998</v>
      </c>
      <c r="N896" s="253" t="e">
        <f>L896*$N$7</f>
        <v>#REF!</v>
      </c>
    </row>
    <row r="897" spans="1:14" s="122" customFormat="1" ht="9.75" customHeight="1">
      <c r="A897" s="309"/>
      <c r="B897" s="298"/>
      <c r="C897" s="239"/>
      <c r="D897" s="276"/>
      <c r="E897" s="307"/>
      <c r="F897" s="282"/>
      <c r="G897" s="281"/>
      <c r="H897" s="294"/>
      <c r="J897" s="257"/>
      <c r="L897" s="292"/>
      <c r="N897" s="254"/>
    </row>
    <row r="898" spans="1:14" s="122" customFormat="1" ht="9.75" customHeight="1">
      <c r="A898" s="309"/>
      <c r="B898" s="298"/>
      <c r="C898" s="239"/>
      <c r="D898" s="276"/>
      <c r="E898" s="307"/>
      <c r="F898" s="282"/>
      <c r="G898" s="281"/>
      <c r="H898" s="294"/>
      <c r="J898" s="257"/>
      <c r="L898" s="292"/>
      <c r="N898" s="254"/>
    </row>
    <row r="899" spans="1:14" s="122" customFormat="1" ht="9.75" customHeight="1">
      <c r="A899" s="309"/>
      <c r="B899" s="298"/>
      <c r="C899" s="239"/>
      <c r="D899" s="276"/>
      <c r="E899" s="307"/>
      <c r="F899" s="282"/>
      <c r="G899" s="281"/>
      <c r="H899" s="294"/>
      <c r="J899" s="257"/>
      <c r="L899" s="292"/>
      <c r="N899" s="254"/>
    </row>
    <row r="900" spans="1:14" s="122" customFormat="1" ht="9.75" customHeight="1">
      <c r="A900" s="310"/>
      <c r="B900" s="298"/>
      <c r="C900" s="239"/>
      <c r="D900" s="276"/>
      <c r="E900" s="307"/>
      <c r="F900" s="282"/>
      <c r="G900" s="281"/>
      <c r="H900" s="294"/>
      <c r="J900" s="258"/>
      <c r="L900" s="293"/>
      <c r="N900" s="255"/>
    </row>
    <row r="901" spans="1:14" s="122" customFormat="1" ht="9.75" customHeight="1">
      <c r="A901" s="308">
        <v>147</v>
      </c>
      <c r="B901" s="298" t="s">
        <v>68</v>
      </c>
      <c r="C901" s="239" t="s">
        <v>93</v>
      </c>
      <c r="D901" s="234" t="s">
        <v>94</v>
      </c>
      <c r="E901" s="307">
        <v>4.9000000000000004</v>
      </c>
      <c r="F901" s="282">
        <v>0.45559117999999998</v>
      </c>
      <c r="G901" s="281"/>
      <c r="H901" s="294"/>
      <c r="J901" s="256">
        <f>+H901</f>
        <v>0</v>
      </c>
      <c r="L901" s="291">
        <f>+F901</f>
        <v>0.45559117999999998</v>
      </c>
      <c r="N901" s="253" t="e">
        <f>L901*$N$7</f>
        <v>#REF!</v>
      </c>
    </row>
    <row r="902" spans="1:14" s="122" customFormat="1" ht="9.75" customHeight="1">
      <c r="A902" s="309"/>
      <c r="B902" s="298"/>
      <c r="C902" s="239"/>
      <c r="D902" s="234"/>
      <c r="E902" s="307"/>
      <c r="F902" s="282"/>
      <c r="G902" s="281"/>
      <c r="H902" s="294"/>
      <c r="J902" s="257"/>
      <c r="L902" s="292"/>
      <c r="N902" s="254"/>
    </row>
    <row r="903" spans="1:14" s="122" customFormat="1" ht="9.75" customHeight="1">
      <c r="A903" s="309"/>
      <c r="B903" s="298"/>
      <c r="C903" s="239"/>
      <c r="D903" s="234"/>
      <c r="E903" s="307"/>
      <c r="F903" s="282"/>
      <c r="G903" s="281"/>
      <c r="H903" s="294"/>
      <c r="J903" s="257"/>
      <c r="L903" s="292"/>
      <c r="N903" s="254"/>
    </row>
    <row r="904" spans="1:14" s="122" customFormat="1" ht="9.75" customHeight="1">
      <c r="A904" s="309"/>
      <c r="B904" s="298"/>
      <c r="C904" s="239"/>
      <c r="D904" s="234"/>
      <c r="E904" s="307"/>
      <c r="F904" s="282"/>
      <c r="G904" s="281"/>
      <c r="H904" s="294"/>
      <c r="J904" s="257"/>
      <c r="L904" s="292"/>
      <c r="N904" s="254"/>
    </row>
    <row r="905" spans="1:14" s="122" customFormat="1" ht="9.75" customHeight="1">
      <c r="A905" s="310"/>
      <c r="B905" s="298"/>
      <c r="C905" s="239"/>
      <c r="D905" s="234"/>
      <c r="E905" s="307"/>
      <c r="F905" s="282"/>
      <c r="G905" s="281"/>
      <c r="H905" s="294"/>
      <c r="J905" s="258"/>
      <c r="L905" s="293"/>
      <c r="N905" s="255"/>
    </row>
    <row r="906" spans="1:14" s="122" customFormat="1" ht="9.75" customHeight="1">
      <c r="A906" s="308">
        <v>148</v>
      </c>
      <c r="B906" s="298" t="s">
        <v>69</v>
      </c>
      <c r="C906" s="239" t="s">
        <v>95</v>
      </c>
      <c r="D906" s="276" t="s">
        <v>98</v>
      </c>
      <c r="E906" s="307">
        <v>0.1</v>
      </c>
      <c r="F906" s="282">
        <v>11.890155</v>
      </c>
      <c r="G906" s="281"/>
      <c r="H906" s="294"/>
      <c r="J906" s="256">
        <f>+H906</f>
        <v>0</v>
      </c>
      <c r="L906" s="291">
        <f>+F906</f>
        <v>11.890155</v>
      </c>
      <c r="N906" s="253" t="e">
        <f>L906*$N$7</f>
        <v>#REF!</v>
      </c>
    </row>
    <row r="907" spans="1:14" s="122" customFormat="1" ht="9.75" customHeight="1">
      <c r="A907" s="309"/>
      <c r="B907" s="298"/>
      <c r="C907" s="239"/>
      <c r="D907" s="276"/>
      <c r="E907" s="307"/>
      <c r="F907" s="282"/>
      <c r="G907" s="281"/>
      <c r="H907" s="294"/>
      <c r="J907" s="257"/>
      <c r="L907" s="292"/>
      <c r="N907" s="254"/>
    </row>
    <row r="908" spans="1:14" s="122" customFormat="1" ht="9.75" customHeight="1">
      <c r="A908" s="309"/>
      <c r="B908" s="298"/>
      <c r="C908" s="239"/>
      <c r="D908" s="276"/>
      <c r="E908" s="307"/>
      <c r="F908" s="282"/>
      <c r="G908" s="281"/>
      <c r="H908" s="294"/>
      <c r="J908" s="257"/>
      <c r="L908" s="292"/>
      <c r="N908" s="254"/>
    </row>
    <row r="909" spans="1:14" s="122" customFormat="1" ht="9.75" customHeight="1">
      <c r="A909" s="309"/>
      <c r="B909" s="298"/>
      <c r="C909" s="239"/>
      <c r="D909" s="276"/>
      <c r="E909" s="307"/>
      <c r="F909" s="282"/>
      <c r="G909" s="281"/>
      <c r="H909" s="294"/>
      <c r="J909" s="257"/>
      <c r="L909" s="292"/>
      <c r="N909" s="254"/>
    </row>
    <row r="910" spans="1:14" s="122" customFormat="1" ht="9.75" customHeight="1">
      <c r="A910" s="310"/>
      <c r="B910" s="298"/>
      <c r="C910" s="239"/>
      <c r="D910" s="276"/>
      <c r="E910" s="307"/>
      <c r="F910" s="282"/>
      <c r="G910" s="281"/>
      <c r="H910" s="294"/>
      <c r="J910" s="258"/>
      <c r="L910" s="293"/>
      <c r="N910" s="255"/>
    </row>
    <row r="911" spans="1:14" s="122" customFormat="1" ht="9.75" customHeight="1">
      <c r="A911" s="308">
        <v>149</v>
      </c>
      <c r="B911" s="298" t="s">
        <v>70</v>
      </c>
      <c r="C911" s="239" t="s">
        <v>116</v>
      </c>
      <c r="D911" s="234" t="s">
        <v>99</v>
      </c>
      <c r="E911" s="299">
        <v>0.52922000000000002</v>
      </c>
      <c r="F911" s="282">
        <v>3.3333540000000004</v>
      </c>
      <c r="G911" s="281"/>
      <c r="H911" s="294"/>
      <c r="J911" s="256">
        <f>+H911</f>
        <v>0</v>
      </c>
      <c r="L911" s="291">
        <f>+F911</f>
        <v>3.3333540000000004</v>
      </c>
      <c r="N911" s="253" t="e">
        <f>L911*$N$7</f>
        <v>#REF!</v>
      </c>
    </row>
    <row r="912" spans="1:14" s="122" customFormat="1" ht="9.75" customHeight="1">
      <c r="A912" s="309"/>
      <c r="B912" s="298"/>
      <c r="C912" s="239"/>
      <c r="D912" s="234"/>
      <c r="E912" s="299"/>
      <c r="F912" s="282"/>
      <c r="G912" s="281"/>
      <c r="H912" s="294"/>
      <c r="J912" s="257"/>
      <c r="L912" s="292"/>
      <c r="N912" s="254"/>
    </row>
    <row r="913" spans="1:14" s="122" customFormat="1" ht="9.75" customHeight="1">
      <c r="A913" s="309"/>
      <c r="B913" s="298"/>
      <c r="C913" s="239"/>
      <c r="D913" s="234"/>
      <c r="E913" s="299"/>
      <c r="F913" s="282"/>
      <c r="G913" s="281"/>
      <c r="H913" s="294"/>
      <c r="J913" s="257"/>
      <c r="L913" s="292"/>
      <c r="N913" s="254"/>
    </row>
    <row r="914" spans="1:14" s="122" customFormat="1" ht="9.75" customHeight="1">
      <c r="A914" s="309"/>
      <c r="B914" s="298"/>
      <c r="C914" s="239"/>
      <c r="D914" s="234"/>
      <c r="E914" s="299"/>
      <c r="F914" s="282"/>
      <c r="G914" s="281"/>
      <c r="H914" s="294"/>
      <c r="J914" s="257"/>
      <c r="L914" s="292"/>
      <c r="N914" s="254"/>
    </row>
    <row r="915" spans="1:14" s="122" customFormat="1" ht="9.75" customHeight="1">
      <c r="A915" s="310"/>
      <c r="B915" s="298"/>
      <c r="C915" s="239"/>
      <c r="D915" s="234"/>
      <c r="E915" s="299"/>
      <c r="F915" s="282"/>
      <c r="G915" s="281"/>
      <c r="H915" s="294"/>
      <c r="J915" s="258"/>
      <c r="L915" s="293"/>
      <c r="N915" s="255"/>
    </row>
    <row r="916" spans="1:14" s="122" customFormat="1" ht="23.25" customHeight="1">
      <c r="A916" s="138"/>
      <c r="B916" s="139"/>
      <c r="C916" s="113" t="s">
        <v>100</v>
      </c>
      <c r="D916" s="140">
        <v>3.4046388395130016</v>
      </c>
      <c r="E916" s="141" t="s">
        <v>63</v>
      </c>
      <c r="F916" s="142"/>
      <c r="G916" s="143"/>
      <c r="H916" s="144"/>
      <c r="J916" s="136">
        <f>SUM(J886:J915)</f>
        <v>0</v>
      </c>
      <c r="L916" s="145"/>
      <c r="M916" s="146"/>
      <c r="N916" s="146"/>
    </row>
    <row r="917" spans="1:14" s="122" customFormat="1" ht="9.75" customHeight="1">
      <c r="A917" s="276"/>
      <c r="B917" s="298"/>
      <c r="C917" s="244" t="s">
        <v>101</v>
      </c>
      <c r="D917" s="277"/>
      <c r="E917" s="299"/>
      <c r="F917" s="282">
        <v>0</v>
      </c>
      <c r="G917" s="281"/>
      <c r="H917" s="294"/>
      <c r="J917" s="256">
        <f>+H917</f>
        <v>0</v>
      </c>
      <c r="L917" s="291">
        <f>+F917</f>
        <v>0</v>
      </c>
      <c r="N917" s="253" t="e">
        <f>L917*$N$7</f>
        <v>#REF!</v>
      </c>
    </row>
    <row r="918" spans="1:14" s="122" customFormat="1" ht="9.75" customHeight="1">
      <c r="A918" s="276"/>
      <c r="B918" s="298"/>
      <c r="C918" s="244"/>
      <c r="D918" s="277"/>
      <c r="E918" s="299"/>
      <c r="F918" s="282"/>
      <c r="G918" s="281"/>
      <c r="H918" s="294"/>
      <c r="J918" s="257"/>
      <c r="L918" s="292"/>
      <c r="N918" s="254"/>
    </row>
    <row r="919" spans="1:14" s="122" customFormat="1" ht="9.75" customHeight="1">
      <c r="A919" s="276"/>
      <c r="B919" s="298"/>
      <c r="C919" s="244"/>
      <c r="D919" s="277"/>
      <c r="E919" s="299"/>
      <c r="F919" s="282"/>
      <c r="G919" s="281"/>
      <c r="H919" s="294"/>
      <c r="J919" s="257"/>
      <c r="L919" s="292"/>
      <c r="N919" s="254"/>
    </row>
    <row r="920" spans="1:14" s="122" customFormat="1" ht="9.75" customHeight="1">
      <c r="A920" s="276"/>
      <c r="B920" s="298"/>
      <c r="C920" s="244"/>
      <c r="D920" s="277"/>
      <c r="E920" s="299"/>
      <c r="F920" s="282"/>
      <c r="G920" s="281"/>
      <c r="H920" s="294"/>
      <c r="J920" s="257"/>
      <c r="L920" s="292"/>
      <c r="N920" s="254"/>
    </row>
    <row r="921" spans="1:14" s="122" customFormat="1" ht="7.5" customHeight="1">
      <c r="A921" s="276"/>
      <c r="B921" s="298"/>
      <c r="C921" s="244"/>
      <c r="D921" s="277"/>
      <c r="E921" s="299"/>
      <c r="F921" s="282"/>
      <c r="G921" s="281"/>
      <c r="H921" s="294"/>
      <c r="J921" s="258"/>
      <c r="L921" s="293"/>
      <c r="N921" s="255"/>
    </row>
    <row r="922" spans="1:14" s="122" customFormat="1" ht="9.75" customHeight="1">
      <c r="A922" s="276">
        <v>150</v>
      </c>
      <c r="B922" s="311" t="s">
        <v>71</v>
      </c>
      <c r="C922" s="239" t="s">
        <v>102</v>
      </c>
      <c r="D922" s="234" t="s">
        <v>99</v>
      </c>
      <c r="E922" s="299">
        <v>8.2535999999999998E-2</v>
      </c>
      <c r="F922" s="282">
        <v>74.129678924680007</v>
      </c>
      <c r="G922" s="281"/>
      <c r="H922" s="294"/>
      <c r="J922" s="256">
        <f>+H922</f>
        <v>0</v>
      </c>
      <c r="L922" s="291">
        <f>+F922</f>
        <v>74.129678924680007</v>
      </c>
      <c r="N922" s="253" t="e">
        <f>L922*$N$7</f>
        <v>#REF!</v>
      </c>
    </row>
    <row r="923" spans="1:14" s="122" customFormat="1" ht="9.75" customHeight="1">
      <c r="A923" s="276"/>
      <c r="B923" s="276"/>
      <c r="C923" s="239"/>
      <c r="D923" s="234"/>
      <c r="E923" s="299"/>
      <c r="F923" s="282"/>
      <c r="G923" s="281"/>
      <c r="H923" s="294"/>
      <c r="J923" s="257"/>
      <c r="L923" s="292"/>
      <c r="N923" s="254"/>
    </row>
    <row r="924" spans="1:14" s="122" customFormat="1" ht="9.75" customHeight="1">
      <c r="A924" s="276"/>
      <c r="B924" s="276"/>
      <c r="C924" s="239"/>
      <c r="D924" s="234"/>
      <c r="E924" s="299"/>
      <c r="F924" s="282"/>
      <c r="G924" s="281"/>
      <c r="H924" s="294"/>
      <c r="J924" s="257"/>
      <c r="L924" s="292"/>
      <c r="N924" s="254"/>
    </row>
    <row r="925" spans="1:14" s="122" customFormat="1" ht="9.75" customHeight="1">
      <c r="A925" s="276"/>
      <c r="B925" s="276"/>
      <c r="C925" s="239"/>
      <c r="D925" s="234"/>
      <c r="E925" s="299"/>
      <c r="F925" s="282"/>
      <c r="G925" s="281"/>
      <c r="H925" s="294"/>
      <c r="J925" s="257"/>
      <c r="L925" s="292"/>
      <c r="N925" s="254"/>
    </row>
    <row r="926" spans="1:14" s="122" customFormat="1" ht="9.75" customHeight="1">
      <c r="A926" s="276"/>
      <c r="B926" s="276"/>
      <c r="C926" s="239"/>
      <c r="D926" s="234"/>
      <c r="E926" s="299"/>
      <c r="F926" s="282"/>
      <c r="G926" s="281"/>
      <c r="H926" s="294"/>
      <c r="J926" s="258"/>
      <c r="L926" s="293"/>
      <c r="N926" s="255"/>
    </row>
    <row r="927" spans="1:14" s="122" customFormat="1" ht="9.75" customHeight="1">
      <c r="A927" s="276">
        <v>151</v>
      </c>
      <c r="B927" s="298" t="s">
        <v>72</v>
      </c>
      <c r="C927" s="239" t="s">
        <v>103</v>
      </c>
      <c r="D927" s="234" t="s">
        <v>94</v>
      </c>
      <c r="E927" s="307">
        <v>5.6</v>
      </c>
      <c r="F927" s="282">
        <v>9.5302425204000016</v>
      </c>
      <c r="G927" s="281"/>
      <c r="H927" s="294"/>
      <c r="J927" s="256">
        <f>+H927</f>
        <v>0</v>
      </c>
      <c r="L927" s="291">
        <f>+F927</f>
        <v>9.5302425204000016</v>
      </c>
      <c r="N927" s="253" t="e">
        <f>L927*$N$7</f>
        <v>#REF!</v>
      </c>
    </row>
    <row r="928" spans="1:14" s="122" customFormat="1" ht="9.75" customHeight="1">
      <c r="A928" s="276"/>
      <c r="B928" s="298"/>
      <c r="C928" s="239"/>
      <c r="D928" s="234"/>
      <c r="E928" s="307"/>
      <c r="F928" s="282"/>
      <c r="G928" s="281"/>
      <c r="H928" s="294"/>
      <c r="J928" s="257"/>
      <c r="L928" s="292"/>
      <c r="N928" s="254"/>
    </row>
    <row r="929" spans="1:14" s="122" customFormat="1" ht="9.75" customHeight="1">
      <c r="A929" s="276"/>
      <c r="B929" s="298"/>
      <c r="C929" s="239"/>
      <c r="D929" s="234"/>
      <c r="E929" s="307"/>
      <c r="F929" s="282"/>
      <c r="G929" s="281"/>
      <c r="H929" s="294"/>
      <c r="J929" s="257"/>
      <c r="L929" s="292"/>
      <c r="N929" s="254"/>
    </row>
    <row r="930" spans="1:14" s="122" customFormat="1" ht="9.75" customHeight="1">
      <c r="A930" s="276"/>
      <c r="B930" s="298"/>
      <c r="C930" s="239"/>
      <c r="D930" s="234"/>
      <c r="E930" s="307"/>
      <c r="F930" s="282"/>
      <c r="G930" s="281"/>
      <c r="H930" s="294"/>
      <c r="J930" s="257"/>
      <c r="L930" s="292"/>
      <c r="N930" s="254"/>
    </row>
    <row r="931" spans="1:14" s="122" customFormat="1" ht="9.75" customHeight="1">
      <c r="A931" s="276"/>
      <c r="B931" s="298"/>
      <c r="C931" s="239"/>
      <c r="D931" s="234"/>
      <c r="E931" s="307"/>
      <c r="F931" s="282"/>
      <c r="G931" s="281"/>
      <c r="H931" s="294"/>
      <c r="J931" s="258"/>
      <c r="L931" s="293"/>
      <c r="N931" s="255"/>
    </row>
    <row r="932" spans="1:14" s="122" customFormat="1" ht="9.75" customHeight="1">
      <c r="A932" s="276">
        <v>152</v>
      </c>
      <c r="B932" s="298" t="s">
        <v>72</v>
      </c>
      <c r="C932" s="239" t="s">
        <v>104</v>
      </c>
      <c r="D932" s="234" t="s">
        <v>94</v>
      </c>
      <c r="E932" s="307">
        <v>0.8</v>
      </c>
      <c r="F932" s="282">
        <v>2.3120773703999999</v>
      </c>
      <c r="G932" s="281"/>
      <c r="H932" s="294"/>
      <c r="J932" s="256">
        <f>+H932</f>
        <v>0</v>
      </c>
      <c r="L932" s="291">
        <f>+F932</f>
        <v>2.3120773703999999</v>
      </c>
      <c r="N932" s="253" t="e">
        <f>L932*$N$7</f>
        <v>#REF!</v>
      </c>
    </row>
    <row r="933" spans="1:14" s="122" customFormat="1" ht="9.75" customHeight="1">
      <c r="A933" s="276"/>
      <c r="B933" s="298"/>
      <c r="C933" s="239"/>
      <c r="D933" s="234"/>
      <c r="E933" s="307"/>
      <c r="F933" s="282"/>
      <c r="G933" s="281"/>
      <c r="H933" s="294"/>
      <c r="J933" s="257"/>
      <c r="L933" s="292"/>
      <c r="N933" s="254"/>
    </row>
    <row r="934" spans="1:14" s="122" customFormat="1" ht="9.75" customHeight="1">
      <c r="A934" s="276"/>
      <c r="B934" s="298"/>
      <c r="C934" s="239"/>
      <c r="D934" s="234"/>
      <c r="E934" s="307"/>
      <c r="F934" s="282"/>
      <c r="G934" s="281"/>
      <c r="H934" s="294"/>
      <c r="J934" s="257"/>
      <c r="L934" s="292"/>
      <c r="N934" s="254"/>
    </row>
    <row r="935" spans="1:14" s="122" customFormat="1" ht="9.75" customHeight="1">
      <c r="A935" s="276"/>
      <c r="B935" s="298"/>
      <c r="C935" s="239"/>
      <c r="D935" s="234"/>
      <c r="E935" s="307"/>
      <c r="F935" s="282"/>
      <c r="G935" s="281"/>
      <c r="H935" s="294"/>
      <c r="J935" s="257"/>
      <c r="L935" s="292"/>
      <c r="N935" s="254"/>
    </row>
    <row r="936" spans="1:14" s="122" customFormat="1" ht="9.75" customHeight="1">
      <c r="A936" s="276"/>
      <c r="B936" s="298"/>
      <c r="C936" s="239"/>
      <c r="D936" s="234"/>
      <c r="E936" s="307"/>
      <c r="F936" s="282"/>
      <c r="G936" s="281"/>
      <c r="H936" s="294"/>
      <c r="J936" s="258"/>
      <c r="L936" s="293"/>
      <c r="N936" s="255"/>
    </row>
    <row r="937" spans="1:14" s="122" customFormat="1" ht="9.75" customHeight="1">
      <c r="A937" s="276">
        <v>153</v>
      </c>
      <c r="B937" s="298" t="s">
        <v>73</v>
      </c>
      <c r="C937" s="239" t="s">
        <v>105</v>
      </c>
      <c r="D937" s="276" t="s">
        <v>98</v>
      </c>
      <c r="E937" s="307">
        <v>0.3</v>
      </c>
      <c r="F937" s="282">
        <v>70.557876674597551</v>
      </c>
      <c r="G937" s="281"/>
      <c r="H937" s="294"/>
      <c r="J937" s="256">
        <f>+H937</f>
        <v>0</v>
      </c>
      <c r="L937" s="291">
        <f>+F937</f>
        <v>70.557876674597551</v>
      </c>
      <c r="N937" s="253" t="e">
        <f>L937*$N$7</f>
        <v>#REF!</v>
      </c>
    </row>
    <row r="938" spans="1:14" s="122" customFormat="1" ht="9.75" customHeight="1">
      <c r="A938" s="276"/>
      <c r="B938" s="298"/>
      <c r="C938" s="239"/>
      <c r="D938" s="276"/>
      <c r="E938" s="307"/>
      <c r="F938" s="282"/>
      <c r="G938" s="281"/>
      <c r="H938" s="294"/>
      <c r="J938" s="257"/>
      <c r="L938" s="292"/>
      <c r="N938" s="254"/>
    </row>
    <row r="939" spans="1:14" s="122" customFormat="1" ht="9.75" customHeight="1">
      <c r="A939" s="276"/>
      <c r="B939" s="298"/>
      <c r="C939" s="239"/>
      <c r="D939" s="276"/>
      <c r="E939" s="307"/>
      <c r="F939" s="282"/>
      <c r="G939" s="281"/>
      <c r="H939" s="294"/>
      <c r="J939" s="257"/>
      <c r="L939" s="292"/>
      <c r="N939" s="254"/>
    </row>
    <row r="940" spans="1:14" s="122" customFormat="1" ht="9.75" customHeight="1">
      <c r="A940" s="276"/>
      <c r="B940" s="298"/>
      <c r="C940" s="239"/>
      <c r="D940" s="276"/>
      <c r="E940" s="307"/>
      <c r="F940" s="282"/>
      <c r="G940" s="281"/>
      <c r="H940" s="294"/>
      <c r="J940" s="257"/>
      <c r="L940" s="292"/>
      <c r="N940" s="254"/>
    </row>
    <row r="941" spans="1:14" s="122" customFormat="1" ht="9.75" customHeight="1">
      <c r="A941" s="276"/>
      <c r="B941" s="298"/>
      <c r="C941" s="239"/>
      <c r="D941" s="276"/>
      <c r="E941" s="307"/>
      <c r="F941" s="282"/>
      <c r="G941" s="281"/>
      <c r="H941" s="294"/>
      <c r="J941" s="258"/>
      <c r="L941" s="293"/>
      <c r="N941" s="255"/>
    </row>
    <row r="942" spans="1:14" s="122" customFormat="1" ht="9.75" customHeight="1">
      <c r="A942" s="276">
        <v>154</v>
      </c>
      <c r="B942" s="303" t="s">
        <v>72</v>
      </c>
      <c r="C942" s="247" t="s">
        <v>106</v>
      </c>
      <c r="D942" s="234" t="s">
        <v>99</v>
      </c>
      <c r="E942" s="305">
        <v>4.3999999999999997E-2</v>
      </c>
      <c r="F942" s="282">
        <v>485.92914242039996</v>
      </c>
      <c r="G942" s="281"/>
      <c r="H942" s="294"/>
      <c r="J942" s="256">
        <f>+H942</f>
        <v>0</v>
      </c>
      <c r="L942" s="291">
        <f>+F942</f>
        <v>485.92914242039996</v>
      </c>
      <c r="N942" s="253" t="e">
        <f>L942*$N$7</f>
        <v>#REF!</v>
      </c>
    </row>
    <row r="943" spans="1:14" s="122" customFormat="1" ht="9.75" customHeight="1">
      <c r="A943" s="276"/>
      <c r="B943" s="304"/>
      <c r="C943" s="247"/>
      <c r="D943" s="234"/>
      <c r="E943" s="305"/>
      <c r="F943" s="282"/>
      <c r="G943" s="281"/>
      <c r="H943" s="294"/>
      <c r="J943" s="257"/>
      <c r="L943" s="292"/>
      <c r="N943" s="254"/>
    </row>
    <row r="944" spans="1:14" s="122" customFormat="1" ht="9.75" customHeight="1">
      <c r="A944" s="276"/>
      <c r="B944" s="304"/>
      <c r="C944" s="247"/>
      <c r="D944" s="234"/>
      <c r="E944" s="305"/>
      <c r="F944" s="282"/>
      <c r="G944" s="281"/>
      <c r="H944" s="294"/>
      <c r="J944" s="257"/>
      <c r="L944" s="292"/>
      <c r="N944" s="254"/>
    </row>
    <row r="945" spans="1:14" s="122" customFormat="1" ht="9.75" customHeight="1">
      <c r="A945" s="276"/>
      <c r="B945" s="304"/>
      <c r="C945" s="247"/>
      <c r="D945" s="234"/>
      <c r="E945" s="305"/>
      <c r="F945" s="282"/>
      <c r="G945" s="281"/>
      <c r="H945" s="294"/>
      <c r="J945" s="257"/>
      <c r="L945" s="292"/>
      <c r="N945" s="254"/>
    </row>
    <row r="946" spans="1:14" s="122" customFormat="1" ht="9.75" customHeight="1">
      <c r="A946" s="276"/>
      <c r="B946" s="304"/>
      <c r="C946" s="247"/>
      <c r="D946" s="234"/>
      <c r="E946" s="305"/>
      <c r="F946" s="282"/>
      <c r="G946" s="281"/>
      <c r="H946" s="294"/>
      <c r="J946" s="258"/>
      <c r="L946" s="293"/>
      <c r="N946" s="255"/>
    </row>
    <row r="947" spans="1:14" s="122" customFormat="1" ht="9.75" customHeight="1">
      <c r="A947" s="276">
        <v>155</v>
      </c>
      <c r="B947" s="298" t="s">
        <v>75</v>
      </c>
      <c r="C947" s="239" t="s">
        <v>107</v>
      </c>
      <c r="D947" s="234" t="s">
        <v>94</v>
      </c>
      <c r="E947" s="299">
        <v>4.9000000000000004</v>
      </c>
      <c r="F947" s="282">
        <v>5.1578348999999992</v>
      </c>
      <c r="G947" s="281"/>
      <c r="H947" s="294"/>
      <c r="J947" s="256">
        <f>+H947</f>
        <v>0</v>
      </c>
      <c r="L947" s="291">
        <f>+F947</f>
        <v>5.1578348999999992</v>
      </c>
      <c r="N947" s="253" t="e">
        <f>L947*$N$7</f>
        <v>#REF!</v>
      </c>
    </row>
    <row r="948" spans="1:14" s="122" customFormat="1" ht="9.75" customHeight="1">
      <c r="A948" s="276"/>
      <c r="B948" s="298"/>
      <c r="C948" s="239"/>
      <c r="D948" s="234"/>
      <c r="E948" s="299"/>
      <c r="F948" s="282"/>
      <c r="G948" s="281"/>
      <c r="H948" s="294"/>
      <c r="J948" s="257"/>
      <c r="L948" s="292"/>
      <c r="N948" s="254"/>
    </row>
    <row r="949" spans="1:14" s="122" customFormat="1" ht="9.75" customHeight="1">
      <c r="A949" s="276"/>
      <c r="B949" s="298"/>
      <c r="C949" s="239"/>
      <c r="D949" s="234"/>
      <c r="E949" s="299"/>
      <c r="F949" s="282"/>
      <c r="G949" s="281"/>
      <c r="H949" s="294"/>
      <c r="J949" s="257"/>
      <c r="L949" s="292"/>
      <c r="N949" s="254"/>
    </row>
    <row r="950" spans="1:14" s="122" customFormat="1" ht="9.75" customHeight="1">
      <c r="A950" s="276"/>
      <c r="B950" s="298"/>
      <c r="C950" s="239"/>
      <c r="D950" s="234"/>
      <c r="E950" s="299"/>
      <c r="F950" s="282"/>
      <c r="G950" s="281"/>
      <c r="H950" s="294"/>
      <c r="J950" s="257"/>
      <c r="L950" s="292"/>
      <c r="N950" s="254"/>
    </row>
    <row r="951" spans="1:14" s="122" customFormat="1" ht="9.75" customHeight="1">
      <c r="A951" s="276"/>
      <c r="B951" s="298"/>
      <c r="C951" s="239"/>
      <c r="D951" s="234"/>
      <c r="E951" s="299"/>
      <c r="F951" s="282"/>
      <c r="G951" s="281"/>
      <c r="H951" s="294"/>
      <c r="J951" s="258"/>
      <c r="L951" s="293"/>
      <c r="N951" s="255"/>
    </row>
    <row r="952" spans="1:14" s="122" customFormat="1" ht="9.75" customHeight="1">
      <c r="A952" s="276">
        <v>156</v>
      </c>
      <c r="B952" s="298" t="s">
        <v>76</v>
      </c>
      <c r="C952" s="239" t="s">
        <v>108</v>
      </c>
      <c r="D952" s="277" t="s">
        <v>96</v>
      </c>
      <c r="E952" s="299">
        <v>4.9000000000000004</v>
      </c>
      <c r="F952" s="282">
        <v>1.1165262456491998</v>
      </c>
      <c r="G952" s="281"/>
      <c r="H952" s="294"/>
      <c r="J952" s="256">
        <f>+H952</f>
        <v>0</v>
      </c>
      <c r="L952" s="291">
        <f>+F952</f>
        <v>1.1165262456491998</v>
      </c>
      <c r="N952" s="253" t="e">
        <f>L952*$N$7</f>
        <v>#REF!</v>
      </c>
    </row>
    <row r="953" spans="1:14" s="122" customFormat="1" ht="9.75" customHeight="1">
      <c r="A953" s="276"/>
      <c r="B953" s="298"/>
      <c r="C953" s="239"/>
      <c r="D953" s="277"/>
      <c r="E953" s="299"/>
      <c r="F953" s="282"/>
      <c r="G953" s="281"/>
      <c r="H953" s="294"/>
      <c r="J953" s="257"/>
      <c r="L953" s="292"/>
      <c r="N953" s="254"/>
    </row>
    <row r="954" spans="1:14" s="122" customFormat="1" ht="9.75" customHeight="1">
      <c r="A954" s="276"/>
      <c r="B954" s="298"/>
      <c r="C954" s="239"/>
      <c r="D954" s="277"/>
      <c r="E954" s="299"/>
      <c r="F954" s="282"/>
      <c r="G954" s="281"/>
      <c r="H954" s="294"/>
      <c r="J954" s="257"/>
      <c r="L954" s="292"/>
      <c r="N954" s="254"/>
    </row>
    <row r="955" spans="1:14" s="122" customFormat="1" ht="9.75" customHeight="1">
      <c r="A955" s="276"/>
      <c r="B955" s="298"/>
      <c r="C955" s="239"/>
      <c r="D955" s="277"/>
      <c r="E955" s="299"/>
      <c r="F955" s="282"/>
      <c r="G955" s="281"/>
      <c r="H955" s="294"/>
      <c r="J955" s="257"/>
      <c r="L955" s="292"/>
      <c r="N955" s="254"/>
    </row>
    <row r="956" spans="1:14" s="122" customFormat="1" ht="9.75" customHeight="1">
      <c r="A956" s="276"/>
      <c r="B956" s="298"/>
      <c r="C956" s="239"/>
      <c r="D956" s="277"/>
      <c r="E956" s="299"/>
      <c r="F956" s="282"/>
      <c r="G956" s="281"/>
      <c r="H956" s="294"/>
      <c r="J956" s="258"/>
      <c r="L956" s="293"/>
      <c r="N956" s="255"/>
    </row>
    <row r="957" spans="1:14" s="122" customFormat="1" ht="9.75" customHeight="1">
      <c r="A957" s="276">
        <v>157</v>
      </c>
      <c r="B957" s="298" t="s">
        <v>77</v>
      </c>
      <c r="C957" s="239" t="s">
        <v>109</v>
      </c>
      <c r="D957" s="277" t="s">
        <v>96</v>
      </c>
      <c r="E957" s="299">
        <v>2.79</v>
      </c>
      <c r="F957" s="282">
        <v>1.1518307078079997</v>
      </c>
      <c r="G957" s="281"/>
      <c r="H957" s="294"/>
      <c r="J957" s="256">
        <f>+H957</f>
        <v>0</v>
      </c>
      <c r="L957" s="291">
        <f>+F957</f>
        <v>1.1518307078079997</v>
      </c>
      <c r="N957" s="253" t="e">
        <f>L957*$N$7</f>
        <v>#REF!</v>
      </c>
    </row>
    <row r="958" spans="1:14" s="122" customFormat="1" ht="9.75" customHeight="1">
      <c r="A958" s="276"/>
      <c r="B958" s="298"/>
      <c r="C958" s="239"/>
      <c r="D958" s="277"/>
      <c r="E958" s="299"/>
      <c r="F958" s="282"/>
      <c r="G958" s="281"/>
      <c r="H958" s="294"/>
      <c r="J958" s="257"/>
      <c r="L958" s="292"/>
      <c r="N958" s="254"/>
    </row>
    <row r="959" spans="1:14" s="122" customFormat="1" ht="9.75" customHeight="1">
      <c r="A959" s="276"/>
      <c r="B959" s="298"/>
      <c r="C959" s="239"/>
      <c r="D959" s="277"/>
      <c r="E959" s="299"/>
      <c r="F959" s="282"/>
      <c r="G959" s="281"/>
      <c r="H959" s="294"/>
      <c r="J959" s="257"/>
      <c r="L959" s="292"/>
      <c r="N959" s="254"/>
    </row>
    <row r="960" spans="1:14" s="122" customFormat="1" ht="9.75" customHeight="1">
      <c r="A960" s="276"/>
      <c r="B960" s="298"/>
      <c r="C960" s="239"/>
      <c r="D960" s="277"/>
      <c r="E960" s="299"/>
      <c r="F960" s="282"/>
      <c r="G960" s="281"/>
      <c r="H960" s="294"/>
      <c r="J960" s="257"/>
      <c r="L960" s="292"/>
      <c r="N960" s="254"/>
    </row>
    <row r="961" spans="1:14" s="122" customFormat="1" ht="9.75" customHeight="1">
      <c r="A961" s="276"/>
      <c r="B961" s="298"/>
      <c r="C961" s="239"/>
      <c r="D961" s="277"/>
      <c r="E961" s="299"/>
      <c r="F961" s="282"/>
      <c r="G961" s="281"/>
      <c r="H961" s="294"/>
      <c r="J961" s="258"/>
      <c r="L961" s="293"/>
      <c r="N961" s="255"/>
    </row>
    <row r="962" spans="1:14" s="122" customFormat="1" ht="9.75" customHeight="1">
      <c r="A962" s="276">
        <v>158</v>
      </c>
      <c r="B962" s="298" t="s">
        <v>78</v>
      </c>
      <c r="C962" s="239" t="s">
        <v>110</v>
      </c>
      <c r="D962" s="277" t="s">
        <v>96</v>
      </c>
      <c r="E962" s="299">
        <v>2.79</v>
      </c>
      <c r="F962" s="282">
        <v>6.3129955599279999</v>
      </c>
      <c r="G962" s="281"/>
      <c r="H962" s="294"/>
      <c r="J962" s="256">
        <f>+H962</f>
        <v>0</v>
      </c>
      <c r="L962" s="291">
        <f>+F962</f>
        <v>6.3129955599279999</v>
      </c>
      <c r="N962" s="253" t="e">
        <f>L962*$N$7</f>
        <v>#REF!</v>
      </c>
    </row>
    <row r="963" spans="1:14" s="122" customFormat="1" ht="9.75" customHeight="1">
      <c r="A963" s="276"/>
      <c r="B963" s="298"/>
      <c r="C963" s="239"/>
      <c r="D963" s="277"/>
      <c r="E963" s="299"/>
      <c r="F963" s="282"/>
      <c r="G963" s="281"/>
      <c r="H963" s="294"/>
      <c r="J963" s="257"/>
      <c r="L963" s="292"/>
      <c r="N963" s="254"/>
    </row>
    <row r="964" spans="1:14" s="122" customFormat="1" ht="9.75" customHeight="1">
      <c r="A964" s="276"/>
      <c r="B964" s="298"/>
      <c r="C964" s="239"/>
      <c r="D964" s="277"/>
      <c r="E964" s="299"/>
      <c r="F964" s="282"/>
      <c r="G964" s="281"/>
      <c r="H964" s="294"/>
      <c r="J964" s="257"/>
      <c r="L964" s="292"/>
      <c r="N964" s="254"/>
    </row>
    <row r="965" spans="1:14" s="122" customFormat="1" ht="9.75" customHeight="1">
      <c r="A965" s="276"/>
      <c r="B965" s="298"/>
      <c r="C965" s="239"/>
      <c r="D965" s="277"/>
      <c r="E965" s="299"/>
      <c r="F965" s="282"/>
      <c r="G965" s="281"/>
      <c r="H965" s="294"/>
      <c r="J965" s="257"/>
      <c r="L965" s="292"/>
      <c r="N965" s="254"/>
    </row>
    <row r="966" spans="1:14" s="122" customFormat="1" ht="9.75" customHeight="1">
      <c r="A966" s="276"/>
      <c r="B966" s="298"/>
      <c r="C966" s="239"/>
      <c r="D966" s="277"/>
      <c r="E966" s="299"/>
      <c r="F966" s="282"/>
      <c r="G966" s="281"/>
      <c r="H966" s="294"/>
      <c r="J966" s="258"/>
      <c r="L966" s="293"/>
      <c r="N966" s="255"/>
    </row>
    <row r="967" spans="1:14" s="122" customFormat="1" ht="9.75" customHeight="1">
      <c r="A967" s="276">
        <v>159</v>
      </c>
      <c r="B967" s="298" t="s">
        <v>79</v>
      </c>
      <c r="C967" s="187" t="s">
        <v>111</v>
      </c>
      <c r="D967" s="277" t="s">
        <v>96</v>
      </c>
      <c r="E967" s="299">
        <v>4.5</v>
      </c>
      <c r="F967" s="282">
        <v>2.1038914398399999</v>
      </c>
      <c r="G967" s="281"/>
      <c r="H967" s="294"/>
      <c r="J967" s="256">
        <f>+H967</f>
        <v>0</v>
      </c>
      <c r="L967" s="291">
        <f>+F967</f>
        <v>2.1038914398399999</v>
      </c>
      <c r="N967" s="253" t="e">
        <f>L967*$N$7</f>
        <v>#REF!</v>
      </c>
    </row>
    <row r="968" spans="1:14" s="122" customFormat="1" ht="9.75" customHeight="1">
      <c r="A968" s="276"/>
      <c r="B968" s="298"/>
      <c r="C968" s="187"/>
      <c r="D968" s="277"/>
      <c r="E968" s="299"/>
      <c r="F968" s="282"/>
      <c r="G968" s="281"/>
      <c r="H968" s="294"/>
      <c r="J968" s="257"/>
      <c r="L968" s="292"/>
      <c r="N968" s="254"/>
    </row>
    <row r="969" spans="1:14" s="122" customFormat="1" ht="9.75" customHeight="1">
      <c r="A969" s="276"/>
      <c r="B969" s="298"/>
      <c r="C969" s="187"/>
      <c r="D969" s="277"/>
      <c r="E969" s="299"/>
      <c r="F969" s="282"/>
      <c r="G969" s="281"/>
      <c r="H969" s="294"/>
      <c r="J969" s="257"/>
      <c r="L969" s="292"/>
      <c r="N969" s="254"/>
    </row>
    <row r="970" spans="1:14" s="122" customFormat="1" ht="9.75" customHeight="1">
      <c r="A970" s="276"/>
      <c r="B970" s="298"/>
      <c r="C970" s="187"/>
      <c r="D970" s="277"/>
      <c r="E970" s="299"/>
      <c r="F970" s="282"/>
      <c r="G970" s="281"/>
      <c r="H970" s="294"/>
      <c r="J970" s="257"/>
      <c r="L970" s="292"/>
      <c r="N970" s="254"/>
    </row>
    <row r="971" spans="1:14" s="122" customFormat="1" ht="9.75" customHeight="1">
      <c r="A971" s="276"/>
      <c r="B971" s="298"/>
      <c r="C971" s="187"/>
      <c r="D971" s="277"/>
      <c r="E971" s="299"/>
      <c r="F971" s="282"/>
      <c r="G971" s="281"/>
      <c r="H971" s="294"/>
      <c r="J971" s="258"/>
      <c r="L971" s="293"/>
      <c r="N971" s="255"/>
    </row>
    <row r="972" spans="1:14" s="122" customFormat="1" ht="9.75" customHeight="1">
      <c r="A972" s="276">
        <v>160</v>
      </c>
      <c r="B972" s="296" t="s">
        <v>80</v>
      </c>
      <c r="C972" s="250" t="s">
        <v>112</v>
      </c>
      <c r="D972" s="234" t="s">
        <v>99</v>
      </c>
      <c r="E972" s="297">
        <v>0.06</v>
      </c>
      <c r="F972" s="282">
        <v>682.26287859999991</v>
      </c>
      <c r="G972" s="281"/>
      <c r="H972" s="294"/>
      <c r="J972" s="256">
        <f>+H972</f>
        <v>0</v>
      </c>
      <c r="L972" s="291">
        <f>+F972</f>
        <v>682.26287859999991</v>
      </c>
      <c r="N972" s="253" t="e">
        <f>L972*$N$7</f>
        <v>#REF!</v>
      </c>
    </row>
    <row r="973" spans="1:14" s="122" customFormat="1" ht="9.75" customHeight="1">
      <c r="A973" s="276"/>
      <c r="B973" s="296"/>
      <c r="C973" s="250"/>
      <c r="D973" s="234"/>
      <c r="E973" s="297"/>
      <c r="F973" s="282"/>
      <c r="G973" s="281"/>
      <c r="H973" s="294"/>
      <c r="J973" s="257"/>
      <c r="L973" s="292"/>
      <c r="N973" s="254"/>
    </row>
    <row r="974" spans="1:14" s="122" customFormat="1" ht="9.75" customHeight="1">
      <c r="A974" s="276"/>
      <c r="B974" s="296"/>
      <c r="C974" s="250"/>
      <c r="D974" s="234"/>
      <c r="E974" s="297"/>
      <c r="F974" s="282"/>
      <c r="G974" s="281"/>
      <c r="H974" s="294"/>
      <c r="J974" s="257"/>
      <c r="L974" s="292"/>
      <c r="N974" s="254"/>
    </row>
    <row r="975" spans="1:14" s="122" customFormat="1" ht="9.75" customHeight="1">
      <c r="A975" s="276"/>
      <c r="B975" s="296"/>
      <c r="C975" s="250"/>
      <c r="D975" s="234"/>
      <c r="E975" s="297"/>
      <c r="F975" s="282"/>
      <c r="G975" s="281"/>
      <c r="H975" s="294"/>
      <c r="J975" s="257"/>
      <c r="L975" s="292"/>
      <c r="N975" s="254"/>
    </row>
    <row r="976" spans="1:14" s="122" customFormat="1" ht="9.75" customHeight="1">
      <c r="A976" s="276"/>
      <c r="B976" s="296"/>
      <c r="C976" s="250"/>
      <c r="D976" s="234"/>
      <c r="E976" s="297"/>
      <c r="F976" s="282"/>
      <c r="G976" s="281"/>
      <c r="H976" s="294"/>
      <c r="J976" s="258"/>
      <c r="L976" s="293"/>
      <c r="N976" s="255"/>
    </row>
    <row r="977" spans="1:16" s="122" customFormat="1" ht="9.75" customHeight="1">
      <c r="A977" s="276">
        <v>161</v>
      </c>
      <c r="B977" s="298" t="s">
        <v>81</v>
      </c>
      <c r="C977" s="187" t="s">
        <v>113</v>
      </c>
      <c r="D977" s="277" t="s">
        <v>96</v>
      </c>
      <c r="E977" s="299">
        <v>4.5</v>
      </c>
      <c r="F977" s="282">
        <v>0.78784034459600005</v>
      </c>
      <c r="G977" s="281"/>
      <c r="H977" s="294"/>
      <c r="J977" s="256">
        <f>+H977</f>
        <v>0</v>
      </c>
      <c r="L977" s="291">
        <f>+F977</f>
        <v>0.78784034459600005</v>
      </c>
      <c r="N977" s="253" t="e">
        <f>L977*$N$7</f>
        <v>#REF!</v>
      </c>
    </row>
    <row r="978" spans="1:16" s="122" customFormat="1" ht="9.75" customHeight="1">
      <c r="A978" s="276"/>
      <c r="B978" s="298"/>
      <c r="C978" s="187"/>
      <c r="D978" s="277"/>
      <c r="E978" s="299"/>
      <c r="F978" s="282"/>
      <c r="G978" s="281"/>
      <c r="H978" s="294"/>
      <c r="J978" s="257"/>
      <c r="L978" s="292"/>
      <c r="N978" s="254"/>
    </row>
    <row r="979" spans="1:16" s="122" customFormat="1" ht="9.75" customHeight="1">
      <c r="A979" s="276"/>
      <c r="B979" s="298"/>
      <c r="C979" s="187"/>
      <c r="D979" s="277"/>
      <c r="E979" s="299"/>
      <c r="F979" s="282"/>
      <c r="G979" s="281"/>
      <c r="H979" s="294"/>
      <c r="J979" s="257"/>
      <c r="L979" s="292"/>
      <c r="N979" s="254"/>
    </row>
    <row r="980" spans="1:16" s="122" customFormat="1" ht="9.75" customHeight="1">
      <c r="A980" s="276"/>
      <c r="B980" s="298"/>
      <c r="C980" s="187"/>
      <c r="D980" s="277"/>
      <c r="E980" s="299"/>
      <c r="F980" s="282"/>
      <c r="G980" s="281"/>
      <c r="H980" s="294"/>
      <c r="J980" s="257"/>
      <c r="L980" s="292"/>
      <c r="N980" s="254"/>
    </row>
    <row r="981" spans="1:16" s="122" customFormat="1" ht="9.75" customHeight="1">
      <c r="A981" s="276"/>
      <c r="B981" s="298"/>
      <c r="C981" s="187"/>
      <c r="D981" s="277"/>
      <c r="E981" s="299"/>
      <c r="F981" s="282"/>
      <c r="G981" s="281"/>
      <c r="H981" s="294"/>
      <c r="J981" s="258"/>
      <c r="L981" s="293"/>
      <c r="N981" s="255"/>
    </row>
    <row r="982" spans="1:16" s="122" customFormat="1" ht="9.75" customHeight="1">
      <c r="A982" s="276">
        <v>162</v>
      </c>
      <c r="B982" s="298" t="s">
        <v>82</v>
      </c>
      <c r="C982" s="239" t="s">
        <v>114</v>
      </c>
      <c r="D982" s="277" t="s">
        <v>96</v>
      </c>
      <c r="E982" s="295">
        <v>40</v>
      </c>
      <c r="F982" s="282">
        <v>0.84138478180477594</v>
      </c>
      <c r="G982" s="281"/>
      <c r="H982" s="294"/>
      <c r="J982" s="256">
        <f>+H982</f>
        <v>0</v>
      </c>
      <c r="L982" s="291">
        <f>+F982</f>
        <v>0.84138478180477594</v>
      </c>
      <c r="N982" s="253" t="e">
        <f>L982*$N$7</f>
        <v>#REF!</v>
      </c>
    </row>
    <row r="983" spans="1:16" s="122" customFormat="1" ht="9.75" customHeight="1">
      <c r="A983" s="276"/>
      <c r="B983" s="298"/>
      <c r="C983" s="239"/>
      <c r="D983" s="277"/>
      <c r="E983" s="295"/>
      <c r="F983" s="282"/>
      <c r="G983" s="281"/>
      <c r="H983" s="294"/>
      <c r="J983" s="257"/>
      <c r="L983" s="292"/>
      <c r="N983" s="254"/>
    </row>
    <row r="984" spans="1:16" s="122" customFormat="1" ht="9.75" customHeight="1">
      <c r="A984" s="276"/>
      <c r="B984" s="298"/>
      <c r="C984" s="239"/>
      <c r="D984" s="277"/>
      <c r="E984" s="295"/>
      <c r="F984" s="282"/>
      <c r="G984" s="281"/>
      <c r="H984" s="294"/>
      <c r="J984" s="257"/>
      <c r="L984" s="292"/>
      <c r="N984" s="254"/>
    </row>
    <row r="985" spans="1:16" s="122" customFormat="1" ht="9.75" customHeight="1">
      <c r="A985" s="276"/>
      <c r="B985" s="298"/>
      <c r="C985" s="239"/>
      <c r="D985" s="277"/>
      <c r="E985" s="295"/>
      <c r="F985" s="282"/>
      <c r="G985" s="281"/>
      <c r="H985" s="294"/>
      <c r="J985" s="257"/>
      <c r="L985" s="292"/>
      <c r="N985" s="254"/>
    </row>
    <row r="986" spans="1:16" s="122" customFormat="1" ht="9.75" customHeight="1">
      <c r="A986" s="276"/>
      <c r="B986" s="298"/>
      <c r="C986" s="239"/>
      <c r="D986" s="277"/>
      <c r="E986" s="295"/>
      <c r="F986" s="282"/>
      <c r="G986" s="281"/>
      <c r="H986" s="294"/>
      <c r="J986" s="258"/>
      <c r="L986" s="293"/>
      <c r="N986" s="255"/>
    </row>
    <row r="987" spans="1:16" s="122" customFormat="1" ht="23.25" customHeight="1">
      <c r="A987" s="138"/>
      <c r="B987" s="139"/>
      <c r="C987" s="113" t="s">
        <v>100</v>
      </c>
      <c r="D987" s="147">
        <v>96.595361160486988</v>
      </c>
      <c r="E987" s="141" t="s">
        <v>63</v>
      </c>
      <c r="F987" s="142"/>
      <c r="G987" s="143"/>
      <c r="H987" s="144"/>
      <c r="J987" s="136">
        <f>SUM(J917:J986)</f>
        <v>0</v>
      </c>
      <c r="L987" s="145"/>
      <c r="M987" s="146"/>
      <c r="N987" s="146"/>
      <c r="P987" s="148"/>
    </row>
    <row r="988" spans="1:16" s="122" customFormat="1" ht="24.75" customHeight="1">
      <c r="A988" s="138"/>
      <c r="B988" s="139"/>
      <c r="C988" s="113" t="s">
        <v>115</v>
      </c>
      <c r="D988" s="147"/>
      <c r="E988" s="141"/>
      <c r="F988" s="142"/>
      <c r="G988" s="143"/>
      <c r="H988" s="144"/>
      <c r="J988" s="136">
        <f>+H988</f>
        <v>0</v>
      </c>
      <c r="L988" s="145"/>
      <c r="M988" s="146"/>
      <c r="N988" s="146"/>
    </row>
    <row r="989" spans="1:16" s="122" customFormat="1" ht="9.75" customHeight="1">
      <c r="A989" s="277"/>
      <c r="B989" s="298"/>
      <c r="C989" s="273" t="s">
        <v>123</v>
      </c>
      <c r="D989" s="277"/>
      <c r="E989" s="299"/>
      <c r="F989" s="282">
        <v>0</v>
      </c>
      <c r="G989" s="281"/>
      <c r="H989" s="294"/>
      <c r="J989" s="256">
        <f>+H989</f>
        <v>0</v>
      </c>
      <c r="L989" s="291">
        <f>+F989</f>
        <v>0</v>
      </c>
      <c r="N989" s="253" t="e">
        <f>L989*$N$7</f>
        <v>#REF!</v>
      </c>
    </row>
    <row r="990" spans="1:16" s="122" customFormat="1" ht="9.75" customHeight="1">
      <c r="A990" s="277"/>
      <c r="B990" s="298"/>
      <c r="C990" s="274"/>
      <c r="D990" s="277"/>
      <c r="E990" s="299"/>
      <c r="F990" s="282"/>
      <c r="G990" s="281"/>
      <c r="H990" s="294"/>
      <c r="J990" s="257"/>
      <c r="L990" s="292"/>
      <c r="N990" s="254"/>
    </row>
    <row r="991" spans="1:16" s="122" customFormat="1" ht="9.75" customHeight="1">
      <c r="A991" s="277"/>
      <c r="B991" s="298"/>
      <c r="C991" s="274"/>
      <c r="D991" s="277"/>
      <c r="E991" s="299"/>
      <c r="F991" s="282"/>
      <c r="G991" s="281"/>
      <c r="H991" s="294"/>
      <c r="J991" s="257"/>
      <c r="L991" s="292"/>
      <c r="N991" s="254"/>
    </row>
    <row r="992" spans="1:16" s="122" customFormat="1" ht="9.75" customHeight="1">
      <c r="A992" s="277"/>
      <c r="B992" s="298"/>
      <c r="C992" s="274"/>
      <c r="D992" s="277"/>
      <c r="E992" s="299"/>
      <c r="F992" s="282"/>
      <c r="G992" s="281"/>
      <c r="H992" s="294"/>
      <c r="J992" s="257"/>
      <c r="L992" s="292"/>
      <c r="N992" s="254"/>
    </row>
    <row r="993" spans="1:14" s="122" customFormat="1" ht="9.75" customHeight="1">
      <c r="A993" s="277"/>
      <c r="B993" s="298"/>
      <c r="C993" s="275"/>
      <c r="D993" s="277"/>
      <c r="E993" s="299"/>
      <c r="F993" s="282"/>
      <c r="G993" s="281"/>
      <c r="H993" s="294"/>
      <c r="J993" s="258"/>
      <c r="L993" s="293"/>
      <c r="N993" s="255"/>
    </row>
    <row r="994" spans="1:14" s="122" customFormat="1" ht="9.75" customHeight="1">
      <c r="A994" s="277"/>
      <c r="B994" s="298"/>
      <c r="C994" s="233" t="s">
        <v>90</v>
      </c>
      <c r="D994" s="277"/>
      <c r="E994" s="299"/>
      <c r="F994" s="282">
        <v>0</v>
      </c>
      <c r="G994" s="281"/>
      <c r="H994" s="294"/>
      <c r="J994" s="256">
        <f>+H994</f>
        <v>0</v>
      </c>
      <c r="L994" s="291">
        <f>+F994</f>
        <v>0</v>
      </c>
      <c r="N994" s="253" t="e">
        <f>L994*$N$7</f>
        <v>#REF!</v>
      </c>
    </row>
    <row r="995" spans="1:14" s="122" customFormat="1" ht="9.75" customHeight="1">
      <c r="A995" s="277"/>
      <c r="B995" s="298"/>
      <c r="C995" s="233"/>
      <c r="D995" s="277"/>
      <c r="E995" s="299"/>
      <c r="F995" s="282"/>
      <c r="G995" s="281"/>
      <c r="H995" s="294"/>
      <c r="J995" s="257"/>
      <c r="L995" s="292"/>
      <c r="N995" s="254"/>
    </row>
    <row r="996" spans="1:14" s="122" customFormat="1" ht="9.75" customHeight="1">
      <c r="A996" s="277"/>
      <c r="B996" s="298"/>
      <c r="C996" s="233"/>
      <c r="D996" s="277"/>
      <c r="E996" s="299"/>
      <c r="F996" s="282"/>
      <c r="G996" s="281"/>
      <c r="H996" s="294"/>
      <c r="J996" s="257"/>
      <c r="L996" s="292"/>
      <c r="N996" s="254"/>
    </row>
    <row r="997" spans="1:14" s="122" customFormat="1" ht="9.75" customHeight="1">
      <c r="A997" s="277"/>
      <c r="B997" s="298"/>
      <c r="C997" s="233"/>
      <c r="D997" s="277"/>
      <c r="E997" s="299"/>
      <c r="F997" s="282"/>
      <c r="G997" s="281"/>
      <c r="H997" s="294"/>
      <c r="J997" s="257"/>
      <c r="L997" s="292"/>
      <c r="N997" s="254"/>
    </row>
    <row r="998" spans="1:14" s="122" customFormat="1" ht="9.75" customHeight="1">
      <c r="A998" s="277"/>
      <c r="B998" s="298"/>
      <c r="C998" s="233"/>
      <c r="D998" s="277"/>
      <c r="E998" s="299"/>
      <c r="F998" s="282"/>
      <c r="G998" s="281"/>
      <c r="H998" s="294"/>
      <c r="J998" s="258"/>
      <c r="L998" s="293"/>
      <c r="N998" s="255"/>
    </row>
    <row r="999" spans="1:14" s="122" customFormat="1" ht="9.75" customHeight="1">
      <c r="A999" s="276">
        <v>163</v>
      </c>
      <c r="B999" s="298" t="s">
        <v>65</v>
      </c>
      <c r="C999" s="239" t="s">
        <v>91</v>
      </c>
      <c r="D999" s="277" t="s">
        <v>96</v>
      </c>
      <c r="E999" s="307">
        <v>2.79</v>
      </c>
      <c r="F999" s="282">
        <v>0.42240325999999995</v>
      </c>
      <c r="G999" s="281"/>
      <c r="H999" s="294"/>
      <c r="J999" s="256">
        <f>+H999</f>
        <v>0</v>
      </c>
      <c r="L999" s="291">
        <f>+F999</f>
        <v>0.42240325999999995</v>
      </c>
      <c r="N999" s="253" t="e">
        <f>L999*$N$7</f>
        <v>#REF!</v>
      </c>
    </row>
    <row r="1000" spans="1:14" s="122" customFormat="1" ht="9.75" customHeight="1">
      <c r="A1000" s="276"/>
      <c r="B1000" s="298"/>
      <c r="C1000" s="239"/>
      <c r="D1000" s="277"/>
      <c r="E1000" s="307"/>
      <c r="F1000" s="282"/>
      <c r="G1000" s="281"/>
      <c r="H1000" s="294"/>
      <c r="J1000" s="257"/>
      <c r="L1000" s="292"/>
      <c r="N1000" s="254"/>
    </row>
    <row r="1001" spans="1:14" s="122" customFormat="1" ht="9.75" customHeight="1">
      <c r="A1001" s="276"/>
      <c r="B1001" s="298"/>
      <c r="C1001" s="239"/>
      <c r="D1001" s="277"/>
      <c r="E1001" s="307"/>
      <c r="F1001" s="282"/>
      <c r="G1001" s="281"/>
      <c r="H1001" s="294"/>
      <c r="J1001" s="257"/>
      <c r="L1001" s="292"/>
      <c r="N1001" s="254"/>
    </row>
    <row r="1002" spans="1:14" s="122" customFormat="1" ht="9.75" customHeight="1">
      <c r="A1002" s="276"/>
      <c r="B1002" s="298"/>
      <c r="C1002" s="239"/>
      <c r="D1002" s="277"/>
      <c r="E1002" s="307"/>
      <c r="F1002" s="282"/>
      <c r="G1002" s="281"/>
      <c r="H1002" s="294"/>
      <c r="J1002" s="257"/>
      <c r="L1002" s="292"/>
      <c r="N1002" s="254"/>
    </row>
    <row r="1003" spans="1:14" s="122" customFormat="1" ht="9.75" customHeight="1">
      <c r="A1003" s="276"/>
      <c r="B1003" s="298"/>
      <c r="C1003" s="239"/>
      <c r="D1003" s="277"/>
      <c r="E1003" s="307"/>
      <c r="F1003" s="282"/>
      <c r="G1003" s="281"/>
      <c r="H1003" s="294"/>
      <c r="J1003" s="258"/>
      <c r="L1003" s="293"/>
      <c r="N1003" s="255"/>
    </row>
    <row r="1004" spans="1:14" s="122" customFormat="1" ht="9.75" customHeight="1">
      <c r="A1004" s="308">
        <v>164</v>
      </c>
      <c r="B1004" s="298" t="s">
        <v>66</v>
      </c>
      <c r="C1004" s="239" t="s">
        <v>92</v>
      </c>
      <c r="D1004" s="276" t="s">
        <v>98</v>
      </c>
      <c r="E1004" s="307">
        <v>0.13950000000000001</v>
      </c>
      <c r="F1004" s="282">
        <v>15.792288999999998</v>
      </c>
      <c r="G1004" s="281"/>
      <c r="H1004" s="294"/>
      <c r="J1004" s="256">
        <f>+H1004</f>
        <v>0</v>
      </c>
      <c r="L1004" s="291">
        <f>+F1004</f>
        <v>15.792288999999998</v>
      </c>
      <c r="N1004" s="253" t="e">
        <f>L1004*$N$7</f>
        <v>#REF!</v>
      </c>
    </row>
    <row r="1005" spans="1:14" s="122" customFormat="1" ht="9.75" customHeight="1">
      <c r="A1005" s="309"/>
      <c r="B1005" s="298"/>
      <c r="C1005" s="239"/>
      <c r="D1005" s="276"/>
      <c r="E1005" s="307"/>
      <c r="F1005" s="282"/>
      <c r="G1005" s="281"/>
      <c r="H1005" s="294"/>
      <c r="J1005" s="257"/>
      <c r="L1005" s="292"/>
      <c r="N1005" s="254"/>
    </row>
    <row r="1006" spans="1:14" s="122" customFormat="1" ht="9.75" customHeight="1">
      <c r="A1006" s="309"/>
      <c r="B1006" s="298"/>
      <c r="C1006" s="239"/>
      <c r="D1006" s="276"/>
      <c r="E1006" s="307"/>
      <c r="F1006" s="282"/>
      <c r="G1006" s="281"/>
      <c r="H1006" s="294"/>
      <c r="J1006" s="257"/>
      <c r="L1006" s="292"/>
      <c r="N1006" s="254"/>
    </row>
    <row r="1007" spans="1:14" s="122" customFormat="1" ht="9.75" customHeight="1">
      <c r="A1007" s="309"/>
      <c r="B1007" s="298"/>
      <c r="C1007" s="239"/>
      <c r="D1007" s="276"/>
      <c r="E1007" s="307"/>
      <c r="F1007" s="282"/>
      <c r="G1007" s="281"/>
      <c r="H1007" s="294"/>
      <c r="J1007" s="257"/>
      <c r="L1007" s="292"/>
      <c r="N1007" s="254"/>
    </row>
    <row r="1008" spans="1:14" s="122" customFormat="1" ht="9.75" customHeight="1">
      <c r="A1008" s="310"/>
      <c r="B1008" s="298"/>
      <c r="C1008" s="239"/>
      <c r="D1008" s="276"/>
      <c r="E1008" s="307"/>
      <c r="F1008" s="282"/>
      <c r="G1008" s="281"/>
      <c r="H1008" s="294"/>
      <c r="J1008" s="258"/>
      <c r="L1008" s="293"/>
      <c r="N1008" s="255"/>
    </row>
    <row r="1009" spans="1:14" s="122" customFormat="1" ht="9.75" customHeight="1">
      <c r="A1009" s="308">
        <v>165</v>
      </c>
      <c r="B1009" s="298" t="s">
        <v>68</v>
      </c>
      <c r="C1009" s="239" t="s">
        <v>93</v>
      </c>
      <c r="D1009" s="234" t="s">
        <v>94</v>
      </c>
      <c r="E1009" s="307">
        <v>4.9000000000000004</v>
      </c>
      <c r="F1009" s="282">
        <v>0.45559117999999998</v>
      </c>
      <c r="G1009" s="281"/>
      <c r="H1009" s="294"/>
      <c r="J1009" s="256">
        <f>+H1009</f>
        <v>0</v>
      </c>
      <c r="L1009" s="291">
        <f>+F1009</f>
        <v>0.45559117999999998</v>
      </c>
      <c r="N1009" s="253" t="e">
        <f>L1009*$N$7</f>
        <v>#REF!</v>
      </c>
    </row>
    <row r="1010" spans="1:14" s="122" customFormat="1" ht="9.75" customHeight="1">
      <c r="A1010" s="309"/>
      <c r="B1010" s="298"/>
      <c r="C1010" s="239"/>
      <c r="D1010" s="234"/>
      <c r="E1010" s="307"/>
      <c r="F1010" s="282"/>
      <c r="G1010" s="281"/>
      <c r="H1010" s="294"/>
      <c r="J1010" s="257"/>
      <c r="L1010" s="292"/>
      <c r="N1010" s="254"/>
    </row>
    <row r="1011" spans="1:14" s="122" customFormat="1" ht="9.75" customHeight="1">
      <c r="A1011" s="309"/>
      <c r="B1011" s="298"/>
      <c r="C1011" s="239"/>
      <c r="D1011" s="234"/>
      <c r="E1011" s="307"/>
      <c r="F1011" s="282"/>
      <c r="G1011" s="281"/>
      <c r="H1011" s="294"/>
      <c r="J1011" s="257"/>
      <c r="L1011" s="292"/>
      <c r="N1011" s="254"/>
    </row>
    <row r="1012" spans="1:14" s="122" customFormat="1" ht="9.75" customHeight="1">
      <c r="A1012" s="309"/>
      <c r="B1012" s="298"/>
      <c r="C1012" s="239"/>
      <c r="D1012" s="234"/>
      <c r="E1012" s="307"/>
      <c r="F1012" s="282"/>
      <c r="G1012" s="281"/>
      <c r="H1012" s="294"/>
      <c r="J1012" s="257"/>
      <c r="L1012" s="292"/>
      <c r="N1012" s="254"/>
    </row>
    <row r="1013" spans="1:14" s="122" customFormat="1" ht="9.75" customHeight="1">
      <c r="A1013" s="310"/>
      <c r="B1013" s="298"/>
      <c r="C1013" s="239"/>
      <c r="D1013" s="234"/>
      <c r="E1013" s="307"/>
      <c r="F1013" s="282"/>
      <c r="G1013" s="281"/>
      <c r="H1013" s="294"/>
      <c r="J1013" s="258"/>
      <c r="L1013" s="293"/>
      <c r="N1013" s="255"/>
    </row>
    <row r="1014" spans="1:14" s="122" customFormat="1" ht="9.75" customHeight="1">
      <c r="A1014" s="308">
        <v>166</v>
      </c>
      <c r="B1014" s="298" t="s">
        <v>69</v>
      </c>
      <c r="C1014" s="239" t="s">
        <v>95</v>
      </c>
      <c r="D1014" s="276" t="s">
        <v>98</v>
      </c>
      <c r="E1014" s="307">
        <v>0.1</v>
      </c>
      <c r="F1014" s="282">
        <v>11.890155</v>
      </c>
      <c r="G1014" s="281"/>
      <c r="H1014" s="294"/>
      <c r="J1014" s="256">
        <f>+H1014</f>
        <v>0</v>
      </c>
      <c r="L1014" s="291">
        <f>+F1014</f>
        <v>11.890155</v>
      </c>
      <c r="N1014" s="253" t="e">
        <f>L1014*$N$7</f>
        <v>#REF!</v>
      </c>
    </row>
    <row r="1015" spans="1:14" s="122" customFormat="1" ht="9.75" customHeight="1">
      <c r="A1015" s="309"/>
      <c r="B1015" s="298"/>
      <c r="C1015" s="239"/>
      <c r="D1015" s="276"/>
      <c r="E1015" s="307"/>
      <c r="F1015" s="282"/>
      <c r="G1015" s="281"/>
      <c r="H1015" s="294"/>
      <c r="J1015" s="257"/>
      <c r="L1015" s="292"/>
      <c r="N1015" s="254"/>
    </row>
    <row r="1016" spans="1:14" s="122" customFormat="1" ht="9.75" customHeight="1">
      <c r="A1016" s="309"/>
      <c r="B1016" s="298"/>
      <c r="C1016" s="239"/>
      <c r="D1016" s="276"/>
      <c r="E1016" s="307"/>
      <c r="F1016" s="282"/>
      <c r="G1016" s="281"/>
      <c r="H1016" s="294"/>
      <c r="J1016" s="257"/>
      <c r="L1016" s="292"/>
      <c r="N1016" s="254"/>
    </row>
    <row r="1017" spans="1:14" s="122" customFormat="1" ht="9.75" customHeight="1">
      <c r="A1017" s="309"/>
      <c r="B1017" s="298"/>
      <c r="C1017" s="239"/>
      <c r="D1017" s="276"/>
      <c r="E1017" s="307"/>
      <c r="F1017" s="282"/>
      <c r="G1017" s="281"/>
      <c r="H1017" s="294"/>
      <c r="J1017" s="257"/>
      <c r="L1017" s="292"/>
      <c r="N1017" s="254"/>
    </row>
    <row r="1018" spans="1:14" s="122" customFormat="1" ht="9.75" customHeight="1">
      <c r="A1018" s="310"/>
      <c r="B1018" s="298"/>
      <c r="C1018" s="239"/>
      <c r="D1018" s="276"/>
      <c r="E1018" s="307"/>
      <c r="F1018" s="282"/>
      <c r="G1018" s="281"/>
      <c r="H1018" s="294"/>
      <c r="J1018" s="258"/>
      <c r="L1018" s="293"/>
      <c r="N1018" s="255"/>
    </row>
    <row r="1019" spans="1:14" s="122" customFormat="1" ht="9.75" customHeight="1">
      <c r="A1019" s="308">
        <v>167</v>
      </c>
      <c r="B1019" s="298" t="s">
        <v>70</v>
      </c>
      <c r="C1019" s="239" t="s">
        <v>116</v>
      </c>
      <c r="D1019" s="234" t="s">
        <v>99</v>
      </c>
      <c r="E1019" s="299">
        <v>0.52922000000000002</v>
      </c>
      <c r="F1019" s="282">
        <v>3.3333540000000004</v>
      </c>
      <c r="G1019" s="281"/>
      <c r="H1019" s="294"/>
      <c r="J1019" s="256">
        <f>+H1019</f>
        <v>0</v>
      </c>
      <c r="L1019" s="291">
        <f>+F1019</f>
        <v>3.3333540000000004</v>
      </c>
      <c r="N1019" s="253" t="e">
        <f>L1019*$N$7</f>
        <v>#REF!</v>
      </c>
    </row>
    <row r="1020" spans="1:14" s="122" customFormat="1" ht="9.75" customHeight="1">
      <c r="A1020" s="309"/>
      <c r="B1020" s="298"/>
      <c r="C1020" s="239"/>
      <c r="D1020" s="234"/>
      <c r="E1020" s="299"/>
      <c r="F1020" s="282"/>
      <c r="G1020" s="281"/>
      <c r="H1020" s="294"/>
      <c r="J1020" s="257"/>
      <c r="L1020" s="292"/>
      <c r="N1020" s="254"/>
    </row>
    <row r="1021" spans="1:14" s="122" customFormat="1" ht="9.75" customHeight="1">
      <c r="A1021" s="309"/>
      <c r="B1021" s="298"/>
      <c r="C1021" s="239"/>
      <c r="D1021" s="234"/>
      <c r="E1021" s="299"/>
      <c r="F1021" s="282"/>
      <c r="G1021" s="281"/>
      <c r="H1021" s="294"/>
      <c r="J1021" s="257"/>
      <c r="L1021" s="292"/>
      <c r="N1021" s="254"/>
    </row>
    <row r="1022" spans="1:14" s="122" customFormat="1" ht="9.75" customHeight="1">
      <c r="A1022" s="309"/>
      <c r="B1022" s="298"/>
      <c r="C1022" s="239"/>
      <c r="D1022" s="234"/>
      <c r="E1022" s="299"/>
      <c r="F1022" s="282"/>
      <c r="G1022" s="281"/>
      <c r="H1022" s="294"/>
      <c r="J1022" s="257"/>
      <c r="L1022" s="292"/>
      <c r="N1022" s="254"/>
    </row>
    <row r="1023" spans="1:14" s="122" customFormat="1" ht="9.75" customHeight="1">
      <c r="A1023" s="310"/>
      <c r="B1023" s="298"/>
      <c r="C1023" s="239"/>
      <c r="D1023" s="234"/>
      <c r="E1023" s="299"/>
      <c r="F1023" s="282"/>
      <c r="G1023" s="281"/>
      <c r="H1023" s="294"/>
      <c r="J1023" s="258"/>
      <c r="L1023" s="293"/>
      <c r="N1023" s="255"/>
    </row>
    <row r="1024" spans="1:14" s="122" customFormat="1" ht="23.25" customHeight="1">
      <c r="A1024" s="138"/>
      <c r="B1024" s="139"/>
      <c r="C1024" s="113" t="s">
        <v>100</v>
      </c>
      <c r="D1024" s="140">
        <v>3.4046388395130016</v>
      </c>
      <c r="E1024" s="141" t="s">
        <v>63</v>
      </c>
      <c r="F1024" s="142"/>
      <c r="G1024" s="143"/>
      <c r="H1024" s="144"/>
      <c r="J1024" s="136">
        <f>SUM(J994:J1023)</f>
        <v>0</v>
      </c>
      <c r="L1024" s="145"/>
      <c r="M1024" s="146"/>
      <c r="N1024" s="146"/>
    </row>
    <row r="1025" spans="1:14" s="122" customFormat="1" ht="9.75" customHeight="1">
      <c r="A1025" s="276"/>
      <c r="B1025" s="298"/>
      <c r="C1025" s="244" t="s">
        <v>101</v>
      </c>
      <c r="D1025" s="277"/>
      <c r="E1025" s="299"/>
      <c r="F1025" s="306">
        <v>0</v>
      </c>
      <c r="G1025" s="281"/>
      <c r="H1025" s="294"/>
      <c r="J1025" s="256">
        <f>+H1025</f>
        <v>0</v>
      </c>
      <c r="L1025" s="291">
        <f>+F1025</f>
        <v>0</v>
      </c>
      <c r="N1025" s="253" t="e">
        <f>L1025*$N$7</f>
        <v>#REF!</v>
      </c>
    </row>
    <row r="1026" spans="1:14" s="122" customFormat="1" ht="9.75" customHeight="1">
      <c r="A1026" s="276"/>
      <c r="B1026" s="298"/>
      <c r="C1026" s="244"/>
      <c r="D1026" s="277"/>
      <c r="E1026" s="299"/>
      <c r="F1026" s="306"/>
      <c r="G1026" s="281"/>
      <c r="H1026" s="294"/>
      <c r="J1026" s="257"/>
      <c r="L1026" s="292"/>
      <c r="N1026" s="254"/>
    </row>
    <row r="1027" spans="1:14" s="122" customFormat="1" ht="9.75" customHeight="1">
      <c r="A1027" s="276"/>
      <c r="B1027" s="298"/>
      <c r="C1027" s="244"/>
      <c r="D1027" s="277"/>
      <c r="E1027" s="299"/>
      <c r="F1027" s="306"/>
      <c r="G1027" s="281"/>
      <c r="H1027" s="294"/>
      <c r="J1027" s="257"/>
      <c r="L1027" s="292"/>
      <c r="N1027" s="254"/>
    </row>
    <row r="1028" spans="1:14" s="122" customFormat="1" ht="9.75" customHeight="1">
      <c r="A1028" s="276"/>
      <c r="B1028" s="298"/>
      <c r="C1028" s="244"/>
      <c r="D1028" s="277"/>
      <c r="E1028" s="299"/>
      <c r="F1028" s="306"/>
      <c r="G1028" s="281"/>
      <c r="H1028" s="294"/>
      <c r="J1028" s="257"/>
      <c r="L1028" s="292"/>
      <c r="N1028" s="254"/>
    </row>
    <row r="1029" spans="1:14" s="122" customFormat="1" ht="9.75" customHeight="1">
      <c r="A1029" s="276"/>
      <c r="B1029" s="298"/>
      <c r="C1029" s="244"/>
      <c r="D1029" s="277"/>
      <c r="E1029" s="299"/>
      <c r="F1029" s="306"/>
      <c r="G1029" s="281"/>
      <c r="H1029" s="294"/>
      <c r="J1029" s="258"/>
      <c r="L1029" s="293"/>
      <c r="N1029" s="255"/>
    </row>
    <row r="1030" spans="1:14" s="122" customFormat="1" ht="9.75" customHeight="1">
      <c r="A1030" s="276">
        <v>168</v>
      </c>
      <c r="B1030" s="311" t="s">
        <v>71</v>
      </c>
      <c r="C1030" s="239" t="s">
        <v>102</v>
      </c>
      <c r="D1030" s="234" t="s">
        <v>99</v>
      </c>
      <c r="E1030" s="299">
        <v>8.2535999999999998E-2</v>
      </c>
      <c r="F1030" s="282">
        <v>74.129678924680007</v>
      </c>
      <c r="G1030" s="281"/>
      <c r="H1030" s="294"/>
      <c r="J1030" s="256">
        <f>+H1030</f>
        <v>0</v>
      </c>
      <c r="L1030" s="291">
        <f>+F1030</f>
        <v>74.129678924680007</v>
      </c>
      <c r="N1030" s="253" t="e">
        <f>L1030*$N$7</f>
        <v>#REF!</v>
      </c>
    </row>
    <row r="1031" spans="1:14" s="122" customFormat="1" ht="9.75" customHeight="1">
      <c r="A1031" s="276"/>
      <c r="B1031" s="276"/>
      <c r="C1031" s="239"/>
      <c r="D1031" s="234"/>
      <c r="E1031" s="299"/>
      <c r="F1031" s="282"/>
      <c r="G1031" s="281"/>
      <c r="H1031" s="294"/>
      <c r="J1031" s="257"/>
      <c r="L1031" s="292"/>
      <c r="N1031" s="254"/>
    </row>
    <row r="1032" spans="1:14" s="122" customFormat="1" ht="9.75" customHeight="1">
      <c r="A1032" s="276"/>
      <c r="B1032" s="276"/>
      <c r="C1032" s="239"/>
      <c r="D1032" s="234"/>
      <c r="E1032" s="299"/>
      <c r="F1032" s="282"/>
      <c r="G1032" s="281"/>
      <c r="H1032" s="294"/>
      <c r="J1032" s="257"/>
      <c r="L1032" s="292"/>
      <c r="N1032" s="254"/>
    </row>
    <row r="1033" spans="1:14" s="122" customFormat="1" ht="9.75" customHeight="1">
      <c r="A1033" s="276"/>
      <c r="B1033" s="276"/>
      <c r="C1033" s="239"/>
      <c r="D1033" s="234"/>
      <c r="E1033" s="299"/>
      <c r="F1033" s="282"/>
      <c r="G1033" s="281"/>
      <c r="H1033" s="294"/>
      <c r="J1033" s="257"/>
      <c r="L1033" s="292"/>
      <c r="N1033" s="254"/>
    </row>
    <row r="1034" spans="1:14" s="122" customFormat="1" ht="9.75" customHeight="1">
      <c r="A1034" s="276"/>
      <c r="B1034" s="276"/>
      <c r="C1034" s="239"/>
      <c r="D1034" s="234"/>
      <c r="E1034" s="299"/>
      <c r="F1034" s="282"/>
      <c r="G1034" s="281"/>
      <c r="H1034" s="294"/>
      <c r="J1034" s="258"/>
      <c r="L1034" s="293"/>
      <c r="N1034" s="255"/>
    </row>
    <row r="1035" spans="1:14" s="122" customFormat="1" ht="9.75" customHeight="1">
      <c r="A1035" s="276">
        <v>169</v>
      </c>
      <c r="B1035" s="298" t="s">
        <v>72</v>
      </c>
      <c r="C1035" s="239" t="s">
        <v>103</v>
      </c>
      <c r="D1035" s="234" t="s">
        <v>94</v>
      </c>
      <c r="E1035" s="307">
        <v>5.6</v>
      </c>
      <c r="F1035" s="282">
        <v>9.5302425204000016</v>
      </c>
      <c r="G1035" s="281"/>
      <c r="H1035" s="294"/>
      <c r="J1035" s="256">
        <f>+H1035</f>
        <v>0</v>
      </c>
      <c r="L1035" s="291">
        <f>+F1035</f>
        <v>9.5302425204000016</v>
      </c>
      <c r="N1035" s="253" t="e">
        <f>L1035*$N$7</f>
        <v>#REF!</v>
      </c>
    </row>
    <row r="1036" spans="1:14" s="122" customFormat="1" ht="9.75" customHeight="1">
      <c r="A1036" s="276"/>
      <c r="B1036" s="298"/>
      <c r="C1036" s="239"/>
      <c r="D1036" s="234"/>
      <c r="E1036" s="307"/>
      <c r="F1036" s="282"/>
      <c r="G1036" s="281"/>
      <c r="H1036" s="294"/>
      <c r="J1036" s="257"/>
      <c r="L1036" s="292"/>
      <c r="N1036" s="254"/>
    </row>
    <row r="1037" spans="1:14" s="122" customFormat="1" ht="9.75" customHeight="1">
      <c r="A1037" s="276"/>
      <c r="B1037" s="298"/>
      <c r="C1037" s="239"/>
      <c r="D1037" s="234"/>
      <c r="E1037" s="307"/>
      <c r="F1037" s="282"/>
      <c r="G1037" s="281"/>
      <c r="H1037" s="294"/>
      <c r="J1037" s="257"/>
      <c r="L1037" s="292"/>
      <c r="N1037" s="254"/>
    </row>
    <row r="1038" spans="1:14" s="122" customFormat="1" ht="9.75" customHeight="1">
      <c r="A1038" s="276"/>
      <c r="B1038" s="298"/>
      <c r="C1038" s="239"/>
      <c r="D1038" s="234"/>
      <c r="E1038" s="307"/>
      <c r="F1038" s="282"/>
      <c r="G1038" s="281"/>
      <c r="H1038" s="294"/>
      <c r="J1038" s="257"/>
      <c r="L1038" s="292"/>
      <c r="N1038" s="254"/>
    </row>
    <row r="1039" spans="1:14" s="122" customFormat="1" ht="9.75" customHeight="1">
      <c r="A1039" s="276"/>
      <c r="B1039" s="298"/>
      <c r="C1039" s="239"/>
      <c r="D1039" s="234"/>
      <c r="E1039" s="307"/>
      <c r="F1039" s="282"/>
      <c r="G1039" s="281"/>
      <c r="H1039" s="294"/>
      <c r="J1039" s="258"/>
      <c r="L1039" s="293"/>
      <c r="N1039" s="255"/>
    </row>
    <row r="1040" spans="1:14" s="122" customFormat="1" ht="9.75" customHeight="1">
      <c r="A1040" s="276">
        <v>170</v>
      </c>
      <c r="B1040" s="298" t="s">
        <v>72</v>
      </c>
      <c r="C1040" s="239" t="s">
        <v>104</v>
      </c>
      <c r="D1040" s="234" t="s">
        <v>94</v>
      </c>
      <c r="E1040" s="307">
        <v>0.8</v>
      </c>
      <c r="F1040" s="282">
        <v>2.3120773703999999</v>
      </c>
      <c r="G1040" s="281"/>
      <c r="H1040" s="294"/>
      <c r="J1040" s="256">
        <f>+H1040</f>
        <v>0</v>
      </c>
      <c r="L1040" s="291">
        <f>+F1040</f>
        <v>2.3120773703999999</v>
      </c>
      <c r="N1040" s="253" t="e">
        <f>L1040*$N$7</f>
        <v>#REF!</v>
      </c>
    </row>
    <row r="1041" spans="1:14" s="122" customFormat="1" ht="9.75" customHeight="1">
      <c r="A1041" s="276"/>
      <c r="B1041" s="298"/>
      <c r="C1041" s="239"/>
      <c r="D1041" s="234"/>
      <c r="E1041" s="307"/>
      <c r="F1041" s="282"/>
      <c r="G1041" s="281"/>
      <c r="H1041" s="294"/>
      <c r="J1041" s="257"/>
      <c r="L1041" s="292"/>
      <c r="N1041" s="254"/>
    </row>
    <row r="1042" spans="1:14" s="122" customFormat="1" ht="9.75" customHeight="1">
      <c r="A1042" s="276"/>
      <c r="B1042" s="298"/>
      <c r="C1042" s="239"/>
      <c r="D1042" s="234"/>
      <c r="E1042" s="307"/>
      <c r="F1042" s="282"/>
      <c r="G1042" s="281"/>
      <c r="H1042" s="294"/>
      <c r="J1042" s="257"/>
      <c r="L1042" s="292"/>
      <c r="N1042" s="254"/>
    </row>
    <row r="1043" spans="1:14" s="122" customFormat="1" ht="9.75" customHeight="1">
      <c r="A1043" s="276"/>
      <c r="B1043" s="298"/>
      <c r="C1043" s="239"/>
      <c r="D1043" s="234"/>
      <c r="E1043" s="307"/>
      <c r="F1043" s="282"/>
      <c r="G1043" s="281"/>
      <c r="H1043" s="294"/>
      <c r="J1043" s="257"/>
      <c r="L1043" s="292"/>
      <c r="N1043" s="254"/>
    </row>
    <row r="1044" spans="1:14" s="122" customFormat="1" ht="9.75" customHeight="1">
      <c r="A1044" s="276"/>
      <c r="B1044" s="298"/>
      <c r="C1044" s="239"/>
      <c r="D1044" s="234"/>
      <c r="E1044" s="307"/>
      <c r="F1044" s="282"/>
      <c r="G1044" s="281"/>
      <c r="H1044" s="294"/>
      <c r="J1044" s="258"/>
      <c r="L1044" s="293"/>
      <c r="N1044" s="255"/>
    </row>
    <row r="1045" spans="1:14" s="122" customFormat="1" ht="9.75" customHeight="1">
      <c r="A1045" s="276">
        <v>171</v>
      </c>
      <c r="B1045" s="298" t="s">
        <v>73</v>
      </c>
      <c r="C1045" s="239" t="s">
        <v>105</v>
      </c>
      <c r="D1045" s="276" t="s">
        <v>98</v>
      </c>
      <c r="E1045" s="307">
        <v>0.3</v>
      </c>
      <c r="F1045" s="282">
        <v>70.557876674597551</v>
      </c>
      <c r="G1045" s="281"/>
      <c r="H1045" s="294"/>
      <c r="J1045" s="256">
        <f>+H1045</f>
        <v>0</v>
      </c>
      <c r="L1045" s="291">
        <f>+F1045</f>
        <v>70.557876674597551</v>
      </c>
      <c r="N1045" s="253" t="e">
        <f>L1045*$N$7</f>
        <v>#REF!</v>
      </c>
    </row>
    <row r="1046" spans="1:14" s="122" customFormat="1" ht="9.75" customHeight="1">
      <c r="A1046" s="276"/>
      <c r="B1046" s="298"/>
      <c r="C1046" s="239"/>
      <c r="D1046" s="276"/>
      <c r="E1046" s="307"/>
      <c r="F1046" s="282"/>
      <c r="G1046" s="281"/>
      <c r="H1046" s="294"/>
      <c r="J1046" s="257"/>
      <c r="L1046" s="292"/>
      <c r="N1046" s="254"/>
    </row>
    <row r="1047" spans="1:14" s="122" customFormat="1" ht="9.75" customHeight="1">
      <c r="A1047" s="276"/>
      <c r="B1047" s="298"/>
      <c r="C1047" s="239"/>
      <c r="D1047" s="276"/>
      <c r="E1047" s="307"/>
      <c r="F1047" s="282"/>
      <c r="G1047" s="281"/>
      <c r="H1047" s="294"/>
      <c r="J1047" s="257"/>
      <c r="L1047" s="292"/>
      <c r="N1047" s="254"/>
    </row>
    <row r="1048" spans="1:14" s="122" customFormat="1" ht="9.75" customHeight="1">
      <c r="A1048" s="276"/>
      <c r="B1048" s="298"/>
      <c r="C1048" s="239"/>
      <c r="D1048" s="276"/>
      <c r="E1048" s="307"/>
      <c r="F1048" s="282"/>
      <c r="G1048" s="281"/>
      <c r="H1048" s="294"/>
      <c r="J1048" s="257"/>
      <c r="L1048" s="292"/>
      <c r="N1048" s="254"/>
    </row>
    <row r="1049" spans="1:14" s="122" customFormat="1" ht="9.75" customHeight="1">
      <c r="A1049" s="276"/>
      <c r="B1049" s="298"/>
      <c r="C1049" s="239"/>
      <c r="D1049" s="276"/>
      <c r="E1049" s="307"/>
      <c r="F1049" s="282"/>
      <c r="G1049" s="281"/>
      <c r="H1049" s="294"/>
      <c r="J1049" s="258"/>
      <c r="L1049" s="293"/>
      <c r="N1049" s="255"/>
    </row>
    <row r="1050" spans="1:14" s="122" customFormat="1" ht="9.75" customHeight="1">
      <c r="A1050" s="276">
        <v>172</v>
      </c>
      <c r="B1050" s="303" t="s">
        <v>72</v>
      </c>
      <c r="C1050" s="247" t="s">
        <v>106</v>
      </c>
      <c r="D1050" s="234" t="s">
        <v>99</v>
      </c>
      <c r="E1050" s="305">
        <v>4.3999999999999997E-2</v>
      </c>
      <c r="F1050" s="282">
        <v>485.92914242039996</v>
      </c>
      <c r="G1050" s="281"/>
      <c r="H1050" s="294"/>
      <c r="J1050" s="256">
        <f>+H1050</f>
        <v>0</v>
      </c>
      <c r="L1050" s="291">
        <f>+F1050</f>
        <v>485.92914242039996</v>
      </c>
      <c r="N1050" s="253" t="e">
        <f>L1050*$N$7</f>
        <v>#REF!</v>
      </c>
    </row>
    <row r="1051" spans="1:14" s="122" customFormat="1" ht="9.75" customHeight="1">
      <c r="A1051" s="276"/>
      <c r="B1051" s="304"/>
      <c r="C1051" s="247"/>
      <c r="D1051" s="234"/>
      <c r="E1051" s="305"/>
      <c r="F1051" s="282"/>
      <c r="G1051" s="281"/>
      <c r="H1051" s="294"/>
      <c r="J1051" s="257"/>
      <c r="L1051" s="292"/>
      <c r="N1051" s="254"/>
    </row>
    <row r="1052" spans="1:14" s="122" customFormat="1" ht="9.75" customHeight="1">
      <c r="A1052" s="276"/>
      <c r="B1052" s="304"/>
      <c r="C1052" s="247"/>
      <c r="D1052" s="234"/>
      <c r="E1052" s="305"/>
      <c r="F1052" s="282"/>
      <c r="G1052" s="281"/>
      <c r="H1052" s="294"/>
      <c r="J1052" s="257"/>
      <c r="L1052" s="292"/>
      <c r="N1052" s="254"/>
    </row>
    <row r="1053" spans="1:14" s="122" customFormat="1" ht="9.75" customHeight="1">
      <c r="A1053" s="276"/>
      <c r="B1053" s="304"/>
      <c r="C1053" s="247"/>
      <c r="D1053" s="234"/>
      <c r="E1053" s="305"/>
      <c r="F1053" s="282"/>
      <c r="G1053" s="281"/>
      <c r="H1053" s="294"/>
      <c r="J1053" s="257"/>
      <c r="L1053" s="292"/>
      <c r="N1053" s="254"/>
    </row>
    <row r="1054" spans="1:14" s="122" customFormat="1" ht="9.75" customHeight="1">
      <c r="A1054" s="276"/>
      <c r="B1054" s="304"/>
      <c r="C1054" s="247"/>
      <c r="D1054" s="234"/>
      <c r="E1054" s="305"/>
      <c r="F1054" s="282"/>
      <c r="G1054" s="281"/>
      <c r="H1054" s="294"/>
      <c r="J1054" s="258"/>
      <c r="L1054" s="293"/>
      <c r="N1054" s="255"/>
    </row>
    <row r="1055" spans="1:14" s="122" customFormat="1" ht="9.75" customHeight="1">
      <c r="A1055" s="276">
        <v>173</v>
      </c>
      <c r="B1055" s="298" t="s">
        <v>75</v>
      </c>
      <c r="C1055" s="239" t="s">
        <v>107</v>
      </c>
      <c r="D1055" s="234" t="s">
        <v>94</v>
      </c>
      <c r="E1055" s="299">
        <v>4.9000000000000004</v>
      </c>
      <c r="F1055" s="282">
        <v>5.1578348999999992</v>
      </c>
      <c r="G1055" s="281"/>
      <c r="H1055" s="294"/>
      <c r="J1055" s="256">
        <f>+H1055</f>
        <v>0</v>
      </c>
      <c r="L1055" s="291">
        <f>+F1055</f>
        <v>5.1578348999999992</v>
      </c>
      <c r="N1055" s="253" t="e">
        <f>L1055*$N$7</f>
        <v>#REF!</v>
      </c>
    </row>
    <row r="1056" spans="1:14" s="122" customFormat="1" ht="9.75" customHeight="1">
      <c r="A1056" s="276"/>
      <c r="B1056" s="298"/>
      <c r="C1056" s="239"/>
      <c r="D1056" s="234"/>
      <c r="E1056" s="299"/>
      <c r="F1056" s="282"/>
      <c r="G1056" s="281"/>
      <c r="H1056" s="294"/>
      <c r="J1056" s="257"/>
      <c r="L1056" s="292"/>
      <c r="N1056" s="254"/>
    </row>
    <row r="1057" spans="1:14" s="122" customFormat="1" ht="9.75" customHeight="1">
      <c r="A1057" s="276"/>
      <c r="B1057" s="298"/>
      <c r="C1057" s="239"/>
      <c r="D1057" s="234"/>
      <c r="E1057" s="299"/>
      <c r="F1057" s="282"/>
      <c r="G1057" s="281"/>
      <c r="H1057" s="294"/>
      <c r="J1057" s="257"/>
      <c r="L1057" s="292"/>
      <c r="N1057" s="254"/>
    </row>
    <row r="1058" spans="1:14" s="122" customFormat="1" ht="9.75" customHeight="1">
      <c r="A1058" s="276"/>
      <c r="B1058" s="298"/>
      <c r="C1058" s="239"/>
      <c r="D1058" s="234"/>
      <c r="E1058" s="299"/>
      <c r="F1058" s="282"/>
      <c r="G1058" s="281"/>
      <c r="H1058" s="294"/>
      <c r="J1058" s="257"/>
      <c r="L1058" s="292"/>
      <c r="N1058" s="254"/>
    </row>
    <row r="1059" spans="1:14" s="122" customFormat="1" ht="9.75" customHeight="1">
      <c r="A1059" s="276"/>
      <c r="B1059" s="298"/>
      <c r="C1059" s="239"/>
      <c r="D1059" s="234"/>
      <c r="E1059" s="299"/>
      <c r="F1059" s="282"/>
      <c r="G1059" s="281"/>
      <c r="H1059" s="294"/>
      <c r="J1059" s="258"/>
      <c r="L1059" s="293"/>
      <c r="N1059" s="255"/>
    </row>
    <row r="1060" spans="1:14" s="122" customFormat="1" ht="9.75" customHeight="1">
      <c r="A1060" s="276">
        <v>174</v>
      </c>
      <c r="B1060" s="298" t="s">
        <v>76</v>
      </c>
      <c r="C1060" s="239" t="s">
        <v>108</v>
      </c>
      <c r="D1060" s="277" t="s">
        <v>96</v>
      </c>
      <c r="E1060" s="299">
        <v>4.9000000000000004</v>
      </c>
      <c r="F1060" s="282">
        <v>1.1165262456491998</v>
      </c>
      <c r="G1060" s="281"/>
      <c r="H1060" s="294"/>
      <c r="J1060" s="256">
        <f>+H1060</f>
        <v>0</v>
      </c>
      <c r="L1060" s="291">
        <f>+F1060</f>
        <v>1.1165262456491998</v>
      </c>
      <c r="N1060" s="253" t="e">
        <f>L1060*$N$7</f>
        <v>#REF!</v>
      </c>
    </row>
    <row r="1061" spans="1:14" s="122" customFormat="1" ht="9.75" customHeight="1">
      <c r="A1061" s="276"/>
      <c r="B1061" s="298"/>
      <c r="C1061" s="239"/>
      <c r="D1061" s="277"/>
      <c r="E1061" s="299"/>
      <c r="F1061" s="282"/>
      <c r="G1061" s="281"/>
      <c r="H1061" s="294"/>
      <c r="J1061" s="257"/>
      <c r="L1061" s="292"/>
      <c r="N1061" s="254"/>
    </row>
    <row r="1062" spans="1:14" s="122" customFormat="1" ht="9.75" customHeight="1">
      <c r="A1062" s="276"/>
      <c r="B1062" s="298"/>
      <c r="C1062" s="239"/>
      <c r="D1062" s="277"/>
      <c r="E1062" s="299"/>
      <c r="F1062" s="282"/>
      <c r="G1062" s="281"/>
      <c r="H1062" s="294"/>
      <c r="J1062" s="257"/>
      <c r="L1062" s="292"/>
      <c r="N1062" s="254"/>
    </row>
    <row r="1063" spans="1:14" s="122" customFormat="1" ht="9.75" customHeight="1">
      <c r="A1063" s="276"/>
      <c r="B1063" s="298"/>
      <c r="C1063" s="239"/>
      <c r="D1063" s="277"/>
      <c r="E1063" s="299"/>
      <c r="F1063" s="282"/>
      <c r="G1063" s="281"/>
      <c r="H1063" s="294"/>
      <c r="J1063" s="257"/>
      <c r="L1063" s="292"/>
      <c r="N1063" s="254"/>
    </row>
    <row r="1064" spans="1:14" s="122" customFormat="1" ht="9.75" customHeight="1">
      <c r="A1064" s="276"/>
      <c r="B1064" s="298"/>
      <c r="C1064" s="239"/>
      <c r="D1064" s="277"/>
      <c r="E1064" s="299"/>
      <c r="F1064" s="282"/>
      <c r="G1064" s="281"/>
      <c r="H1064" s="294"/>
      <c r="J1064" s="258"/>
      <c r="L1064" s="293"/>
      <c r="N1064" s="255"/>
    </row>
    <row r="1065" spans="1:14" s="122" customFormat="1" ht="9.75" customHeight="1">
      <c r="A1065" s="276">
        <v>175</v>
      </c>
      <c r="B1065" s="298" t="s">
        <v>77</v>
      </c>
      <c r="C1065" s="239" t="s">
        <v>109</v>
      </c>
      <c r="D1065" s="277" t="s">
        <v>96</v>
      </c>
      <c r="E1065" s="299">
        <v>2.79</v>
      </c>
      <c r="F1065" s="282">
        <v>1.1518307078079997</v>
      </c>
      <c r="G1065" s="281"/>
      <c r="H1065" s="294"/>
      <c r="J1065" s="256">
        <f>+H1065</f>
        <v>0</v>
      </c>
      <c r="L1065" s="291">
        <f>+F1065</f>
        <v>1.1518307078079997</v>
      </c>
      <c r="N1065" s="253" t="e">
        <f>L1065*$N$7</f>
        <v>#REF!</v>
      </c>
    </row>
    <row r="1066" spans="1:14" s="122" customFormat="1" ht="9.75" customHeight="1">
      <c r="A1066" s="276"/>
      <c r="B1066" s="298"/>
      <c r="C1066" s="239"/>
      <c r="D1066" s="277"/>
      <c r="E1066" s="299"/>
      <c r="F1066" s="282"/>
      <c r="G1066" s="281"/>
      <c r="H1066" s="294"/>
      <c r="J1066" s="257"/>
      <c r="L1066" s="292"/>
      <c r="N1066" s="254"/>
    </row>
    <row r="1067" spans="1:14" s="122" customFormat="1" ht="9.75" customHeight="1">
      <c r="A1067" s="276"/>
      <c r="B1067" s="298"/>
      <c r="C1067" s="239"/>
      <c r="D1067" s="277"/>
      <c r="E1067" s="299"/>
      <c r="F1067" s="282"/>
      <c r="G1067" s="281"/>
      <c r="H1067" s="294"/>
      <c r="J1067" s="257"/>
      <c r="L1067" s="292"/>
      <c r="N1067" s="254"/>
    </row>
    <row r="1068" spans="1:14" s="122" customFormat="1" ht="9.75" customHeight="1">
      <c r="A1068" s="276"/>
      <c r="B1068" s="298"/>
      <c r="C1068" s="239"/>
      <c r="D1068" s="277"/>
      <c r="E1068" s="299"/>
      <c r="F1068" s="282"/>
      <c r="G1068" s="281"/>
      <c r="H1068" s="294"/>
      <c r="J1068" s="257"/>
      <c r="L1068" s="292"/>
      <c r="N1068" s="254"/>
    </row>
    <row r="1069" spans="1:14" s="122" customFormat="1" ht="9.75" customHeight="1">
      <c r="A1069" s="276"/>
      <c r="B1069" s="298"/>
      <c r="C1069" s="239"/>
      <c r="D1069" s="277"/>
      <c r="E1069" s="299"/>
      <c r="F1069" s="282"/>
      <c r="G1069" s="281"/>
      <c r="H1069" s="294"/>
      <c r="J1069" s="258"/>
      <c r="L1069" s="293"/>
      <c r="N1069" s="255"/>
    </row>
    <row r="1070" spans="1:14" s="122" customFormat="1" ht="9.75" customHeight="1">
      <c r="A1070" s="276">
        <v>176</v>
      </c>
      <c r="B1070" s="298" t="s">
        <v>78</v>
      </c>
      <c r="C1070" s="300" t="s">
        <v>110</v>
      </c>
      <c r="D1070" s="277" t="s">
        <v>96</v>
      </c>
      <c r="E1070" s="299">
        <v>2.79</v>
      </c>
      <c r="F1070" s="282">
        <v>6.3129955599279999</v>
      </c>
      <c r="G1070" s="281"/>
      <c r="H1070" s="294"/>
      <c r="J1070" s="256">
        <f>+H1070</f>
        <v>0</v>
      </c>
      <c r="L1070" s="291">
        <f>+F1070</f>
        <v>6.3129955599279999</v>
      </c>
      <c r="N1070" s="253" t="e">
        <f>L1070*$N$7</f>
        <v>#REF!</v>
      </c>
    </row>
    <row r="1071" spans="1:14" s="122" customFormat="1" ht="9.75" customHeight="1">
      <c r="A1071" s="276"/>
      <c r="B1071" s="298"/>
      <c r="C1071" s="301"/>
      <c r="D1071" s="277"/>
      <c r="E1071" s="299"/>
      <c r="F1071" s="282"/>
      <c r="G1071" s="281"/>
      <c r="H1071" s="294"/>
      <c r="J1071" s="257"/>
      <c r="L1071" s="292"/>
      <c r="N1071" s="254"/>
    </row>
    <row r="1072" spans="1:14" s="122" customFormat="1" ht="9.75" customHeight="1">
      <c r="A1072" s="276"/>
      <c r="B1072" s="298"/>
      <c r="C1072" s="301"/>
      <c r="D1072" s="277"/>
      <c r="E1072" s="299"/>
      <c r="F1072" s="282"/>
      <c r="G1072" s="281"/>
      <c r="H1072" s="294"/>
      <c r="J1072" s="257"/>
      <c r="L1072" s="292"/>
      <c r="N1072" s="254"/>
    </row>
    <row r="1073" spans="1:14" s="122" customFormat="1" ht="9.75" customHeight="1">
      <c r="A1073" s="276"/>
      <c r="B1073" s="298"/>
      <c r="C1073" s="301"/>
      <c r="D1073" s="277"/>
      <c r="E1073" s="299"/>
      <c r="F1073" s="282"/>
      <c r="G1073" s="281"/>
      <c r="H1073" s="294"/>
      <c r="J1073" s="257"/>
      <c r="L1073" s="292"/>
      <c r="N1073" s="254"/>
    </row>
    <row r="1074" spans="1:14" s="122" customFormat="1" ht="9.75" customHeight="1">
      <c r="A1074" s="276"/>
      <c r="B1074" s="298"/>
      <c r="C1074" s="302"/>
      <c r="D1074" s="277"/>
      <c r="E1074" s="299"/>
      <c r="F1074" s="282"/>
      <c r="G1074" s="281"/>
      <c r="H1074" s="294"/>
      <c r="J1074" s="258"/>
      <c r="L1074" s="293"/>
      <c r="N1074" s="255"/>
    </row>
    <row r="1075" spans="1:14" s="122" customFormat="1" ht="9.75" customHeight="1">
      <c r="A1075" s="276">
        <v>177</v>
      </c>
      <c r="B1075" s="298" t="s">
        <v>79</v>
      </c>
      <c r="C1075" s="187" t="s">
        <v>111</v>
      </c>
      <c r="D1075" s="277" t="s">
        <v>96</v>
      </c>
      <c r="E1075" s="299">
        <v>4.5</v>
      </c>
      <c r="F1075" s="282">
        <v>2.1038914398399999</v>
      </c>
      <c r="G1075" s="281"/>
      <c r="H1075" s="294"/>
      <c r="J1075" s="256">
        <f>+H1075</f>
        <v>0</v>
      </c>
      <c r="L1075" s="291">
        <f>+F1075</f>
        <v>2.1038914398399999</v>
      </c>
      <c r="N1075" s="253" t="e">
        <f>L1075*$N$7</f>
        <v>#REF!</v>
      </c>
    </row>
    <row r="1076" spans="1:14" s="122" customFormat="1" ht="9.75" customHeight="1">
      <c r="A1076" s="276"/>
      <c r="B1076" s="298"/>
      <c r="C1076" s="187"/>
      <c r="D1076" s="277"/>
      <c r="E1076" s="299"/>
      <c r="F1076" s="282"/>
      <c r="G1076" s="281"/>
      <c r="H1076" s="294"/>
      <c r="J1076" s="257"/>
      <c r="L1076" s="292"/>
      <c r="N1076" s="254"/>
    </row>
    <row r="1077" spans="1:14" s="122" customFormat="1" ht="9.75" customHeight="1">
      <c r="A1077" s="276"/>
      <c r="B1077" s="298"/>
      <c r="C1077" s="187"/>
      <c r="D1077" s="277"/>
      <c r="E1077" s="299"/>
      <c r="F1077" s="282"/>
      <c r="G1077" s="281"/>
      <c r="H1077" s="294"/>
      <c r="J1077" s="257"/>
      <c r="L1077" s="292"/>
      <c r="N1077" s="254"/>
    </row>
    <row r="1078" spans="1:14" s="122" customFormat="1" ht="9.75" customHeight="1">
      <c r="A1078" s="276"/>
      <c r="B1078" s="298"/>
      <c r="C1078" s="187"/>
      <c r="D1078" s="277"/>
      <c r="E1078" s="299"/>
      <c r="F1078" s="282"/>
      <c r="G1078" s="281"/>
      <c r="H1078" s="294"/>
      <c r="J1078" s="257"/>
      <c r="L1078" s="292"/>
      <c r="N1078" s="254"/>
    </row>
    <row r="1079" spans="1:14" s="122" customFormat="1" ht="9.75" customHeight="1">
      <c r="A1079" s="276"/>
      <c r="B1079" s="298"/>
      <c r="C1079" s="187"/>
      <c r="D1079" s="277"/>
      <c r="E1079" s="299"/>
      <c r="F1079" s="282"/>
      <c r="G1079" s="281"/>
      <c r="H1079" s="294"/>
      <c r="J1079" s="258"/>
      <c r="L1079" s="293"/>
      <c r="N1079" s="255"/>
    </row>
    <row r="1080" spans="1:14" s="122" customFormat="1" ht="9.75" customHeight="1">
      <c r="A1080" s="276">
        <v>178</v>
      </c>
      <c r="B1080" s="296" t="s">
        <v>80</v>
      </c>
      <c r="C1080" s="250" t="s">
        <v>112</v>
      </c>
      <c r="D1080" s="234" t="s">
        <v>99</v>
      </c>
      <c r="E1080" s="297">
        <v>0.06</v>
      </c>
      <c r="F1080" s="282">
        <v>682.26287859999991</v>
      </c>
      <c r="G1080" s="281"/>
      <c r="H1080" s="294"/>
      <c r="J1080" s="256">
        <f>+H1080</f>
        <v>0</v>
      </c>
      <c r="L1080" s="291">
        <f>+F1080</f>
        <v>682.26287859999991</v>
      </c>
      <c r="N1080" s="253" t="e">
        <f>L1080*$N$7</f>
        <v>#REF!</v>
      </c>
    </row>
    <row r="1081" spans="1:14" s="122" customFormat="1" ht="9.75" customHeight="1">
      <c r="A1081" s="276"/>
      <c r="B1081" s="296"/>
      <c r="C1081" s="250"/>
      <c r="D1081" s="234"/>
      <c r="E1081" s="297"/>
      <c r="F1081" s="282"/>
      <c r="G1081" s="281"/>
      <c r="H1081" s="294"/>
      <c r="J1081" s="257"/>
      <c r="L1081" s="292"/>
      <c r="N1081" s="254"/>
    </row>
    <row r="1082" spans="1:14" s="122" customFormat="1" ht="9.75" customHeight="1">
      <c r="A1082" s="276"/>
      <c r="B1082" s="296"/>
      <c r="C1082" s="250"/>
      <c r="D1082" s="234"/>
      <c r="E1082" s="297"/>
      <c r="F1082" s="282"/>
      <c r="G1082" s="281"/>
      <c r="H1082" s="294"/>
      <c r="J1082" s="257"/>
      <c r="L1082" s="292"/>
      <c r="N1082" s="254"/>
    </row>
    <row r="1083" spans="1:14" s="122" customFormat="1" ht="9.75" customHeight="1">
      <c r="A1083" s="276"/>
      <c r="B1083" s="296"/>
      <c r="C1083" s="250"/>
      <c r="D1083" s="234"/>
      <c r="E1083" s="297"/>
      <c r="F1083" s="282"/>
      <c r="G1083" s="281"/>
      <c r="H1083" s="294"/>
      <c r="J1083" s="257"/>
      <c r="L1083" s="292"/>
      <c r="N1083" s="254"/>
    </row>
    <row r="1084" spans="1:14" s="122" customFormat="1" ht="9.75" customHeight="1">
      <c r="A1084" s="276"/>
      <c r="B1084" s="296"/>
      <c r="C1084" s="250"/>
      <c r="D1084" s="234"/>
      <c r="E1084" s="297"/>
      <c r="F1084" s="282"/>
      <c r="G1084" s="281"/>
      <c r="H1084" s="294"/>
      <c r="J1084" s="258"/>
      <c r="L1084" s="293"/>
      <c r="N1084" s="255"/>
    </row>
    <row r="1085" spans="1:14" s="122" customFormat="1" ht="9.75" customHeight="1">
      <c r="A1085" s="276">
        <v>179</v>
      </c>
      <c r="B1085" s="298" t="s">
        <v>81</v>
      </c>
      <c r="C1085" s="187" t="s">
        <v>113</v>
      </c>
      <c r="D1085" s="277" t="s">
        <v>96</v>
      </c>
      <c r="E1085" s="299">
        <v>4.5</v>
      </c>
      <c r="F1085" s="282">
        <v>0.78784034459600005</v>
      </c>
      <c r="G1085" s="281"/>
      <c r="H1085" s="294"/>
      <c r="J1085" s="256">
        <f>+H1085</f>
        <v>0</v>
      </c>
      <c r="L1085" s="291">
        <f>+F1085</f>
        <v>0.78784034459600005</v>
      </c>
      <c r="N1085" s="253" t="e">
        <f>L1085*$N$7</f>
        <v>#REF!</v>
      </c>
    </row>
    <row r="1086" spans="1:14" s="122" customFormat="1" ht="9.75" customHeight="1">
      <c r="A1086" s="276"/>
      <c r="B1086" s="298"/>
      <c r="C1086" s="187"/>
      <c r="D1086" s="277"/>
      <c r="E1086" s="299"/>
      <c r="F1086" s="282"/>
      <c r="G1086" s="281"/>
      <c r="H1086" s="294"/>
      <c r="J1086" s="257"/>
      <c r="L1086" s="292"/>
      <c r="N1086" s="254"/>
    </row>
    <row r="1087" spans="1:14" s="122" customFormat="1" ht="9.75" customHeight="1">
      <c r="A1087" s="276"/>
      <c r="B1087" s="298"/>
      <c r="C1087" s="187"/>
      <c r="D1087" s="277"/>
      <c r="E1087" s="299"/>
      <c r="F1087" s="282"/>
      <c r="G1087" s="281"/>
      <c r="H1087" s="294"/>
      <c r="J1087" s="257"/>
      <c r="L1087" s="292"/>
      <c r="N1087" s="254"/>
    </row>
    <row r="1088" spans="1:14" s="122" customFormat="1" ht="9.75" customHeight="1">
      <c r="A1088" s="276"/>
      <c r="B1088" s="298"/>
      <c r="C1088" s="187"/>
      <c r="D1088" s="277"/>
      <c r="E1088" s="299"/>
      <c r="F1088" s="282"/>
      <c r="G1088" s="281"/>
      <c r="H1088" s="294"/>
      <c r="J1088" s="257"/>
      <c r="L1088" s="292"/>
      <c r="N1088" s="254"/>
    </row>
    <row r="1089" spans="1:16" s="122" customFormat="1" ht="9.75" customHeight="1">
      <c r="A1089" s="276"/>
      <c r="B1089" s="298"/>
      <c r="C1089" s="187"/>
      <c r="D1089" s="277"/>
      <c r="E1089" s="299"/>
      <c r="F1089" s="282"/>
      <c r="G1089" s="281"/>
      <c r="H1089" s="294"/>
      <c r="J1089" s="258"/>
      <c r="L1089" s="293"/>
      <c r="N1089" s="255"/>
    </row>
    <row r="1090" spans="1:16" s="122" customFormat="1" ht="9.75" customHeight="1">
      <c r="A1090" s="276">
        <v>180</v>
      </c>
      <c r="B1090" s="298" t="s">
        <v>82</v>
      </c>
      <c r="C1090" s="239" t="s">
        <v>114</v>
      </c>
      <c r="D1090" s="277" t="s">
        <v>96</v>
      </c>
      <c r="E1090" s="295">
        <v>40</v>
      </c>
      <c r="F1090" s="282">
        <v>0.84138478180477594</v>
      </c>
      <c r="G1090" s="281"/>
      <c r="H1090" s="294"/>
      <c r="J1090" s="256">
        <f>+H1090</f>
        <v>0</v>
      </c>
      <c r="L1090" s="291">
        <f>+F1090</f>
        <v>0.84138478180477594</v>
      </c>
      <c r="N1090" s="253" t="e">
        <f>L1090*$N$7</f>
        <v>#REF!</v>
      </c>
    </row>
    <row r="1091" spans="1:16" s="122" customFormat="1" ht="9.75" customHeight="1">
      <c r="A1091" s="276"/>
      <c r="B1091" s="298"/>
      <c r="C1091" s="239"/>
      <c r="D1091" s="277"/>
      <c r="E1091" s="295"/>
      <c r="F1091" s="282"/>
      <c r="G1091" s="281"/>
      <c r="H1091" s="294"/>
      <c r="J1091" s="257"/>
      <c r="L1091" s="292"/>
      <c r="N1091" s="254"/>
    </row>
    <row r="1092" spans="1:16" s="122" customFormat="1" ht="9.75" customHeight="1">
      <c r="A1092" s="276"/>
      <c r="B1092" s="298"/>
      <c r="C1092" s="239"/>
      <c r="D1092" s="277"/>
      <c r="E1092" s="295"/>
      <c r="F1092" s="282"/>
      <c r="G1092" s="281"/>
      <c r="H1092" s="294"/>
      <c r="J1092" s="257"/>
      <c r="L1092" s="292"/>
      <c r="N1092" s="254"/>
    </row>
    <row r="1093" spans="1:16" s="122" customFormat="1" ht="9.75" customHeight="1">
      <c r="A1093" s="276"/>
      <c r="B1093" s="298"/>
      <c r="C1093" s="239"/>
      <c r="D1093" s="277"/>
      <c r="E1093" s="295"/>
      <c r="F1093" s="282"/>
      <c r="G1093" s="281"/>
      <c r="H1093" s="294"/>
      <c r="J1093" s="257"/>
      <c r="L1093" s="292"/>
      <c r="N1093" s="254"/>
    </row>
    <row r="1094" spans="1:16" s="122" customFormat="1" ht="9.75" customHeight="1">
      <c r="A1094" s="276"/>
      <c r="B1094" s="298"/>
      <c r="C1094" s="239"/>
      <c r="D1094" s="277"/>
      <c r="E1094" s="295"/>
      <c r="F1094" s="282"/>
      <c r="G1094" s="281"/>
      <c r="H1094" s="294"/>
      <c r="J1094" s="258"/>
      <c r="L1094" s="293"/>
      <c r="N1094" s="255"/>
    </row>
    <row r="1095" spans="1:16" s="122" customFormat="1" ht="23.25" customHeight="1">
      <c r="A1095" s="138"/>
      <c r="B1095" s="139"/>
      <c r="C1095" s="113" t="s">
        <v>100</v>
      </c>
      <c r="D1095" s="147">
        <v>96.595361160486988</v>
      </c>
      <c r="E1095" s="141" t="s">
        <v>63</v>
      </c>
      <c r="F1095" s="142"/>
      <c r="G1095" s="143"/>
      <c r="H1095" s="144"/>
      <c r="J1095" s="136">
        <f>SUM(J1025:J1094)</f>
        <v>0</v>
      </c>
      <c r="L1095" s="145"/>
      <c r="M1095" s="146"/>
      <c r="N1095" s="146"/>
      <c r="P1095" s="148"/>
    </row>
    <row r="1096" spans="1:16" s="122" customFormat="1" ht="24.75" customHeight="1">
      <c r="A1096" s="138"/>
      <c r="B1096" s="139"/>
      <c r="C1096" s="113" t="s">
        <v>115</v>
      </c>
      <c r="D1096" s="147"/>
      <c r="E1096" s="141"/>
      <c r="F1096" s="142"/>
      <c r="G1096" s="143"/>
      <c r="H1096" s="144"/>
      <c r="J1096" s="136">
        <f>+H1096</f>
        <v>0</v>
      </c>
      <c r="L1096" s="145"/>
      <c r="M1096" s="146"/>
      <c r="N1096" s="146"/>
    </row>
    <row r="1097" spans="1:16" s="122" customFormat="1" ht="9.75" customHeight="1">
      <c r="A1097" s="277"/>
      <c r="B1097" s="298"/>
      <c r="C1097" s="273" t="s">
        <v>150</v>
      </c>
      <c r="D1097" s="277"/>
      <c r="E1097" s="299"/>
      <c r="F1097" s="282">
        <v>0</v>
      </c>
      <c r="G1097" s="281"/>
      <c r="H1097" s="294"/>
      <c r="J1097" s="256">
        <f>+H1097</f>
        <v>0</v>
      </c>
      <c r="L1097" s="291">
        <f>+F1097</f>
        <v>0</v>
      </c>
      <c r="N1097" s="253" t="e">
        <f>L1097*$N$7</f>
        <v>#REF!</v>
      </c>
    </row>
    <row r="1098" spans="1:16" s="122" customFormat="1" ht="9.75" customHeight="1">
      <c r="A1098" s="277"/>
      <c r="B1098" s="298"/>
      <c r="C1098" s="274"/>
      <c r="D1098" s="277"/>
      <c r="E1098" s="299"/>
      <c r="F1098" s="282"/>
      <c r="G1098" s="281"/>
      <c r="H1098" s="294"/>
      <c r="J1098" s="257"/>
      <c r="L1098" s="292"/>
      <c r="N1098" s="254"/>
    </row>
    <row r="1099" spans="1:16" s="122" customFormat="1" ht="9.75" customHeight="1">
      <c r="A1099" s="277"/>
      <c r="B1099" s="298"/>
      <c r="C1099" s="274"/>
      <c r="D1099" s="277"/>
      <c r="E1099" s="299"/>
      <c r="F1099" s="282"/>
      <c r="G1099" s="281"/>
      <c r="H1099" s="294"/>
      <c r="J1099" s="257"/>
      <c r="L1099" s="292"/>
      <c r="N1099" s="254"/>
    </row>
    <row r="1100" spans="1:16" s="122" customFormat="1" ht="9.75" customHeight="1">
      <c r="A1100" s="277"/>
      <c r="B1100" s="298"/>
      <c r="C1100" s="274"/>
      <c r="D1100" s="277"/>
      <c r="E1100" s="299"/>
      <c r="F1100" s="282"/>
      <c r="G1100" s="281"/>
      <c r="H1100" s="294"/>
      <c r="J1100" s="257"/>
      <c r="L1100" s="292"/>
      <c r="N1100" s="254"/>
    </row>
    <row r="1101" spans="1:16" s="122" customFormat="1" ht="9.75" customHeight="1">
      <c r="A1101" s="277"/>
      <c r="B1101" s="298"/>
      <c r="C1101" s="275"/>
      <c r="D1101" s="277"/>
      <c r="E1101" s="299"/>
      <c r="F1101" s="282"/>
      <c r="G1101" s="281"/>
      <c r="H1101" s="294"/>
      <c r="J1101" s="258"/>
      <c r="L1101" s="293"/>
      <c r="N1101" s="255"/>
    </row>
    <row r="1102" spans="1:16" s="122" customFormat="1" ht="9.75" customHeight="1">
      <c r="A1102" s="277"/>
      <c r="B1102" s="298"/>
      <c r="C1102" s="233" t="s">
        <v>90</v>
      </c>
      <c r="D1102" s="277"/>
      <c r="E1102" s="299"/>
      <c r="F1102" s="282">
        <v>0</v>
      </c>
      <c r="G1102" s="281"/>
      <c r="H1102" s="294"/>
      <c r="J1102" s="256">
        <f>+H1102</f>
        <v>0</v>
      </c>
      <c r="L1102" s="291">
        <f>+F1102</f>
        <v>0</v>
      </c>
      <c r="N1102" s="253" t="e">
        <f>L1102*$N$7</f>
        <v>#REF!</v>
      </c>
    </row>
    <row r="1103" spans="1:16" s="122" customFormat="1" ht="9.75" customHeight="1">
      <c r="A1103" s="277"/>
      <c r="B1103" s="298"/>
      <c r="C1103" s="233"/>
      <c r="D1103" s="277"/>
      <c r="E1103" s="299"/>
      <c r="F1103" s="282"/>
      <c r="G1103" s="281"/>
      <c r="H1103" s="294"/>
      <c r="J1103" s="257"/>
      <c r="L1103" s="292"/>
      <c r="N1103" s="254"/>
    </row>
    <row r="1104" spans="1:16" s="122" customFormat="1" ht="9.75" customHeight="1">
      <c r="A1104" s="277"/>
      <c r="B1104" s="298"/>
      <c r="C1104" s="233"/>
      <c r="D1104" s="277"/>
      <c r="E1104" s="299"/>
      <c r="F1104" s="282"/>
      <c r="G1104" s="281"/>
      <c r="H1104" s="294"/>
      <c r="J1104" s="257"/>
      <c r="L1104" s="292"/>
      <c r="N1104" s="254"/>
    </row>
    <row r="1105" spans="1:14" s="122" customFormat="1" ht="9.75" customHeight="1">
      <c r="A1105" s="277"/>
      <c r="B1105" s="298"/>
      <c r="C1105" s="233"/>
      <c r="D1105" s="277"/>
      <c r="E1105" s="299"/>
      <c r="F1105" s="282"/>
      <c r="G1105" s="281"/>
      <c r="H1105" s="294"/>
      <c r="J1105" s="257"/>
      <c r="L1105" s="292"/>
      <c r="N1105" s="254"/>
    </row>
    <row r="1106" spans="1:14" s="122" customFormat="1" ht="9.75" customHeight="1">
      <c r="A1106" s="277"/>
      <c r="B1106" s="298"/>
      <c r="C1106" s="233"/>
      <c r="D1106" s="277"/>
      <c r="E1106" s="299"/>
      <c r="F1106" s="282"/>
      <c r="G1106" s="281"/>
      <c r="H1106" s="294"/>
      <c r="J1106" s="258"/>
      <c r="L1106" s="293"/>
      <c r="N1106" s="255"/>
    </row>
    <row r="1107" spans="1:14" s="122" customFormat="1" ht="9.75" customHeight="1">
      <c r="A1107" s="276">
        <v>181</v>
      </c>
      <c r="B1107" s="298" t="s">
        <v>65</v>
      </c>
      <c r="C1107" s="239" t="s">
        <v>91</v>
      </c>
      <c r="D1107" s="277" t="s">
        <v>96</v>
      </c>
      <c r="E1107" s="307">
        <v>1.08</v>
      </c>
      <c r="F1107" s="282">
        <v>0.42240325999999995</v>
      </c>
      <c r="G1107" s="281"/>
      <c r="H1107" s="294"/>
      <c r="J1107" s="256">
        <f>+H1107</f>
        <v>0</v>
      </c>
      <c r="L1107" s="291">
        <f>+F1107</f>
        <v>0.42240325999999995</v>
      </c>
      <c r="N1107" s="253" t="e">
        <f>L1107*$N$7</f>
        <v>#REF!</v>
      </c>
    </row>
    <row r="1108" spans="1:14" s="122" customFormat="1" ht="9.75" customHeight="1">
      <c r="A1108" s="276"/>
      <c r="B1108" s="298"/>
      <c r="C1108" s="239"/>
      <c r="D1108" s="277"/>
      <c r="E1108" s="307"/>
      <c r="F1108" s="282"/>
      <c r="G1108" s="281"/>
      <c r="H1108" s="294"/>
      <c r="J1108" s="257"/>
      <c r="L1108" s="292"/>
      <c r="N1108" s="254"/>
    </row>
    <row r="1109" spans="1:14" s="122" customFormat="1" ht="9.75" customHeight="1">
      <c r="A1109" s="276"/>
      <c r="B1109" s="298"/>
      <c r="C1109" s="239"/>
      <c r="D1109" s="277"/>
      <c r="E1109" s="307"/>
      <c r="F1109" s="282"/>
      <c r="G1109" s="281"/>
      <c r="H1109" s="294"/>
      <c r="J1109" s="257"/>
      <c r="L1109" s="292"/>
      <c r="N1109" s="254"/>
    </row>
    <row r="1110" spans="1:14" s="122" customFormat="1" ht="9.75" customHeight="1">
      <c r="A1110" s="276"/>
      <c r="B1110" s="298"/>
      <c r="C1110" s="239"/>
      <c r="D1110" s="277"/>
      <c r="E1110" s="307"/>
      <c r="F1110" s="282"/>
      <c r="G1110" s="281"/>
      <c r="H1110" s="294"/>
      <c r="J1110" s="257"/>
      <c r="L1110" s="292"/>
      <c r="N1110" s="254"/>
    </row>
    <row r="1111" spans="1:14" s="122" customFormat="1" ht="4.5" customHeight="1">
      <c r="A1111" s="276"/>
      <c r="B1111" s="298"/>
      <c r="C1111" s="239"/>
      <c r="D1111" s="277"/>
      <c r="E1111" s="307"/>
      <c r="F1111" s="282"/>
      <c r="G1111" s="281"/>
      <c r="H1111" s="294"/>
      <c r="J1111" s="258"/>
      <c r="L1111" s="293"/>
      <c r="N1111" s="255"/>
    </row>
    <row r="1112" spans="1:14" s="122" customFormat="1" ht="9.75" customHeight="1">
      <c r="A1112" s="308">
        <v>182</v>
      </c>
      <c r="B1112" s="298" t="s">
        <v>66</v>
      </c>
      <c r="C1112" s="239" t="s">
        <v>92</v>
      </c>
      <c r="D1112" s="276" t="s">
        <v>98</v>
      </c>
      <c r="E1112" s="307">
        <v>5.4000000000000006E-2</v>
      </c>
      <c r="F1112" s="282">
        <v>15.792288999999998</v>
      </c>
      <c r="G1112" s="281"/>
      <c r="H1112" s="294"/>
      <c r="J1112" s="256">
        <f>+H1112</f>
        <v>0</v>
      </c>
      <c r="L1112" s="291">
        <f>+F1112</f>
        <v>15.792288999999998</v>
      </c>
      <c r="N1112" s="253" t="e">
        <f>L1112*$N$7</f>
        <v>#REF!</v>
      </c>
    </row>
    <row r="1113" spans="1:14" s="122" customFormat="1" ht="9.75" customHeight="1">
      <c r="A1113" s="309"/>
      <c r="B1113" s="298"/>
      <c r="C1113" s="239"/>
      <c r="D1113" s="276"/>
      <c r="E1113" s="307"/>
      <c r="F1113" s="282"/>
      <c r="G1113" s="281"/>
      <c r="H1113" s="294"/>
      <c r="J1113" s="257"/>
      <c r="L1113" s="292"/>
      <c r="N1113" s="254"/>
    </row>
    <row r="1114" spans="1:14" s="122" customFormat="1" ht="9.75" customHeight="1">
      <c r="A1114" s="309"/>
      <c r="B1114" s="298"/>
      <c r="C1114" s="239"/>
      <c r="D1114" s="276"/>
      <c r="E1114" s="307"/>
      <c r="F1114" s="282"/>
      <c r="G1114" s="281"/>
      <c r="H1114" s="294"/>
      <c r="J1114" s="257"/>
      <c r="L1114" s="292"/>
      <c r="N1114" s="254"/>
    </row>
    <row r="1115" spans="1:14" s="122" customFormat="1" ht="9.75" customHeight="1">
      <c r="A1115" s="309"/>
      <c r="B1115" s="298"/>
      <c r="C1115" s="239"/>
      <c r="D1115" s="276"/>
      <c r="E1115" s="307"/>
      <c r="F1115" s="282"/>
      <c r="G1115" s="281"/>
      <c r="H1115" s="294"/>
      <c r="J1115" s="257"/>
      <c r="L1115" s="292"/>
      <c r="N1115" s="254"/>
    </row>
    <row r="1116" spans="1:14" s="122" customFormat="1" ht="9.75" customHeight="1">
      <c r="A1116" s="310"/>
      <c r="B1116" s="298"/>
      <c r="C1116" s="239"/>
      <c r="D1116" s="276"/>
      <c r="E1116" s="307"/>
      <c r="F1116" s="282"/>
      <c r="G1116" s="281"/>
      <c r="H1116" s="294"/>
      <c r="J1116" s="258"/>
      <c r="L1116" s="293"/>
      <c r="N1116" s="255"/>
    </row>
    <row r="1117" spans="1:14" s="122" customFormat="1" ht="9.75" customHeight="1">
      <c r="A1117" s="308">
        <v>183</v>
      </c>
      <c r="B1117" s="298" t="s">
        <v>68</v>
      </c>
      <c r="C1117" s="239" t="s">
        <v>93</v>
      </c>
      <c r="D1117" s="234" t="s">
        <v>94</v>
      </c>
      <c r="E1117" s="307">
        <v>3</v>
      </c>
      <c r="F1117" s="282">
        <v>0.45559117999999998</v>
      </c>
      <c r="G1117" s="281"/>
      <c r="H1117" s="294"/>
      <c r="J1117" s="256">
        <f>+H1117</f>
        <v>0</v>
      </c>
      <c r="L1117" s="291">
        <f>+F1117</f>
        <v>0.45559117999999998</v>
      </c>
      <c r="N1117" s="253" t="e">
        <f>L1117*$N$7</f>
        <v>#REF!</v>
      </c>
    </row>
    <row r="1118" spans="1:14" s="122" customFormat="1" ht="9.75" customHeight="1">
      <c r="A1118" s="309"/>
      <c r="B1118" s="298"/>
      <c r="C1118" s="239"/>
      <c r="D1118" s="234"/>
      <c r="E1118" s="307"/>
      <c r="F1118" s="282"/>
      <c r="G1118" s="281"/>
      <c r="H1118" s="294"/>
      <c r="J1118" s="257"/>
      <c r="L1118" s="292"/>
      <c r="N1118" s="254"/>
    </row>
    <row r="1119" spans="1:14" s="122" customFormat="1" ht="9.75" customHeight="1">
      <c r="A1119" s="309"/>
      <c r="B1119" s="298"/>
      <c r="C1119" s="239"/>
      <c r="D1119" s="234"/>
      <c r="E1119" s="307"/>
      <c r="F1119" s="282"/>
      <c r="G1119" s="281"/>
      <c r="H1119" s="294"/>
      <c r="J1119" s="257"/>
      <c r="L1119" s="292"/>
      <c r="N1119" s="254"/>
    </row>
    <row r="1120" spans="1:14" s="122" customFormat="1" ht="9.75" customHeight="1">
      <c r="A1120" s="309"/>
      <c r="B1120" s="298"/>
      <c r="C1120" s="239"/>
      <c r="D1120" s="234"/>
      <c r="E1120" s="307"/>
      <c r="F1120" s="282"/>
      <c r="G1120" s="281"/>
      <c r="H1120" s="294"/>
      <c r="J1120" s="257"/>
      <c r="L1120" s="292"/>
      <c r="N1120" s="254"/>
    </row>
    <row r="1121" spans="1:14" s="122" customFormat="1" ht="9.75" customHeight="1">
      <c r="A1121" s="310"/>
      <c r="B1121" s="298"/>
      <c r="C1121" s="239"/>
      <c r="D1121" s="234"/>
      <c r="E1121" s="307"/>
      <c r="F1121" s="282"/>
      <c r="G1121" s="281"/>
      <c r="H1121" s="294"/>
      <c r="J1121" s="258"/>
      <c r="L1121" s="293"/>
      <c r="N1121" s="255"/>
    </row>
    <row r="1122" spans="1:14" s="122" customFormat="1" ht="9.75" customHeight="1">
      <c r="A1122" s="308">
        <v>184</v>
      </c>
      <c r="B1122" s="298" t="s">
        <v>69</v>
      </c>
      <c r="C1122" s="239" t="s">
        <v>95</v>
      </c>
      <c r="D1122" s="276" t="s">
        <v>98</v>
      </c>
      <c r="E1122" s="307">
        <v>0.1</v>
      </c>
      <c r="F1122" s="282">
        <v>11.890155</v>
      </c>
      <c r="G1122" s="281"/>
      <c r="H1122" s="294"/>
      <c r="J1122" s="256">
        <f>+H1122</f>
        <v>0</v>
      </c>
      <c r="L1122" s="291">
        <f>+F1122</f>
        <v>11.890155</v>
      </c>
      <c r="N1122" s="253" t="e">
        <f>L1122*$N$7</f>
        <v>#REF!</v>
      </c>
    </row>
    <row r="1123" spans="1:14" s="122" customFormat="1" ht="9.75" customHeight="1">
      <c r="A1123" s="309"/>
      <c r="B1123" s="298"/>
      <c r="C1123" s="239"/>
      <c r="D1123" s="276"/>
      <c r="E1123" s="307"/>
      <c r="F1123" s="282"/>
      <c r="G1123" s="281"/>
      <c r="H1123" s="294"/>
      <c r="J1123" s="257"/>
      <c r="L1123" s="292"/>
      <c r="N1123" s="254"/>
    </row>
    <row r="1124" spans="1:14" s="122" customFormat="1" ht="9.75" customHeight="1">
      <c r="A1124" s="309"/>
      <c r="B1124" s="298"/>
      <c r="C1124" s="239"/>
      <c r="D1124" s="276"/>
      <c r="E1124" s="307"/>
      <c r="F1124" s="282"/>
      <c r="G1124" s="281"/>
      <c r="H1124" s="294"/>
      <c r="J1124" s="257"/>
      <c r="L1124" s="292"/>
      <c r="N1124" s="254"/>
    </row>
    <row r="1125" spans="1:14" s="122" customFormat="1" ht="9.75" customHeight="1">
      <c r="A1125" s="309"/>
      <c r="B1125" s="298"/>
      <c r="C1125" s="239"/>
      <c r="D1125" s="276"/>
      <c r="E1125" s="307"/>
      <c r="F1125" s="282"/>
      <c r="G1125" s="281"/>
      <c r="H1125" s="294"/>
      <c r="J1125" s="257"/>
      <c r="L1125" s="292"/>
      <c r="N1125" s="254"/>
    </row>
    <row r="1126" spans="1:14" s="122" customFormat="1" ht="9.75" customHeight="1">
      <c r="A1126" s="310"/>
      <c r="B1126" s="298"/>
      <c r="C1126" s="239"/>
      <c r="D1126" s="276"/>
      <c r="E1126" s="307"/>
      <c r="F1126" s="282"/>
      <c r="G1126" s="281"/>
      <c r="H1126" s="294"/>
      <c r="J1126" s="258"/>
      <c r="L1126" s="293"/>
      <c r="N1126" s="255"/>
    </row>
    <row r="1127" spans="1:14" s="122" customFormat="1" ht="9.75" customHeight="1">
      <c r="A1127" s="308">
        <v>185</v>
      </c>
      <c r="B1127" s="298" t="s">
        <v>70</v>
      </c>
      <c r="C1127" s="239" t="s">
        <v>116</v>
      </c>
      <c r="D1127" s="234" t="s">
        <v>99</v>
      </c>
      <c r="E1127" s="299">
        <v>0.32744000000000001</v>
      </c>
      <c r="F1127" s="282">
        <v>3.3333540000000004</v>
      </c>
      <c r="G1127" s="281"/>
      <c r="H1127" s="294"/>
      <c r="J1127" s="256">
        <f>+H1127</f>
        <v>0</v>
      </c>
      <c r="L1127" s="291">
        <f>+F1127</f>
        <v>3.3333540000000004</v>
      </c>
      <c r="N1127" s="253" t="e">
        <f>L1127*$N$7</f>
        <v>#REF!</v>
      </c>
    </row>
    <row r="1128" spans="1:14" s="122" customFormat="1" ht="9.75" customHeight="1">
      <c r="A1128" s="309"/>
      <c r="B1128" s="298"/>
      <c r="C1128" s="239"/>
      <c r="D1128" s="234"/>
      <c r="E1128" s="299"/>
      <c r="F1128" s="282"/>
      <c r="G1128" s="281"/>
      <c r="H1128" s="294"/>
      <c r="J1128" s="257"/>
      <c r="L1128" s="292"/>
      <c r="N1128" s="254"/>
    </row>
    <row r="1129" spans="1:14" s="122" customFormat="1" ht="9.75" customHeight="1">
      <c r="A1129" s="309"/>
      <c r="B1129" s="298"/>
      <c r="C1129" s="239"/>
      <c r="D1129" s="234"/>
      <c r="E1129" s="299"/>
      <c r="F1129" s="282"/>
      <c r="G1129" s="281"/>
      <c r="H1129" s="294"/>
      <c r="J1129" s="257"/>
      <c r="L1129" s="292"/>
      <c r="N1129" s="254"/>
    </row>
    <row r="1130" spans="1:14" s="122" customFormat="1" ht="9.75" customHeight="1">
      <c r="A1130" s="309"/>
      <c r="B1130" s="298"/>
      <c r="C1130" s="239"/>
      <c r="D1130" s="234"/>
      <c r="E1130" s="299"/>
      <c r="F1130" s="282"/>
      <c r="G1130" s="281"/>
      <c r="H1130" s="294"/>
      <c r="J1130" s="257"/>
      <c r="L1130" s="292"/>
      <c r="N1130" s="254"/>
    </row>
    <row r="1131" spans="1:14" s="122" customFormat="1" ht="9.75" customHeight="1">
      <c r="A1131" s="310"/>
      <c r="B1131" s="298"/>
      <c r="C1131" s="239"/>
      <c r="D1131" s="234"/>
      <c r="E1131" s="299"/>
      <c r="F1131" s="282"/>
      <c r="G1131" s="281"/>
      <c r="H1131" s="294"/>
      <c r="J1131" s="258"/>
      <c r="L1131" s="293"/>
      <c r="N1131" s="255"/>
    </row>
    <row r="1132" spans="1:14" s="122" customFormat="1" ht="23.25" customHeight="1">
      <c r="A1132" s="138"/>
      <c r="B1132" s="139"/>
      <c r="C1132" s="113" t="s">
        <v>100</v>
      </c>
      <c r="D1132" s="140">
        <v>3.3431653485205484</v>
      </c>
      <c r="E1132" s="141" t="s">
        <v>63</v>
      </c>
      <c r="F1132" s="142"/>
      <c r="G1132" s="143"/>
      <c r="H1132" s="144"/>
      <c r="J1132" s="136">
        <f>SUM(J1102:J1131)</f>
        <v>0</v>
      </c>
      <c r="L1132" s="145"/>
      <c r="M1132" s="146"/>
      <c r="N1132" s="146"/>
    </row>
    <row r="1133" spans="1:14" s="122" customFormat="1" ht="9.75" customHeight="1">
      <c r="A1133" s="276"/>
      <c r="B1133" s="298"/>
      <c r="C1133" s="244" t="s">
        <v>101</v>
      </c>
      <c r="D1133" s="277"/>
      <c r="E1133" s="299"/>
      <c r="F1133" s="282">
        <v>0</v>
      </c>
      <c r="G1133" s="281"/>
      <c r="H1133" s="294"/>
      <c r="J1133" s="256">
        <f>+H1133</f>
        <v>0</v>
      </c>
      <c r="L1133" s="291">
        <f>+F1133</f>
        <v>0</v>
      </c>
      <c r="N1133" s="253" t="e">
        <f>L1133*$N$7</f>
        <v>#REF!</v>
      </c>
    </row>
    <row r="1134" spans="1:14" s="122" customFormat="1" ht="9.75" customHeight="1">
      <c r="A1134" s="276"/>
      <c r="B1134" s="298"/>
      <c r="C1134" s="244"/>
      <c r="D1134" s="277"/>
      <c r="E1134" s="299"/>
      <c r="F1134" s="282"/>
      <c r="G1134" s="281"/>
      <c r="H1134" s="294"/>
      <c r="J1134" s="257"/>
      <c r="L1134" s="292"/>
      <c r="N1134" s="254"/>
    </row>
    <row r="1135" spans="1:14" s="122" customFormat="1" ht="9.75" customHeight="1">
      <c r="A1135" s="276"/>
      <c r="B1135" s="298"/>
      <c r="C1135" s="244"/>
      <c r="D1135" s="277"/>
      <c r="E1135" s="299"/>
      <c r="F1135" s="282"/>
      <c r="G1135" s="281"/>
      <c r="H1135" s="294"/>
      <c r="J1135" s="257"/>
      <c r="L1135" s="292"/>
      <c r="N1135" s="254"/>
    </row>
    <row r="1136" spans="1:14" s="122" customFormat="1" ht="9.75" customHeight="1">
      <c r="A1136" s="276"/>
      <c r="B1136" s="298"/>
      <c r="C1136" s="244"/>
      <c r="D1136" s="277"/>
      <c r="E1136" s="299"/>
      <c r="F1136" s="282"/>
      <c r="G1136" s="281"/>
      <c r="H1136" s="294"/>
      <c r="J1136" s="257"/>
      <c r="L1136" s="292"/>
      <c r="N1136" s="254"/>
    </row>
    <row r="1137" spans="1:14" s="122" customFormat="1" ht="6.75" customHeight="1">
      <c r="A1137" s="276"/>
      <c r="B1137" s="298"/>
      <c r="C1137" s="244"/>
      <c r="D1137" s="277"/>
      <c r="E1137" s="299"/>
      <c r="F1137" s="282"/>
      <c r="G1137" s="281"/>
      <c r="H1137" s="294"/>
      <c r="J1137" s="258"/>
      <c r="L1137" s="293"/>
      <c r="N1137" s="255"/>
    </row>
    <row r="1138" spans="1:14" s="122" customFormat="1" ht="9.75" customHeight="1">
      <c r="A1138" s="276">
        <v>186</v>
      </c>
      <c r="B1138" s="311" t="s">
        <v>71</v>
      </c>
      <c r="C1138" s="239" t="s">
        <v>102</v>
      </c>
      <c r="D1138" s="234" t="s">
        <v>99</v>
      </c>
      <c r="E1138" s="299">
        <v>5.5555999999999994E-2</v>
      </c>
      <c r="F1138" s="282">
        <v>74.129678924680007</v>
      </c>
      <c r="G1138" s="281"/>
      <c r="H1138" s="294"/>
      <c r="J1138" s="256">
        <f>+H1138</f>
        <v>0</v>
      </c>
      <c r="L1138" s="291">
        <f>+F1138</f>
        <v>74.129678924680007</v>
      </c>
      <c r="N1138" s="253" t="e">
        <f>L1138*$N$7</f>
        <v>#REF!</v>
      </c>
    </row>
    <row r="1139" spans="1:14" s="122" customFormat="1" ht="9.75" customHeight="1">
      <c r="A1139" s="276"/>
      <c r="B1139" s="276"/>
      <c r="C1139" s="239"/>
      <c r="D1139" s="234"/>
      <c r="E1139" s="299"/>
      <c r="F1139" s="282"/>
      <c r="G1139" s="281"/>
      <c r="H1139" s="294"/>
      <c r="J1139" s="257"/>
      <c r="L1139" s="292"/>
      <c r="N1139" s="254"/>
    </row>
    <row r="1140" spans="1:14" s="122" customFormat="1" ht="9.75" customHeight="1">
      <c r="A1140" s="276"/>
      <c r="B1140" s="276"/>
      <c r="C1140" s="239"/>
      <c r="D1140" s="234"/>
      <c r="E1140" s="299"/>
      <c r="F1140" s="282"/>
      <c r="G1140" s="281"/>
      <c r="H1140" s="294"/>
      <c r="J1140" s="257"/>
      <c r="L1140" s="292"/>
      <c r="N1140" s="254"/>
    </row>
    <row r="1141" spans="1:14" s="122" customFormat="1" ht="9.75" customHeight="1">
      <c r="A1141" s="276"/>
      <c r="B1141" s="276"/>
      <c r="C1141" s="239"/>
      <c r="D1141" s="234"/>
      <c r="E1141" s="299"/>
      <c r="F1141" s="282"/>
      <c r="G1141" s="281"/>
      <c r="H1141" s="294"/>
      <c r="J1141" s="257"/>
      <c r="L1141" s="292"/>
      <c r="N1141" s="254"/>
    </row>
    <row r="1142" spans="1:14" s="122" customFormat="1" ht="9.75" customHeight="1">
      <c r="A1142" s="276"/>
      <c r="B1142" s="276"/>
      <c r="C1142" s="239"/>
      <c r="D1142" s="234"/>
      <c r="E1142" s="299"/>
      <c r="F1142" s="282"/>
      <c r="G1142" s="281"/>
      <c r="H1142" s="294"/>
      <c r="J1142" s="258"/>
      <c r="L1142" s="293"/>
      <c r="N1142" s="255"/>
    </row>
    <row r="1143" spans="1:14" s="122" customFormat="1" ht="9.75" customHeight="1">
      <c r="A1143" s="276">
        <v>187</v>
      </c>
      <c r="B1143" s="298" t="s">
        <v>72</v>
      </c>
      <c r="C1143" s="239" t="s">
        <v>103</v>
      </c>
      <c r="D1143" s="234" t="s">
        <v>94</v>
      </c>
      <c r="E1143" s="307">
        <v>3.7</v>
      </c>
      <c r="F1143" s="282">
        <v>9.5302425204000016</v>
      </c>
      <c r="G1143" s="281"/>
      <c r="H1143" s="294"/>
      <c r="J1143" s="256">
        <f>+H1143</f>
        <v>0</v>
      </c>
      <c r="L1143" s="291">
        <f>+F1143</f>
        <v>9.5302425204000016</v>
      </c>
      <c r="N1143" s="253" t="e">
        <f>L1143*$N$7</f>
        <v>#REF!</v>
      </c>
    </row>
    <row r="1144" spans="1:14" s="122" customFormat="1" ht="9.75" customHeight="1">
      <c r="A1144" s="276"/>
      <c r="B1144" s="298"/>
      <c r="C1144" s="239"/>
      <c r="D1144" s="234"/>
      <c r="E1144" s="307"/>
      <c r="F1144" s="282"/>
      <c r="G1144" s="281"/>
      <c r="H1144" s="294"/>
      <c r="J1144" s="257"/>
      <c r="L1144" s="292"/>
      <c r="N1144" s="254"/>
    </row>
    <row r="1145" spans="1:14" s="122" customFormat="1" ht="9.75" customHeight="1">
      <c r="A1145" s="276"/>
      <c r="B1145" s="298"/>
      <c r="C1145" s="239"/>
      <c r="D1145" s="234"/>
      <c r="E1145" s="307"/>
      <c r="F1145" s="282"/>
      <c r="G1145" s="281"/>
      <c r="H1145" s="294"/>
      <c r="J1145" s="257"/>
      <c r="L1145" s="292"/>
      <c r="N1145" s="254"/>
    </row>
    <row r="1146" spans="1:14" s="122" customFormat="1" ht="9.75" customHeight="1">
      <c r="A1146" s="276"/>
      <c r="B1146" s="298"/>
      <c r="C1146" s="239"/>
      <c r="D1146" s="234"/>
      <c r="E1146" s="307"/>
      <c r="F1146" s="282"/>
      <c r="G1146" s="281"/>
      <c r="H1146" s="294"/>
      <c r="J1146" s="257"/>
      <c r="L1146" s="292"/>
      <c r="N1146" s="254"/>
    </row>
    <row r="1147" spans="1:14" s="122" customFormat="1" ht="9.75" customHeight="1">
      <c r="A1147" s="276"/>
      <c r="B1147" s="298"/>
      <c r="C1147" s="239"/>
      <c r="D1147" s="234"/>
      <c r="E1147" s="307"/>
      <c r="F1147" s="282"/>
      <c r="G1147" s="281"/>
      <c r="H1147" s="294"/>
      <c r="J1147" s="258"/>
      <c r="L1147" s="293"/>
      <c r="N1147" s="255"/>
    </row>
    <row r="1148" spans="1:14" s="122" customFormat="1" ht="9.75" customHeight="1">
      <c r="A1148" s="276">
        <v>188</v>
      </c>
      <c r="B1148" s="298" t="s">
        <v>72</v>
      </c>
      <c r="C1148" s="239" t="s">
        <v>104</v>
      </c>
      <c r="D1148" s="234" t="s">
        <v>94</v>
      </c>
      <c r="E1148" s="307">
        <v>0.8</v>
      </c>
      <c r="F1148" s="282">
        <v>2.3120773703999999</v>
      </c>
      <c r="G1148" s="281"/>
      <c r="H1148" s="294"/>
      <c r="J1148" s="256">
        <f>+H1148</f>
        <v>0</v>
      </c>
      <c r="L1148" s="291">
        <f>+F1148</f>
        <v>2.3120773703999999</v>
      </c>
      <c r="N1148" s="253" t="e">
        <f>L1148*$N$7</f>
        <v>#REF!</v>
      </c>
    </row>
    <row r="1149" spans="1:14" s="122" customFormat="1" ht="9.75" customHeight="1">
      <c r="A1149" s="276"/>
      <c r="B1149" s="298"/>
      <c r="C1149" s="239"/>
      <c r="D1149" s="234"/>
      <c r="E1149" s="307"/>
      <c r="F1149" s="282"/>
      <c r="G1149" s="281"/>
      <c r="H1149" s="294"/>
      <c r="J1149" s="257"/>
      <c r="L1149" s="292"/>
      <c r="N1149" s="254"/>
    </row>
    <row r="1150" spans="1:14" s="122" customFormat="1" ht="9.75" customHeight="1">
      <c r="A1150" s="276"/>
      <c r="B1150" s="298"/>
      <c r="C1150" s="239"/>
      <c r="D1150" s="234"/>
      <c r="E1150" s="307"/>
      <c r="F1150" s="282"/>
      <c r="G1150" s="281"/>
      <c r="H1150" s="294"/>
      <c r="J1150" s="257"/>
      <c r="L1150" s="292"/>
      <c r="N1150" s="254"/>
    </row>
    <row r="1151" spans="1:14" s="122" customFormat="1" ht="9.75" customHeight="1">
      <c r="A1151" s="276"/>
      <c r="B1151" s="298"/>
      <c r="C1151" s="239"/>
      <c r="D1151" s="234"/>
      <c r="E1151" s="307"/>
      <c r="F1151" s="282"/>
      <c r="G1151" s="281"/>
      <c r="H1151" s="294"/>
      <c r="J1151" s="257"/>
      <c r="L1151" s="292"/>
      <c r="N1151" s="254"/>
    </row>
    <row r="1152" spans="1:14" s="122" customFormat="1" ht="9.75" customHeight="1">
      <c r="A1152" s="276"/>
      <c r="B1152" s="298"/>
      <c r="C1152" s="239"/>
      <c r="D1152" s="234"/>
      <c r="E1152" s="307"/>
      <c r="F1152" s="282"/>
      <c r="G1152" s="281"/>
      <c r="H1152" s="294"/>
      <c r="J1152" s="258"/>
      <c r="L1152" s="293"/>
      <c r="N1152" s="255"/>
    </row>
    <row r="1153" spans="1:14" s="122" customFormat="1" ht="9.75" customHeight="1">
      <c r="A1153" s="276">
        <v>189</v>
      </c>
      <c r="B1153" s="298" t="s">
        <v>73</v>
      </c>
      <c r="C1153" s="239" t="s">
        <v>105</v>
      </c>
      <c r="D1153" s="276" t="s">
        <v>98</v>
      </c>
      <c r="E1153" s="307">
        <v>0.12</v>
      </c>
      <c r="F1153" s="282">
        <v>70.557876674597551</v>
      </c>
      <c r="G1153" s="281"/>
      <c r="H1153" s="294"/>
      <c r="J1153" s="256">
        <f>+H1153</f>
        <v>0</v>
      </c>
      <c r="L1153" s="291">
        <f>+F1153</f>
        <v>70.557876674597551</v>
      </c>
      <c r="N1153" s="253" t="e">
        <f>L1153*$N$7</f>
        <v>#REF!</v>
      </c>
    </row>
    <row r="1154" spans="1:14" s="122" customFormat="1" ht="9.75" customHeight="1">
      <c r="A1154" s="276"/>
      <c r="B1154" s="298"/>
      <c r="C1154" s="239"/>
      <c r="D1154" s="276"/>
      <c r="E1154" s="307"/>
      <c r="F1154" s="282"/>
      <c r="G1154" s="281"/>
      <c r="H1154" s="294"/>
      <c r="J1154" s="257"/>
      <c r="L1154" s="292"/>
      <c r="N1154" s="254"/>
    </row>
    <row r="1155" spans="1:14" s="122" customFormat="1" ht="9.75" customHeight="1">
      <c r="A1155" s="276"/>
      <c r="B1155" s="298"/>
      <c r="C1155" s="239"/>
      <c r="D1155" s="276"/>
      <c r="E1155" s="307"/>
      <c r="F1155" s="282"/>
      <c r="G1155" s="281"/>
      <c r="H1155" s="294"/>
      <c r="J1155" s="257"/>
      <c r="L1155" s="292"/>
      <c r="N1155" s="254"/>
    </row>
    <row r="1156" spans="1:14" s="122" customFormat="1" ht="9.75" customHeight="1">
      <c r="A1156" s="276"/>
      <c r="B1156" s="298"/>
      <c r="C1156" s="239"/>
      <c r="D1156" s="276"/>
      <c r="E1156" s="307"/>
      <c r="F1156" s="282"/>
      <c r="G1156" s="281"/>
      <c r="H1156" s="294"/>
      <c r="J1156" s="257"/>
      <c r="L1156" s="292"/>
      <c r="N1156" s="254"/>
    </row>
    <row r="1157" spans="1:14" s="122" customFormat="1" ht="9.75" customHeight="1">
      <c r="A1157" s="276"/>
      <c r="B1157" s="298"/>
      <c r="C1157" s="239"/>
      <c r="D1157" s="276"/>
      <c r="E1157" s="307"/>
      <c r="F1157" s="282"/>
      <c r="G1157" s="281"/>
      <c r="H1157" s="294"/>
      <c r="J1157" s="258"/>
      <c r="L1157" s="293"/>
      <c r="N1157" s="255"/>
    </row>
    <row r="1158" spans="1:14" s="122" customFormat="1" ht="9.75" customHeight="1">
      <c r="A1158" s="276">
        <v>190</v>
      </c>
      <c r="B1158" s="303" t="s">
        <v>72</v>
      </c>
      <c r="C1158" s="247" t="s">
        <v>106</v>
      </c>
      <c r="D1158" s="234" t="s">
        <v>99</v>
      </c>
      <c r="E1158" s="305">
        <v>2.5999999999999999E-2</v>
      </c>
      <c r="F1158" s="306">
        <v>485.92914242039996</v>
      </c>
      <c r="G1158" s="281"/>
      <c r="H1158" s="294"/>
      <c r="J1158" s="256">
        <f>+H1158</f>
        <v>0</v>
      </c>
      <c r="L1158" s="291">
        <f>+F1158</f>
        <v>485.92914242039996</v>
      </c>
      <c r="N1158" s="253" t="e">
        <f>L1158*$N$7</f>
        <v>#REF!</v>
      </c>
    </row>
    <row r="1159" spans="1:14" s="122" customFormat="1" ht="9.75" customHeight="1">
      <c r="A1159" s="276"/>
      <c r="B1159" s="304"/>
      <c r="C1159" s="247"/>
      <c r="D1159" s="234"/>
      <c r="E1159" s="305"/>
      <c r="F1159" s="306"/>
      <c r="G1159" s="281"/>
      <c r="H1159" s="294"/>
      <c r="J1159" s="257"/>
      <c r="L1159" s="292"/>
      <c r="N1159" s="254"/>
    </row>
    <row r="1160" spans="1:14" s="122" customFormat="1" ht="9.75" customHeight="1">
      <c r="A1160" s="276"/>
      <c r="B1160" s="304"/>
      <c r="C1160" s="247"/>
      <c r="D1160" s="234"/>
      <c r="E1160" s="305"/>
      <c r="F1160" s="306"/>
      <c r="G1160" s="281"/>
      <c r="H1160" s="294"/>
      <c r="J1160" s="257"/>
      <c r="L1160" s="292"/>
      <c r="N1160" s="254"/>
    </row>
    <row r="1161" spans="1:14" s="122" customFormat="1" ht="9.75" customHeight="1">
      <c r="A1161" s="276"/>
      <c r="B1161" s="304"/>
      <c r="C1161" s="247"/>
      <c r="D1161" s="234"/>
      <c r="E1161" s="305"/>
      <c r="F1161" s="306"/>
      <c r="G1161" s="281"/>
      <c r="H1161" s="294"/>
      <c r="J1161" s="257"/>
      <c r="L1161" s="292"/>
      <c r="N1161" s="254"/>
    </row>
    <row r="1162" spans="1:14" s="122" customFormat="1" ht="9.75" customHeight="1">
      <c r="A1162" s="276"/>
      <c r="B1162" s="304"/>
      <c r="C1162" s="247"/>
      <c r="D1162" s="234"/>
      <c r="E1162" s="305"/>
      <c r="F1162" s="306"/>
      <c r="G1162" s="281"/>
      <c r="H1162" s="294"/>
      <c r="J1162" s="258"/>
      <c r="L1162" s="293"/>
      <c r="N1162" s="255"/>
    </row>
    <row r="1163" spans="1:14" s="122" customFormat="1" ht="9.75" customHeight="1">
      <c r="A1163" s="276">
        <v>191</v>
      </c>
      <c r="B1163" s="298" t="s">
        <v>75</v>
      </c>
      <c r="C1163" s="239" t="s">
        <v>107</v>
      </c>
      <c r="D1163" s="234" t="s">
        <v>94</v>
      </c>
      <c r="E1163" s="299">
        <v>3</v>
      </c>
      <c r="F1163" s="282">
        <v>5.1578348999999992</v>
      </c>
      <c r="G1163" s="281"/>
      <c r="H1163" s="294"/>
      <c r="J1163" s="256">
        <f>+H1163</f>
        <v>0</v>
      </c>
      <c r="L1163" s="291">
        <f>+F1163</f>
        <v>5.1578348999999992</v>
      </c>
      <c r="N1163" s="253" t="e">
        <f>L1163*$N$7</f>
        <v>#REF!</v>
      </c>
    </row>
    <row r="1164" spans="1:14" s="122" customFormat="1" ht="9.75" customHeight="1">
      <c r="A1164" s="276"/>
      <c r="B1164" s="298"/>
      <c r="C1164" s="239"/>
      <c r="D1164" s="234"/>
      <c r="E1164" s="299"/>
      <c r="F1164" s="282"/>
      <c r="G1164" s="281"/>
      <c r="H1164" s="294"/>
      <c r="J1164" s="257"/>
      <c r="L1164" s="292"/>
      <c r="N1164" s="254"/>
    </row>
    <row r="1165" spans="1:14" s="122" customFormat="1" ht="9.75" customHeight="1">
      <c r="A1165" s="276"/>
      <c r="B1165" s="298"/>
      <c r="C1165" s="239"/>
      <c r="D1165" s="234"/>
      <c r="E1165" s="299"/>
      <c r="F1165" s="282"/>
      <c r="G1165" s="281"/>
      <c r="H1165" s="294"/>
      <c r="J1165" s="257"/>
      <c r="L1165" s="292"/>
      <c r="N1165" s="254"/>
    </row>
    <row r="1166" spans="1:14" s="122" customFormat="1" ht="9.75" customHeight="1">
      <c r="A1166" s="276"/>
      <c r="B1166" s="298"/>
      <c r="C1166" s="239"/>
      <c r="D1166" s="234"/>
      <c r="E1166" s="299"/>
      <c r="F1166" s="282"/>
      <c r="G1166" s="281"/>
      <c r="H1166" s="294"/>
      <c r="J1166" s="257"/>
      <c r="L1166" s="292"/>
      <c r="N1166" s="254"/>
    </row>
    <row r="1167" spans="1:14" s="122" customFormat="1" ht="9.75" customHeight="1">
      <c r="A1167" s="276"/>
      <c r="B1167" s="298"/>
      <c r="C1167" s="239"/>
      <c r="D1167" s="234"/>
      <c r="E1167" s="299"/>
      <c r="F1167" s="282"/>
      <c r="G1167" s="281"/>
      <c r="H1167" s="294"/>
      <c r="J1167" s="258"/>
      <c r="L1167" s="293"/>
      <c r="N1167" s="255"/>
    </row>
    <row r="1168" spans="1:14" s="122" customFormat="1" ht="9.75" customHeight="1">
      <c r="A1168" s="276">
        <v>192</v>
      </c>
      <c r="B1168" s="298" t="s">
        <v>76</v>
      </c>
      <c r="C1168" s="239" t="s">
        <v>108</v>
      </c>
      <c r="D1168" s="277" t="s">
        <v>96</v>
      </c>
      <c r="E1168" s="299">
        <v>2</v>
      </c>
      <c r="F1168" s="282">
        <v>1.1165262456491998</v>
      </c>
      <c r="G1168" s="281"/>
      <c r="H1168" s="294"/>
      <c r="J1168" s="256">
        <f>+H1168</f>
        <v>0</v>
      </c>
      <c r="L1168" s="291">
        <f>+F1168</f>
        <v>1.1165262456491998</v>
      </c>
      <c r="N1168" s="253" t="e">
        <f>L1168*$N$7</f>
        <v>#REF!</v>
      </c>
    </row>
    <row r="1169" spans="1:14" s="122" customFormat="1" ht="9.75" customHeight="1">
      <c r="A1169" s="276"/>
      <c r="B1169" s="298"/>
      <c r="C1169" s="239"/>
      <c r="D1169" s="277"/>
      <c r="E1169" s="299"/>
      <c r="F1169" s="282"/>
      <c r="G1169" s="281"/>
      <c r="H1169" s="294"/>
      <c r="J1169" s="257"/>
      <c r="L1169" s="292"/>
      <c r="N1169" s="254"/>
    </row>
    <row r="1170" spans="1:14" s="122" customFormat="1" ht="9.75" customHeight="1">
      <c r="A1170" s="276"/>
      <c r="B1170" s="298"/>
      <c r="C1170" s="239"/>
      <c r="D1170" s="277"/>
      <c r="E1170" s="299"/>
      <c r="F1170" s="282"/>
      <c r="G1170" s="281"/>
      <c r="H1170" s="294"/>
      <c r="J1170" s="257"/>
      <c r="L1170" s="292"/>
      <c r="N1170" s="254"/>
    </row>
    <row r="1171" spans="1:14" s="122" customFormat="1" ht="9.75" customHeight="1">
      <c r="A1171" s="276"/>
      <c r="B1171" s="298"/>
      <c r="C1171" s="239"/>
      <c r="D1171" s="277"/>
      <c r="E1171" s="299"/>
      <c r="F1171" s="282"/>
      <c r="G1171" s="281"/>
      <c r="H1171" s="294"/>
      <c r="J1171" s="257"/>
      <c r="L1171" s="292"/>
      <c r="N1171" s="254"/>
    </row>
    <row r="1172" spans="1:14" s="122" customFormat="1" ht="9.75" customHeight="1">
      <c r="A1172" s="276"/>
      <c r="B1172" s="298"/>
      <c r="C1172" s="239"/>
      <c r="D1172" s="277"/>
      <c r="E1172" s="299"/>
      <c r="F1172" s="282"/>
      <c r="G1172" s="281"/>
      <c r="H1172" s="294"/>
      <c r="J1172" s="258"/>
      <c r="L1172" s="293"/>
      <c r="N1172" s="255"/>
    </row>
    <row r="1173" spans="1:14" s="122" customFormat="1" ht="9.75" customHeight="1">
      <c r="A1173" s="276">
        <v>193</v>
      </c>
      <c r="B1173" s="298" t="s">
        <v>77</v>
      </c>
      <c r="C1173" s="239" t="s">
        <v>109</v>
      </c>
      <c r="D1173" s="277" t="s">
        <v>96</v>
      </c>
      <c r="E1173" s="299">
        <v>1.08</v>
      </c>
      <c r="F1173" s="282">
        <v>1.1518307078079997</v>
      </c>
      <c r="G1173" s="281"/>
      <c r="H1173" s="294"/>
      <c r="J1173" s="256">
        <f>+H1173</f>
        <v>0</v>
      </c>
      <c r="L1173" s="291">
        <f>+F1173</f>
        <v>1.1518307078079997</v>
      </c>
      <c r="N1173" s="253" t="e">
        <f>L1173*$N$7</f>
        <v>#REF!</v>
      </c>
    </row>
    <row r="1174" spans="1:14" s="122" customFormat="1" ht="9.75" customHeight="1">
      <c r="A1174" s="276"/>
      <c r="B1174" s="298"/>
      <c r="C1174" s="239"/>
      <c r="D1174" s="277"/>
      <c r="E1174" s="299"/>
      <c r="F1174" s="282"/>
      <c r="G1174" s="281"/>
      <c r="H1174" s="294"/>
      <c r="J1174" s="257"/>
      <c r="L1174" s="292"/>
      <c r="N1174" s="254"/>
    </row>
    <row r="1175" spans="1:14" s="122" customFormat="1" ht="9.75" customHeight="1">
      <c r="A1175" s="276"/>
      <c r="B1175" s="298"/>
      <c r="C1175" s="239"/>
      <c r="D1175" s="277"/>
      <c r="E1175" s="299"/>
      <c r="F1175" s="282"/>
      <c r="G1175" s="281"/>
      <c r="H1175" s="294"/>
      <c r="J1175" s="257"/>
      <c r="L1175" s="292"/>
      <c r="N1175" s="254"/>
    </row>
    <row r="1176" spans="1:14" s="122" customFormat="1" ht="9.75" customHeight="1">
      <c r="A1176" s="276"/>
      <c r="B1176" s="298"/>
      <c r="C1176" s="239"/>
      <c r="D1176" s="277"/>
      <c r="E1176" s="299"/>
      <c r="F1176" s="282"/>
      <c r="G1176" s="281"/>
      <c r="H1176" s="294"/>
      <c r="J1176" s="257"/>
      <c r="L1176" s="292"/>
      <c r="N1176" s="254"/>
    </row>
    <row r="1177" spans="1:14" s="122" customFormat="1" ht="9.75" customHeight="1">
      <c r="A1177" s="276"/>
      <c r="B1177" s="298"/>
      <c r="C1177" s="239"/>
      <c r="D1177" s="277"/>
      <c r="E1177" s="299"/>
      <c r="F1177" s="282"/>
      <c r="G1177" s="281"/>
      <c r="H1177" s="294"/>
      <c r="J1177" s="258"/>
      <c r="L1177" s="293"/>
      <c r="N1177" s="255"/>
    </row>
    <row r="1178" spans="1:14" s="122" customFormat="1" ht="9.75" customHeight="1">
      <c r="A1178" s="276">
        <v>194</v>
      </c>
      <c r="B1178" s="298" t="s">
        <v>78</v>
      </c>
      <c r="C1178" s="300" t="s">
        <v>110</v>
      </c>
      <c r="D1178" s="277" t="s">
        <v>96</v>
      </c>
      <c r="E1178" s="299">
        <v>1.08</v>
      </c>
      <c r="F1178" s="282">
        <v>6.3129955599279999</v>
      </c>
      <c r="G1178" s="281"/>
      <c r="H1178" s="294"/>
      <c r="J1178" s="256">
        <f>+H1178</f>
        <v>0</v>
      </c>
      <c r="L1178" s="291">
        <f>+F1178</f>
        <v>6.3129955599279999</v>
      </c>
      <c r="N1178" s="253" t="e">
        <f>L1178*$N$7</f>
        <v>#REF!</v>
      </c>
    </row>
    <row r="1179" spans="1:14" s="122" customFormat="1" ht="9.75" customHeight="1">
      <c r="A1179" s="276"/>
      <c r="B1179" s="298"/>
      <c r="C1179" s="301"/>
      <c r="D1179" s="277"/>
      <c r="E1179" s="299"/>
      <c r="F1179" s="282"/>
      <c r="G1179" s="281"/>
      <c r="H1179" s="294"/>
      <c r="J1179" s="257"/>
      <c r="L1179" s="292"/>
      <c r="N1179" s="254"/>
    </row>
    <row r="1180" spans="1:14" s="122" customFormat="1" ht="9.75" customHeight="1">
      <c r="A1180" s="276"/>
      <c r="B1180" s="298"/>
      <c r="C1180" s="301"/>
      <c r="D1180" s="277"/>
      <c r="E1180" s="299"/>
      <c r="F1180" s="282"/>
      <c r="G1180" s="281"/>
      <c r="H1180" s="294"/>
      <c r="J1180" s="257"/>
      <c r="L1180" s="292"/>
      <c r="N1180" s="254"/>
    </row>
    <row r="1181" spans="1:14" s="122" customFormat="1" ht="9.75" customHeight="1">
      <c r="A1181" s="276"/>
      <c r="B1181" s="298"/>
      <c r="C1181" s="301"/>
      <c r="D1181" s="277"/>
      <c r="E1181" s="299"/>
      <c r="F1181" s="282"/>
      <c r="G1181" s="281"/>
      <c r="H1181" s="294"/>
      <c r="J1181" s="257"/>
      <c r="L1181" s="292"/>
      <c r="N1181" s="254"/>
    </row>
    <row r="1182" spans="1:14" s="122" customFormat="1" ht="9.75" customHeight="1">
      <c r="A1182" s="276"/>
      <c r="B1182" s="298"/>
      <c r="C1182" s="302"/>
      <c r="D1182" s="277"/>
      <c r="E1182" s="299"/>
      <c r="F1182" s="282"/>
      <c r="G1182" s="281"/>
      <c r="H1182" s="294"/>
      <c r="J1182" s="258"/>
      <c r="L1182" s="293"/>
      <c r="N1182" s="255"/>
    </row>
    <row r="1183" spans="1:14" s="122" customFormat="1" ht="9.75" customHeight="1">
      <c r="A1183" s="276">
        <v>195</v>
      </c>
      <c r="B1183" s="298" t="s">
        <v>79</v>
      </c>
      <c r="C1183" s="187" t="s">
        <v>111</v>
      </c>
      <c r="D1183" s="277" t="s">
        <v>96</v>
      </c>
      <c r="E1183" s="299">
        <v>1.55</v>
      </c>
      <c r="F1183" s="282">
        <v>2.1038914398399999</v>
      </c>
      <c r="G1183" s="281"/>
      <c r="H1183" s="294"/>
      <c r="J1183" s="256">
        <f>+H1183</f>
        <v>0</v>
      </c>
      <c r="L1183" s="291">
        <f>+F1183</f>
        <v>2.1038914398399999</v>
      </c>
      <c r="N1183" s="253" t="e">
        <f>L1183*$N$7</f>
        <v>#REF!</v>
      </c>
    </row>
    <row r="1184" spans="1:14" s="122" customFormat="1" ht="9.75" customHeight="1">
      <c r="A1184" s="276"/>
      <c r="B1184" s="298"/>
      <c r="C1184" s="187"/>
      <c r="D1184" s="277"/>
      <c r="E1184" s="299"/>
      <c r="F1184" s="282"/>
      <c r="G1184" s="281"/>
      <c r="H1184" s="294"/>
      <c r="J1184" s="257"/>
      <c r="L1184" s="292"/>
      <c r="N1184" s="254"/>
    </row>
    <row r="1185" spans="1:14" s="122" customFormat="1" ht="9.75" customHeight="1">
      <c r="A1185" s="276"/>
      <c r="B1185" s="298"/>
      <c r="C1185" s="187"/>
      <c r="D1185" s="277"/>
      <c r="E1185" s="299"/>
      <c r="F1185" s="282"/>
      <c r="G1185" s="281"/>
      <c r="H1185" s="294"/>
      <c r="J1185" s="257"/>
      <c r="L1185" s="292"/>
      <c r="N1185" s="254"/>
    </row>
    <row r="1186" spans="1:14" s="122" customFormat="1" ht="9.75" customHeight="1">
      <c r="A1186" s="276"/>
      <c r="B1186" s="298"/>
      <c r="C1186" s="187"/>
      <c r="D1186" s="277"/>
      <c r="E1186" s="299"/>
      <c r="F1186" s="282"/>
      <c r="G1186" s="281"/>
      <c r="H1186" s="294"/>
      <c r="J1186" s="257"/>
      <c r="L1186" s="292"/>
      <c r="N1186" s="254"/>
    </row>
    <row r="1187" spans="1:14" s="122" customFormat="1" ht="9.75" customHeight="1">
      <c r="A1187" s="276"/>
      <c r="B1187" s="298"/>
      <c r="C1187" s="187"/>
      <c r="D1187" s="277"/>
      <c r="E1187" s="299"/>
      <c r="F1187" s="282"/>
      <c r="G1187" s="281"/>
      <c r="H1187" s="294"/>
      <c r="J1187" s="258"/>
      <c r="L1187" s="293"/>
      <c r="N1187" s="255"/>
    </row>
    <row r="1188" spans="1:14" s="122" customFormat="1" ht="9.75" customHeight="1">
      <c r="A1188" s="276">
        <v>196</v>
      </c>
      <c r="B1188" s="296" t="s">
        <v>80</v>
      </c>
      <c r="C1188" s="250" t="s">
        <v>112</v>
      </c>
      <c r="D1188" s="234" t="s">
        <v>99</v>
      </c>
      <c r="E1188" s="297">
        <v>2.5000000000000001E-2</v>
      </c>
      <c r="F1188" s="282">
        <v>682.26287859999991</v>
      </c>
      <c r="G1188" s="281"/>
      <c r="H1188" s="294"/>
      <c r="J1188" s="256">
        <f>+H1188</f>
        <v>0</v>
      </c>
      <c r="L1188" s="291">
        <f>+F1188</f>
        <v>682.26287859999991</v>
      </c>
      <c r="N1188" s="253" t="e">
        <f>L1188*$N$7</f>
        <v>#REF!</v>
      </c>
    </row>
    <row r="1189" spans="1:14" s="122" customFormat="1" ht="9.75" customHeight="1">
      <c r="A1189" s="276"/>
      <c r="B1189" s="296"/>
      <c r="C1189" s="250"/>
      <c r="D1189" s="234"/>
      <c r="E1189" s="297"/>
      <c r="F1189" s="282"/>
      <c r="G1189" s="281"/>
      <c r="H1189" s="294"/>
      <c r="J1189" s="257"/>
      <c r="L1189" s="292"/>
      <c r="N1189" s="254"/>
    </row>
    <row r="1190" spans="1:14" s="122" customFormat="1" ht="9.75" customHeight="1">
      <c r="A1190" s="276"/>
      <c r="B1190" s="296"/>
      <c r="C1190" s="250"/>
      <c r="D1190" s="234"/>
      <c r="E1190" s="297"/>
      <c r="F1190" s="282"/>
      <c r="G1190" s="281"/>
      <c r="H1190" s="294"/>
      <c r="J1190" s="257"/>
      <c r="L1190" s="292"/>
      <c r="N1190" s="254"/>
    </row>
    <row r="1191" spans="1:14" s="122" customFormat="1" ht="9.75" customHeight="1">
      <c r="A1191" s="276"/>
      <c r="B1191" s="296"/>
      <c r="C1191" s="250"/>
      <c r="D1191" s="234"/>
      <c r="E1191" s="297"/>
      <c r="F1191" s="282"/>
      <c r="G1191" s="281"/>
      <c r="H1191" s="294"/>
      <c r="J1191" s="257"/>
      <c r="L1191" s="292"/>
      <c r="N1191" s="254"/>
    </row>
    <row r="1192" spans="1:14" s="122" customFormat="1" ht="9.75" customHeight="1">
      <c r="A1192" s="276"/>
      <c r="B1192" s="296"/>
      <c r="C1192" s="250"/>
      <c r="D1192" s="234"/>
      <c r="E1192" s="297"/>
      <c r="F1192" s="282"/>
      <c r="G1192" s="281"/>
      <c r="H1192" s="294"/>
      <c r="J1192" s="258"/>
      <c r="L1192" s="293"/>
      <c r="N1192" s="255"/>
    </row>
    <row r="1193" spans="1:14" s="122" customFormat="1" ht="9.75" customHeight="1">
      <c r="A1193" s="276">
        <v>197</v>
      </c>
      <c r="B1193" s="298" t="s">
        <v>81</v>
      </c>
      <c r="C1193" s="187" t="s">
        <v>113</v>
      </c>
      <c r="D1193" s="277" t="s">
        <v>96</v>
      </c>
      <c r="E1193" s="299">
        <v>1.55</v>
      </c>
      <c r="F1193" s="282">
        <v>0.78784034459600005</v>
      </c>
      <c r="G1193" s="281"/>
      <c r="H1193" s="294"/>
      <c r="J1193" s="256">
        <f>+H1193</f>
        <v>0</v>
      </c>
      <c r="L1193" s="291">
        <f>+F1193</f>
        <v>0.78784034459600005</v>
      </c>
      <c r="N1193" s="253" t="e">
        <f>L1193*$N$7</f>
        <v>#REF!</v>
      </c>
    </row>
    <row r="1194" spans="1:14" s="122" customFormat="1" ht="9.75" customHeight="1">
      <c r="A1194" s="276"/>
      <c r="B1194" s="298"/>
      <c r="C1194" s="187"/>
      <c r="D1194" s="277"/>
      <c r="E1194" s="299"/>
      <c r="F1194" s="282"/>
      <c r="G1194" s="281"/>
      <c r="H1194" s="294"/>
      <c r="J1194" s="257"/>
      <c r="L1194" s="292"/>
      <c r="N1194" s="254"/>
    </row>
    <row r="1195" spans="1:14" s="122" customFormat="1" ht="9.75" customHeight="1">
      <c r="A1195" s="276"/>
      <c r="B1195" s="298"/>
      <c r="C1195" s="187"/>
      <c r="D1195" s="277"/>
      <c r="E1195" s="299"/>
      <c r="F1195" s="282"/>
      <c r="G1195" s="281"/>
      <c r="H1195" s="294"/>
      <c r="J1195" s="257"/>
      <c r="L1195" s="292"/>
      <c r="N1195" s="254"/>
    </row>
    <row r="1196" spans="1:14" s="122" customFormat="1" ht="9.75" customHeight="1">
      <c r="A1196" s="276"/>
      <c r="B1196" s="298"/>
      <c r="C1196" s="187"/>
      <c r="D1196" s="277"/>
      <c r="E1196" s="299"/>
      <c r="F1196" s="282"/>
      <c r="G1196" s="281"/>
      <c r="H1196" s="294"/>
      <c r="J1196" s="257"/>
      <c r="L1196" s="292"/>
      <c r="N1196" s="254"/>
    </row>
    <row r="1197" spans="1:14" s="122" customFormat="1" ht="9.75" customHeight="1">
      <c r="A1197" s="276"/>
      <c r="B1197" s="298"/>
      <c r="C1197" s="187"/>
      <c r="D1197" s="277"/>
      <c r="E1197" s="299"/>
      <c r="F1197" s="282"/>
      <c r="G1197" s="281"/>
      <c r="H1197" s="294"/>
      <c r="J1197" s="258"/>
      <c r="L1197" s="293"/>
      <c r="N1197" s="255"/>
    </row>
    <row r="1198" spans="1:14" s="122" customFormat="1" ht="9.75" customHeight="1">
      <c r="A1198" s="276">
        <v>198</v>
      </c>
      <c r="B1198" s="298" t="s">
        <v>82</v>
      </c>
      <c r="C1198" s="239" t="s">
        <v>114</v>
      </c>
      <c r="D1198" s="277" t="s">
        <v>96</v>
      </c>
      <c r="E1198" s="295">
        <v>40</v>
      </c>
      <c r="F1198" s="282">
        <v>0.84138478180477594</v>
      </c>
      <c r="G1198" s="281"/>
      <c r="H1198" s="294"/>
      <c r="J1198" s="256">
        <f>+H1198</f>
        <v>0</v>
      </c>
      <c r="L1198" s="291">
        <f>+F1198</f>
        <v>0.84138478180477594</v>
      </c>
      <c r="N1198" s="253" t="e">
        <f>L1198*$N$7</f>
        <v>#REF!</v>
      </c>
    </row>
    <row r="1199" spans="1:14" s="122" customFormat="1" ht="9.75" customHeight="1">
      <c r="A1199" s="276"/>
      <c r="B1199" s="298"/>
      <c r="C1199" s="239"/>
      <c r="D1199" s="277"/>
      <c r="E1199" s="295"/>
      <c r="F1199" s="282"/>
      <c r="G1199" s="281"/>
      <c r="H1199" s="294"/>
      <c r="J1199" s="257"/>
      <c r="L1199" s="292"/>
      <c r="N1199" s="254"/>
    </row>
    <row r="1200" spans="1:14" s="122" customFormat="1" ht="9.75" customHeight="1">
      <c r="A1200" s="276"/>
      <c r="B1200" s="298"/>
      <c r="C1200" s="239"/>
      <c r="D1200" s="277"/>
      <c r="E1200" s="295"/>
      <c r="F1200" s="282"/>
      <c r="G1200" s="281"/>
      <c r="H1200" s="294"/>
      <c r="J1200" s="257"/>
      <c r="L1200" s="292"/>
      <c r="N1200" s="254"/>
    </row>
    <row r="1201" spans="1:16" s="122" customFormat="1" ht="9.75" customHeight="1">
      <c r="A1201" s="276"/>
      <c r="B1201" s="298"/>
      <c r="C1201" s="239"/>
      <c r="D1201" s="277"/>
      <c r="E1201" s="295"/>
      <c r="F1201" s="282"/>
      <c r="G1201" s="281"/>
      <c r="H1201" s="294"/>
      <c r="J1201" s="257"/>
      <c r="L1201" s="292"/>
      <c r="N1201" s="254"/>
    </row>
    <row r="1202" spans="1:16" s="122" customFormat="1" ht="9.75" customHeight="1">
      <c r="A1202" s="276"/>
      <c r="B1202" s="298"/>
      <c r="C1202" s="239"/>
      <c r="D1202" s="277"/>
      <c r="E1202" s="295"/>
      <c r="F1202" s="282"/>
      <c r="G1202" s="281"/>
      <c r="H1202" s="294"/>
      <c r="J1202" s="258"/>
      <c r="L1202" s="293"/>
      <c r="N1202" s="255"/>
    </row>
    <row r="1203" spans="1:16" s="122" customFormat="1" ht="23.25" customHeight="1">
      <c r="A1203" s="138"/>
      <c r="B1203" s="139"/>
      <c r="C1203" s="113" t="s">
        <v>100</v>
      </c>
      <c r="D1203" s="147">
        <v>96.656834651479457</v>
      </c>
      <c r="E1203" s="141" t="s">
        <v>63</v>
      </c>
      <c r="F1203" s="142"/>
      <c r="G1203" s="143"/>
      <c r="H1203" s="144"/>
      <c r="J1203" s="136">
        <f>SUM(J1133:J1202)</f>
        <v>0</v>
      </c>
      <c r="L1203" s="145"/>
      <c r="M1203" s="146"/>
      <c r="N1203" s="146"/>
      <c r="P1203" s="148"/>
    </row>
    <row r="1204" spans="1:16" s="122" customFormat="1" ht="24.75" customHeight="1">
      <c r="A1204" s="138"/>
      <c r="B1204" s="139"/>
      <c r="C1204" s="113" t="s">
        <v>115</v>
      </c>
      <c r="D1204" s="147"/>
      <c r="E1204" s="141"/>
      <c r="F1204" s="142"/>
      <c r="G1204" s="143"/>
      <c r="H1204" s="144"/>
      <c r="J1204" s="136">
        <f>+H1204</f>
        <v>0</v>
      </c>
      <c r="L1204" s="145"/>
      <c r="M1204" s="146"/>
      <c r="N1204" s="146"/>
    </row>
    <row r="1205" spans="1:16" ht="9.75" customHeight="1">
      <c r="A1205" s="234"/>
      <c r="B1205" s="235"/>
      <c r="C1205" s="273" t="s">
        <v>124</v>
      </c>
      <c r="D1205" s="234"/>
      <c r="E1205" s="236"/>
      <c r="F1205" s="272">
        <v>0</v>
      </c>
      <c r="G1205" s="270"/>
      <c r="H1205" s="271"/>
      <c r="J1205" s="261">
        <f>+H1205</f>
        <v>0</v>
      </c>
      <c r="L1205" s="267">
        <f>+F1205</f>
        <v>0</v>
      </c>
      <c r="N1205" s="264" t="e">
        <f>L1205*$N$7</f>
        <v>#REF!</v>
      </c>
    </row>
    <row r="1206" spans="1:16" ht="9.75" customHeight="1">
      <c r="A1206" s="234"/>
      <c r="B1206" s="235"/>
      <c r="C1206" s="274"/>
      <c r="D1206" s="234"/>
      <c r="E1206" s="236"/>
      <c r="F1206" s="272"/>
      <c r="G1206" s="270"/>
      <c r="H1206" s="271"/>
      <c r="J1206" s="262"/>
      <c r="L1206" s="268"/>
      <c r="N1206" s="265"/>
    </row>
    <row r="1207" spans="1:16" ht="9.75" customHeight="1">
      <c r="A1207" s="234"/>
      <c r="B1207" s="235"/>
      <c r="C1207" s="274"/>
      <c r="D1207" s="234"/>
      <c r="E1207" s="236"/>
      <c r="F1207" s="272"/>
      <c r="G1207" s="270"/>
      <c r="H1207" s="271"/>
      <c r="J1207" s="262"/>
      <c r="L1207" s="268"/>
      <c r="N1207" s="265"/>
    </row>
    <row r="1208" spans="1:16" ht="9.75" customHeight="1">
      <c r="A1208" s="234"/>
      <c r="B1208" s="235"/>
      <c r="C1208" s="274"/>
      <c r="D1208" s="234"/>
      <c r="E1208" s="236"/>
      <c r="F1208" s="272"/>
      <c r="G1208" s="270"/>
      <c r="H1208" s="271"/>
      <c r="J1208" s="262"/>
      <c r="L1208" s="268"/>
      <c r="N1208" s="265"/>
    </row>
    <row r="1209" spans="1:16" ht="9.75" customHeight="1">
      <c r="A1209" s="234"/>
      <c r="B1209" s="235"/>
      <c r="C1209" s="275"/>
      <c r="D1209" s="234"/>
      <c r="E1209" s="236"/>
      <c r="F1209" s="272"/>
      <c r="G1209" s="270"/>
      <c r="H1209" s="271"/>
      <c r="J1209" s="263"/>
      <c r="L1209" s="269"/>
      <c r="N1209" s="266"/>
    </row>
    <row r="1210" spans="1:16" ht="9.75" customHeight="1">
      <c r="A1210" s="188"/>
      <c r="B1210" s="232"/>
      <c r="C1210" s="233" t="s">
        <v>90</v>
      </c>
      <c r="D1210" s="188"/>
      <c r="E1210" s="230"/>
      <c r="F1210" s="272">
        <v>0</v>
      </c>
      <c r="G1210" s="270"/>
      <c r="H1210" s="271"/>
      <c r="J1210" s="261">
        <f>+H1210</f>
        <v>0</v>
      </c>
      <c r="L1210" s="267">
        <f>+F1210</f>
        <v>0</v>
      </c>
      <c r="N1210" s="264" t="e">
        <f>L1210*$N$7</f>
        <v>#REF!</v>
      </c>
    </row>
    <row r="1211" spans="1:16" ht="9.75" customHeight="1">
      <c r="A1211" s="188"/>
      <c r="B1211" s="232"/>
      <c r="C1211" s="233"/>
      <c r="D1211" s="188"/>
      <c r="E1211" s="230"/>
      <c r="F1211" s="272"/>
      <c r="G1211" s="270"/>
      <c r="H1211" s="271"/>
      <c r="J1211" s="262"/>
      <c r="L1211" s="268"/>
      <c r="N1211" s="265"/>
    </row>
    <row r="1212" spans="1:16" ht="9.75" customHeight="1">
      <c r="A1212" s="188"/>
      <c r="B1212" s="232"/>
      <c r="C1212" s="233"/>
      <c r="D1212" s="188"/>
      <c r="E1212" s="230"/>
      <c r="F1212" s="272"/>
      <c r="G1212" s="270"/>
      <c r="H1212" s="271"/>
      <c r="J1212" s="262"/>
      <c r="L1212" s="268"/>
      <c r="N1212" s="265"/>
    </row>
    <row r="1213" spans="1:16" ht="9.75" customHeight="1">
      <c r="A1213" s="188"/>
      <c r="B1213" s="232"/>
      <c r="C1213" s="233"/>
      <c r="D1213" s="188"/>
      <c r="E1213" s="230"/>
      <c r="F1213" s="272"/>
      <c r="G1213" s="270"/>
      <c r="H1213" s="271"/>
      <c r="J1213" s="262"/>
      <c r="L1213" s="268"/>
      <c r="N1213" s="265"/>
    </row>
    <row r="1214" spans="1:16" ht="9.75" customHeight="1">
      <c r="A1214" s="188"/>
      <c r="B1214" s="232"/>
      <c r="C1214" s="233"/>
      <c r="D1214" s="188"/>
      <c r="E1214" s="230"/>
      <c r="F1214" s="272"/>
      <c r="G1214" s="270"/>
      <c r="H1214" s="271"/>
      <c r="J1214" s="263"/>
      <c r="L1214" s="269"/>
      <c r="N1214" s="266"/>
    </row>
    <row r="1215" spans="1:16" ht="9.75" customHeight="1">
      <c r="A1215" s="238">
        <v>199</v>
      </c>
      <c r="B1215" s="235" t="s">
        <v>65</v>
      </c>
      <c r="C1215" s="239" t="s">
        <v>91</v>
      </c>
      <c r="D1215" s="277" t="s">
        <v>96</v>
      </c>
      <c r="E1215" s="237">
        <v>1.98</v>
      </c>
      <c r="F1215" s="272">
        <v>0.42240325999999995</v>
      </c>
      <c r="G1215" s="270"/>
      <c r="H1215" s="271"/>
      <c r="J1215" s="261">
        <f>+H1215</f>
        <v>0</v>
      </c>
      <c r="L1215" s="267">
        <f>+F1215</f>
        <v>0.42240325999999995</v>
      </c>
      <c r="N1215" s="264" t="e">
        <f>L1215*$N$7</f>
        <v>#REF!</v>
      </c>
    </row>
    <row r="1216" spans="1:16" ht="9.75" customHeight="1">
      <c r="A1216" s="238"/>
      <c r="B1216" s="235"/>
      <c r="C1216" s="239"/>
      <c r="D1216" s="277"/>
      <c r="E1216" s="237"/>
      <c r="F1216" s="272"/>
      <c r="G1216" s="270"/>
      <c r="H1216" s="271"/>
      <c r="J1216" s="262"/>
      <c r="L1216" s="268"/>
      <c r="N1216" s="265"/>
    </row>
    <row r="1217" spans="1:14" ht="9.75" customHeight="1">
      <c r="A1217" s="238"/>
      <c r="B1217" s="235"/>
      <c r="C1217" s="239"/>
      <c r="D1217" s="277"/>
      <c r="E1217" s="237"/>
      <c r="F1217" s="272"/>
      <c r="G1217" s="270"/>
      <c r="H1217" s="271"/>
      <c r="J1217" s="262"/>
      <c r="L1217" s="268"/>
      <c r="N1217" s="265"/>
    </row>
    <row r="1218" spans="1:14" ht="9.75" customHeight="1">
      <c r="A1218" s="238"/>
      <c r="B1218" s="235"/>
      <c r="C1218" s="239"/>
      <c r="D1218" s="277"/>
      <c r="E1218" s="237"/>
      <c r="F1218" s="272"/>
      <c r="G1218" s="270"/>
      <c r="H1218" s="271"/>
      <c r="J1218" s="262"/>
      <c r="L1218" s="268"/>
      <c r="N1218" s="265"/>
    </row>
    <row r="1219" spans="1:14" ht="9.75" customHeight="1">
      <c r="A1219" s="238"/>
      <c r="B1219" s="235"/>
      <c r="C1219" s="239"/>
      <c r="D1219" s="277"/>
      <c r="E1219" s="237"/>
      <c r="F1219" s="272"/>
      <c r="G1219" s="270"/>
      <c r="H1219" s="271"/>
      <c r="J1219" s="263"/>
      <c r="L1219" s="269"/>
      <c r="N1219" s="266"/>
    </row>
    <row r="1220" spans="1:14" ht="9.75" customHeight="1">
      <c r="A1220" s="240">
        <v>200</v>
      </c>
      <c r="B1220" s="235" t="s">
        <v>66</v>
      </c>
      <c r="C1220" s="239" t="s">
        <v>92</v>
      </c>
      <c r="D1220" s="308" t="s">
        <v>98</v>
      </c>
      <c r="E1220" s="237">
        <v>9.9000000000000005E-2</v>
      </c>
      <c r="F1220" s="272">
        <v>15.792288999999998</v>
      </c>
      <c r="G1220" s="270"/>
      <c r="H1220" s="271"/>
      <c r="J1220" s="261">
        <f>+H1220</f>
        <v>0</v>
      </c>
      <c r="L1220" s="267">
        <f>+F1220</f>
        <v>15.792288999999998</v>
      </c>
      <c r="N1220" s="264" t="e">
        <f>L1220*$N$7</f>
        <v>#REF!</v>
      </c>
    </row>
    <row r="1221" spans="1:14" ht="9.75" customHeight="1">
      <c r="A1221" s="241"/>
      <c r="B1221" s="235"/>
      <c r="C1221" s="239"/>
      <c r="D1221" s="309"/>
      <c r="E1221" s="237"/>
      <c r="F1221" s="272"/>
      <c r="G1221" s="270"/>
      <c r="H1221" s="271"/>
      <c r="J1221" s="262"/>
      <c r="L1221" s="268"/>
      <c r="N1221" s="265"/>
    </row>
    <row r="1222" spans="1:14" ht="9.75" customHeight="1">
      <c r="A1222" s="241"/>
      <c r="B1222" s="235"/>
      <c r="C1222" s="239"/>
      <c r="D1222" s="309"/>
      <c r="E1222" s="237"/>
      <c r="F1222" s="272"/>
      <c r="G1222" s="270"/>
      <c r="H1222" s="271"/>
      <c r="J1222" s="262"/>
      <c r="L1222" s="268"/>
      <c r="N1222" s="265"/>
    </row>
    <row r="1223" spans="1:14" ht="9.75" customHeight="1">
      <c r="A1223" s="241"/>
      <c r="B1223" s="235"/>
      <c r="C1223" s="239"/>
      <c r="D1223" s="309"/>
      <c r="E1223" s="237"/>
      <c r="F1223" s="272"/>
      <c r="G1223" s="270"/>
      <c r="H1223" s="271"/>
      <c r="J1223" s="262"/>
      <c r="L1223" s="268"/>
      <c r="N1223" s="265"/>
    </row>
    <row r="1224" spans="1:14" ht="9.75" customHeight="1">
      <c r="A1224" s="242"/>
      <c r="B1224" s="235"/>
      <c r="C1224" s="239"/>
      <c r="D1224" s="310"/>
      <c r="E1224" s="237"/>
      <c r="F1224" s="272"/>
      <c r="G1224" s="270"/>
      <c r="H1224" s="271"/>
      <c r="J1224" s="263"/>
      <c r="L1224" s="269"/>
      <c r="N1224" s="266"/>
    </row>
    <row r="1225" spans="1:14" ht="9.75" customHeight="1">
      <c r="A1225" s="240">
        <v>201</v>
      </c>
      <c r="B1225" s="235" t="s">
        <v>68</v>
      </c>
      <c r="C1225" s="239" t="s">
        <v>93</v>
      </c>
      <c r="D1225" s="343" t="s">
        <v>94</v>
      </c>
      <c r="E1225" s="237">
        <v>4</v>
      </c>
      <c r="F1225" s="272">
        <v>0.45559117999999998</v>
      </c>
      <c r="G1225" s="270"/>
      <c r="H1225" s="271"/>
      <c r="J1225" s="261">
        <f>+H1225</f>
        <v>0</v>
      </c>
      <c r="L1225" s="267">
        <f>+F1225</f>
        <v>0.45559117999999998</v>
      </c>
      <c r="N1225" s="264" t="e">
        <f>L1225*$N$7</f>
        <v>#REF!</v>
      </c>
    </row>
    <row r="1226" spans="1:14" ht="9.75" customHeight="1">
      <c r="A1226" s="241"/>
      <c r="B1226" s="235"/>
      <c r="C1226" s="239"/>
      <c r="D1226" s="344"/>
      <c r="E1226" s="237"/>
      <c r="F1226" s="272"/>
      <c r="G1226" s="270"/>
      <c r="H1226" s="271"/>
      <c r="J1226" s="262"/>
      <c r="L1226" s="268"/>
      <c r="N1226" s="265"/>
    </row>
    <row r="1227" spans="1:14" ht="9.75" customHeight="1">
      <c r="A1227" s="241"/>
      <c r="B1227" s="235"/>
      <c r="C1227" s="239"/>
      <c r="D1227" s="344"/>
      <c r="E1227" s="237"/>
      <c r="F1227" s="272"/>
      <c r="G1227" s="270"/>
      <c r="H1227" s="271"/>
      <c r="J1227" s="262"/>
      <c r="L1227" s="268"/>
      <c r="N1227" s="265"/>
    </row>
    <row r="1228" spans="1:14" ht="9.75" customHeight="1">
      <c r="A1228" s="241"/>
      <c r="B1228" s="235"/>
      <c r="C1228" s="239"/>
      <c r="D1228" s="344"/>
      <c r="E1228" s="237"/>
      <c r="F1228" s="272"/>
      <c r="G1228" s="270"/>
      <c r="H1228" s="271"/>
      <c r="J1228" s="262"/>
      <c r="L1228" s="268"/>
      <c r="N1228" s="265"/>
    </row>
    <row r="1229" spans="1:14" ht="9.75" customHeight="1">
      <c r="A1229" s="242"/>
      <c r="B1229" s="235"/>
      <c r="C1229" s="239"/>
      <c r="D1229" s="345"/>
      <c r="E1229" s="237"/>
      <c r="F1229" s="272"/>
      <c r="G1229" s="270"/>
      <c r="H1229" s="271"/>
      <c r="J1229" s="263"/>
      <c r="L1229" s="269"/>
      <c r="N1229" s="266"/>
    </row>
    <row r="1230" spans="1:14" ht="9.75" customHeight="1">
      <c r="A1230" s="240">
        <v>202</v>
      </c>
      <c r="B1230" s="235" t="s">
        <v>69</v>
      </c>
      <c r="C1230" s="239" t="s">
        <v>95</v>
      </c>
      <c r="D1230" s="308" t="s">
        <v>98</v>
      </c>
      <c r="E1230" s="237">
        <v>0.1</v>
      </c>
      <c r="F1230" s="272">
        <v>11.890155</v>
      </c>
      <c r="G1230" s="270"/>
      <c r="H1230" s="271"/>
      <c r="J1230" s="261">
        <f>+H1230</f>
        <v>0</v>
      </c>
      <c r="L1230" s="267">
        <f>+F1230</f>
        <v>11.890155</v>
      </c>
      <c r="N1230" s="264" t="e">
        <f>L1230*$N$7</f>
        <v>#REF!</v>
      </c>
    </row>
    <row r="1231" spans="1:14" ht="9.75" customHeight="1">
      <c r="A1231" s="241"/>
      <c r="B1231" s="235"/>
      <c r="C1231" s="239"/>
      <c r="D1231" s="309"/>
      <c r="E1231" s="237"/>
      <c r="F1231" s="272"/>
      <c r="G1231" s="270"/>
      <c r="H1231" s="271"/>
      <c r="J1231" s="262"/>
      <c r="L1231" s="268"/>
      <c r="N1231" s="265"/>
    </row>
    <row r="1232" spans="1:14" ht="9.75" customHeight="1">
      <c r="A1232" s="241"/>
      <c r="B1232" s="235"/>
      <c r="C1232" s="239"/>
      <c r="D1232" s="309"/>
      <c r="E1232" s="237"/>
      <c r="F1232" s="272"/>
      <c r="G1232" s="270"/>
      <c r="H1232" s="271"/>
      <c r="J1232" s="262"/>
      <c r="L1232" s="268"/>
      <c r="N1232" s="265"/>
    </row>
    <row r="1233" spans="1:14" ht="9.75" customHeight="1">
      <c r="A1233" s="241"/>
      <c r="B1233" s="235"/>
      <c r="C1233" s="239"/>
      <c r="D1233" s="309"/>
      <c r="E1233" s="237"/>
      <c r="F1233" s="272"/>
      <c r="G1233" s="270"/>
      <c r="H1233" s="271"/>
      <c r="J1233" s="262"/>
      <c r="L1233" s="268"/>
      <c r="N1233" s="265"/>
    </row>
    <row r="1234" spans="1:14" ht="9.75" customHeight="1">
      <c r="A1234" s="242"/>
      <c r="B1234" s="235"/>
      <c r="C1234" s="239"/>
      <c r="D1234" s="310"/>
      <c r="E1234" s="237"/>
      <c r="F1234" s="272"/>
      <c r="G1234" s="270"/>
      <c r="H1234" s="271"/>
      <c r="J1234" s="263"/>
      <c r="L1234" s="269"/>
      <c r="N1234" s="266"/>
    </row>
    <row r="1235" spans="1:14" ht="9.75" customHeight="1">
      <c r="A1235" s="240">
        <v>203</v>
      </c>
      <c r="B1235" s="235" t="s">
        <v>70</v>
      </c>
      <c r="C1235" s="239" t="s">
        <v>116</v>
      </c>
      <c r="D1235" s="234" t="s">
        <v>99</v>
      </c>
      <c r="E1235" s="236">
        <v>0.43363999999999997</v>
      </c>
      <c r="F1235" s="272">
        <v>3.3333540000000004</v>
      </c>
      <c r="G1235" s="270"/>
      <c r="H1235" s="271"/>
      <c r="J1235" s="261">
        <f>+H1235</f>
        <v>0</v>
      </c>
      <c r="L1235" s="267">
        <f>+F1235</f>
        <v>3.3333540000000004</v>
      </c>
      <c r="N1235" s="264" t="e">
        <f>L1235*$N$7</f>
        <v>#REF!</v>
      </c>
    </row>
    <row r="1236" spans="1:14" ht="9.75" customHeight="1">
      <c r="A1236" s="241"/>
      <c r="B1236" s="235"/>
      <c r="C1236" s="239"/>
      <c r="D1236" s="234"/>
      <c r="E1236" s="236"/>
      <c r="F1236" s="272"/>
      <c r="G1236" s="270"/>
      <c r="H1236" s="271"/>
      <c r="J1236" s="262"/>
      <c r="L1236" s="268"/>
      <c r="N1236" s="265"/>
    </row>
    <row r="1237" spans="1:14" ht="9.75" customHeight="1">
      <c r="A1237" s="241"/>
      <c r="B1237" s="235"/>
      <c r="C1237" s="239"/>
      <c r="D1237" s="234"/>
      <c r="E1237" s="236"/>
      <c r="F1237" s="272"/>
      <c r="G1237" s="270"/>
      <c r="H1237" s="271"/>
      <c r="J1237" s="262"/>
      <c r="L1237" s="268"/>
      <c r="N1237" s="265"/>
    </row>
    <row r="1238" spans="1:14" ht="9.75" customHeight="1">
      <c r="A1238" s="241"/>
      <c r="B1238" s="235"/>
      <c r="C1238" s="239"/>
      <c r="D1238" s="234"/>
      <c r="E1238" s="236"/>
      <c r="F1238" s="272"/>
      <c r="G1238" s="270"/>
      <c r="H1238" s="271"/>
      <c r="J1238" s="262"/>
      <c r="L1238" s="268"/>
      <c r="N1238" s="265"/>
    </row>
    <row r="1239" spans="1:14" ht="9.75" customHeight="1">
      <c r="A1239" s="242"/>
      <c r="B1239" s="235"/>
      <c r="C1239" s="239"/>
      <c r="D1239" s="234"/>
      <c r="E1239" s="236"/>
      <c r="F1239" s="272"/>
      <c r="G1239" s="270"/>
      <c r="H1239" s="271"/>
      <c r="J1239" s="263"/>
      <c r="L1239" s="269"/>
      <c r="N1239" s="266"/>
    </row>
    <row r="1240" spans="1:14" ht="23.25" customHeight="1">
      <c r="A1240" s="108"/>
      <c r="B1240" s="112"/>
      <c r="C1240" s="113" t="s">
        <v>100</v>
      </c>
      <c r="D1240" s="119">
        <v>3.464367673772542</v>
      </c>
      <c r="E1240" s="114" t="s">
        <v>63</v>
      </c>
      <c r="F1240" s="115"/>
      <c r="G1240" s="116"/>
      <c r="H1240" s="117"/>
      <c r="J1240" s="120">
        <f>SUM(J1210:J1239)</f>
        <v>0</v>
      </c>
      <c r="L1240" s="118"/>
      <c r="M1240" s="6"/>
      <c r="N1240" s="6"/>
    </row>
    <row r="1241" spans="1:14" ht="9.75" customHeight="1">
      <c r="A1241" s="238"/>
      <c r="B1241" s="235"/>
      <c r="C1241" s="244" t="s">
        <v>101</v>
      </c>
      <c r="D1241" s="234"/>
      <c r="E1241" s="236"/>
      <c r="F1241" s="272">
        <v>0</v>
      </c>
      <c r="G1241" s="270"/>
      <c r="H1241" s="271"/>
      <c r="J1241" s="261">
        <f>+H1241</f>
        <v>0</v>
      </c>
      <c r="L1241" s="267">
        <f>+F1241</f>
        <v>0</v>
      </c>
      <c r="N1241" s="264" t="e">
        <f>L1241*$N$7</f>
        <v>#REF!</v>
      </c>
    </row>
    <row r="1242" spans="1:14" ht="9.75" customHeight="1">
      <c r="A1242" s="238"/>
      <c r="B1242" s="235"/>
      <c r="C1242" s="244"/>
      <c r="D1242" s="234"/>
      <c r="E1242" s="236"/>
      <c r="F1242" s="272"/>
      <c r="G1242" s="270"/>
      <c r="H1242" s="271"/>
      <c r="J1242" s="262"/>
      <c r="L1242" s="268"/>
      <c r="N1242" s="265"/>
    </row>
    <row r="1243" spans="1:14" ht="9.75" customHeight="1">
      <c r="A1243" s="238"/>
      <c r="B1243" s="235"/>
      <c r="C1243" s="244"/>
      <c r="D1243" s="234"/>
      <c r="E1243" s="236"/>
      <c r="F1243" s="272"/>
      <c r="G1243" s="270"/>
      <c r="H1243" s="271"/>
      <c r="J1243" s="262"/>
      <c r="L1243" s="268"/>
      <c r="N1243" s="265"/>
    </row>
    <row r="1244" spans="1:14" ht="9.75" customHeight="1">
      <c r="A1244" s="238"/>
      <c r="B1244" s="235"/>
      <c r="C1244" s="244"/>
      <c r="D1244" s="234"/>
      <c r="E1244" s="236"/>
      <c r="F1244" s="272"/>
      <c r="G1244" s="270"/>
      <c r="H1244" s="271"/>
      <c r="J1244" s="262"/>
      <c r="L1244" s="268"/>
      <c r="N1244" s="265"/>
    </row>
    <row r="1245" spans="1:14" ht="9.75" customHeight="1">
      <c r="A1245" s="238"/>
      <c r="B1245" s="235"/>
      <c r="C1245" s="244"/>
      <c r="D1245" s="234"/>
      <c r="E1245" s="236"/>
      <c r="F1245" s="272"/>
      <c r="G1245" s="270"/>
      <c r="H1245" s="271"/>
      <c r="J1245" s="263"/>
      <c r="L1245" s="269"/>
      <c r="N1245" s="266"/>
    </row>
    <row r="1246" spans="1:14" ht="9.75" customHeight="1">
      <c r="A1246" s="238">
        <v>204</v>
      </c>
      <c r="B1246" s="243" t="s">
        <v>71</v>
      </c>
      <c r="C1246" s="239" t="s">
        <v>102</v>
      </c>
      <c r="D1246" s="234" t="s">
        <v>99</v>
      </c>
      <c r="E1246" s="236">
        <v>6.9755999999999999E-2</v>
      </c>
      <c r="F1246" s="272">
        <v>74.129678924680007</v>
      </c>
      <c r="G1246" s="270"/>
      <c r="H1246" s="271"/>
      <c r="J1246" s="261">
        <f>+H1246</f>
        <v>0</v>
      </c>
      <c r="L1246" s="267">
        <f>+F1246</f>
        <v>74.129678924680007</v>
      </c>
      <c r="N1246" s="264" t="e">
        <f>L1246*$N$7</f>
        <v>#REF!</v>
      </c>
    </row>
    <row r="1247" spans="1:14" ht="9.75" customHeight="1">
      <c r="A1247" s="238"/>
      <c r="B1247" s="239"/>
      <c r="C1247" s="239"/>
      <c r="D1247" s="234"/>
      <c r="E1247" s="236"/>
      <c r="F1247" s="272"/>
      <c r="G1247" s="270"/>
      <c r="H1247" s="271"/>
      <c r="J1247" s="262"/>
      <c r="L1247" s="268"/>
      <c r="N1247" s="265"/>
    </row>
    <row r="1248" spans="1:14" ht="9.75" customHeight="1">
      <c r="A1248" s="238"/>
      <c r="B1248" s="239"/>
      <c r="C1248" s="239"/>
      <c r="D1248" s="234"/>
      <c r="E1248" s="236"/>
      <c r="F1248" s="272"/>
      <c r="G1248" s="270"/>
      <c r="H1248" s="271"/>
      <c r="J1248" s="262"/>
      <c r="L1248" s="268"/>
      <c r="N1248" s="265"/>
    </row>
    <row r="1249" spans="1:14" ht="9.75" customHeight="1">
      <c r="A1249" s="238"/>
      <c r="B1249" s="239"/>
      <c r="C1249" s="239"/>
      <c r="D1249" s="234"/>
      <c r="E1249" s="236"/>
      <c r="F1249" s="272"/>
      <c r="G1249" s="270"/>
      <c r="H1249" s="271"/>
      <c r="J1249" s="262"/>
      <c r="L1249" s="268"/>
      <c r="N1249" s="265"/>
    </row>
    <row r="1250" spans="1:14" ht="9.75" customHeight="1">
      <c r="A1250" s="238"/>
      <c r="B1250" s="239"/>
      <c r="C1250" s="239"/>
      <c r="D1250" s="234"/>
      <c r="E1250" s="236"/>
      <c r="F1250" s="272"/>
      <c r="G1250" s="270"/>
      <c r="H1250" s="271"/>
      <c r="J1250" s="263"/>
      <c r="L1250" s="269"/>
      <c r="N1250" s="266"/>
    </row>
    <row r="1251" spans="1:14" ht="9.75" customHeight="1">
      <c r="A1251" s="238">
        <v>205</v>
      </c>
      <c r="B1251" s="235" t="s">
        <v>72</v>
      </c>
      <c r="C1251" s="239" t="s">
        <v>103</v>
      </c>
      <c r="D1251" s="343" t="s">
        <v>94</v>
      </c>
      <c r="E1251" s="237">
        <v>4.7</v>
      </c>
      <c r="F1251" s="272">
        <v>9.5302425204000016</v>
      </c>
      <c r="G1251" s="270"/>
      <c r="H1251" s="271"/>
      <c r="J1251" s="261">
        <f>+H1251</f>
        <v>0</v>
      </c>
      <c r="L1251" s="267">
        <f>+F1251</f>
        <v>9.5302425204000016</v>
      </c>
      <c r="N1251" s="264" t="e">
        <f>L1251*$N$7</f>
        <v>#REF!</v>
      </c>
    </row>
    <row r="1252" spans="1:14" ht="9.75" customHeight="1">
      <c r="A1252" s="238"/>
      <c r="B1252" s="235"/>
      <c r="C1252" s="239"/>
      <c r="D1252" s="344"/>
      <c r="E1252" s="237"/>
      <c r="F1252" s="272"/>
      <c r="G1252" s="270"/>
      <c r="H1252" s="271"/>
      <c r="J1252" s="262"/>
      <c r="L1252" s="268"/>
      <c r="N1252" s="265"/>
    </row>
    <row r="1253" spans="1:14" ht="9.75" customHeight="1">
      <c r="A1253" s="238"/>
      <c r="B1253" s="235"/>
      <c r="C1253" s="239"/>
      <c r="D1253" s="344"/>
      <c r="E1253" s="237"/>
      <c r="F1253" s="272"/>
      <c r="G1253" s="270"/>
      <c r="H1253" s="271"/>
      <c r="J1253" s="262"/>
      <c r="L1253" s="268"/>
      <c r="N1253" s="265"/>
    </row>
    <row r="1254" spans="1:14" ht="9.75" customHeight="1">
      <c r="A1254" s="238"/>
      <c r="B1254" s="235"/>
      <c r="C1254" s="239"/>
      <c r="D1254" s="344"/>
      <c r="E1254" s="237"/>
      <c r="F1254" s="272"/>
      <c r="G1254" s="270"/>
      <c r="H1254" s="271"/>
      <c r="J1254" s="262"/>
      <c r="L1254" s="268"/>
      <c r="N1254" s="265"/>
    </row>
    <row r="1255" spans="1:14" ht="6.75" customHeight="1">
      <c r="A1255" s="238"/>
      <c r="B1255" s="235"/>
      <c r="C1255" s="239"/>
      <c r="D1255" s="345"/>
      <c r="E1255" s="237"/>
      <c r="F1255" s="272"/>
      <c r="G1255" s="270"/>
      <c r="H1255" s="271"/>
      <c r="J1255" s="263"/>
      <c r="L1255" s="269"/>
      <c r="N1255" s="266"/>
    </row>
    <row r="1256" spans="1:14" ht="9.75" customHeight="1">
      <c r="A1256" s="238">
        <v>206</v>
      </c>
      <c r="B1256" s="235" t="s">
        <v>72</v>
      </c>
      <c r="C1256" s="239" t="s">
        <v>104</v>
      </c>
      <c r="D1256" s="343" t="s">
        <v>94</v>
      </c>
      <c r="E1256" s="237">
        <v>0.8</v>
      </c>
      <c r="F1256" s="272">
        <v>2.3120773703999999</v>
      </c>
      <c r="G1256" s="270"/>
      <c r="H1256" s="271"/>
      <c r="J1256" s="261">
        <f>+H1256</f>
        <v>0</v>
      </c>
      <c r="L1256" s="267">
        <f>+F1256</f>
        <v>2.3120773703999999</v>
      </c>
      <c r="N1256" s="264" t="e">
        <f>L1256*$N$7</f>
        <v>#REF!</v>
      </c>
    </row>
    <row r="1257" spans="1:14" ht="9.75" customHeight="1">
      <c r="A1257" s="238"/>
      <c r="B1257" s="235"/>
      <c r="C1257" s="239"/>
      <c r="D1257" s="344"/>
      <c r="E1257" s="237"/>
      <c r="F1257" s="272"/>
      <c r="G1257" s="270"/>
      <c r="H1257" s="271"/>
      <c r="J1257" s="262"/>
      <c r="L1257" s="268"/>
      <c r="N1257" s="265"/>
    </row>
    <row r="1258" spans="1:14" ht="9.75" customHeight="1">
      <c r="A1258" s="238"/>
      <c r="B1258" s="235"/>
      <c r="C1258" s="239"/>
      <c r="D1258" s="344"/>
      <c r="E1258" s="237"/>
      <c r="F1258" s="272"/>
      <c r="G1258" s="270"/>
      <c r="H1258" s="271"/>
      <c r="J1258" s="262"/>
      <c r="L1258" s="268"/>
      <c r="N1258" s="265"/>
    </row>
    <row r="1259" spans="1:14" ht="9.75" customHeight="1">
      <c r="A1259" s="238"/>
      <c r="B1259" s="235"/>
      <c r="C1259" s="239"/>
      <c r="D1259" s="344"/>
      <c r="E1259" s="237"/>
      <c r="F1259" s="272"/>
      <c r="G1259" s="270"/>
      <c r="H1259" s="271"/>
      <c r="J1259" s="262"/>
      <c r="L1259" s="268"/>
      <c r="N1259" s="265"/>
    </row>
    <row r="1260" spans="1:14" ht="9.75" customHeight="1">
      <c r="A1260" s="238"/>
      <c r="B1260" s="235"/>
      <c r="C1260" s="239"/>
      <c r="D1260" s="345"/>
      <c r="E1260" s="237"/>
      <c r="F1260" s="272"/>
      <c r="G1260" s="270"/>
      <c r="H1260" s="271"/>
      <c r="J1260" s="263"/>
      <c r="L1260" s="269"/>
      <c r="N1260" s="266"/>
    </row>
    <row r="1261" spans="1:14" ht="9.75" customHeight="1">
      <c r="A1261" s="238">
        <v>207</v>
      </c>
      <c r="B1261" s="232" t="s">
        <v>73</v>
      </c>
      <c r="C1261" s="239" t="s">
        <v>105</v>
      </c>
      <c r="D1261" s="308" t="s">
        <v>98</v>
      </c>
      <c r="E1261" s="231">
        <v>0.23</v>
      </c>
      <c r="F1261" s="272">
        <v>70.557876674597551</v>
      </c>
      <c r="G1261" s="270"/>
      <c r="H1261" s="271"/>
      <c r="J1261" s="261">
        <f>+H1261</f>
        <v>0</v>
      </c>
      <c r="L1261" s="267">
        <f>+F1261</f>
        <v>70.557876674597551</v>
      </c>
      <c r="N1261" s="264" t="e">
        <f>L1261*$N$7</f>
        <v>#REF!</v>
      </c>
    </row>
    <row r="1262" spans="1:14" ht="9.75" customHeight="1">
      <c r="A1262" s="238"/>
      <c r="B1262" s="232"/>
      <c r="C1262" s="239"/>
      <c r="D1262" s="309"/>
      <c r="E1262" s="231"/>
      <c r="F1262" s="272"/>
      <c r="G1262" s="270"/>
      <c r="H1262" s="271"/>
      <c r="J1262" s="262"/>
      <c r="L1262" s="268"/>
      <c r="N1262" s="265"/>
    </row>
    <row r="1263" spans="1:14" ht="9.75" customHeight="1">
      <c r="A1263" s="238"/>
      <c r="B1263" s="232"/>
      <c r="C1263" s="239"/>
      <c r="D1263" s="309"/>
      <c r="E1263" s="231"/>
      <c r="F1263" s="272"/>
      <c r="G1263" s="270"/>
      <c r="H1263" s="271"/>
      <c r="J1263" s="262"/>
      <c r="L1263" s="268"/>
      <c r="N1263" s="265"/>
    </row>
    <row r="1264" spans="1:14" ht="9.75" customHeight="1">
      <c r="A1264" s="238"/>
      <c r="B1264" s="232"/>
      <c r="C1264" s="239"/>
      <c r="D1264" s="309"/>
      <c r="E1264" s="231"/>
      <c r="F1264" s="272"/>
      <c r="G1264" s="270"/>
      <c r="H1264" s="271"/>
      <c r="J1264" s="262"/>
      <c r="L1264" s="268"/>
      <c r="N1264" s="265"/>
    </row>
    <row r="1265" spans="1:14" ht="9.75" customHeight="1">
      <c r="A1265" s="238"/>
      <c r="B1265" s="232"/>
      <c r="C1265" s="239"/>
      <c r="D1265" s="310"/>
      <c r="E1265" s="231"/>
      <c r="F1265" s="272"/>
      <c r="G1265" s="270"/>
      <c r="H1265" s="271"/>
      <c r="J1265" s="263"/>
      <c r="L1265" s="269"/>
      <c r="N1265" s="266"/>
    </row>
    <row r="1266" spans="1:14" ht="9.75" customHeight="1">
      <c r="A1266" s="238">
        <v>208</v>
      </c>
      <c r="B1266" s="245" t="s">
        <v>72</v>
      </c>
      <c r="C1266" s="247" t="s">
        <v>106</v>
      </c>
      <c r="D1266" s="234" t="s">
        <v>99</v>
      </c>
      <c r="E1266" s="248">
        <v>0.03</v>
      </c>
      <c r="F1266" s="272">
        <v>485.92914242039996</v>
      </c>
      <c r="G1266" s="270"/>
      <c r="H1266" s="271"/>
      <c r="J1266" s="261">
        <f>+H1266</f>
        <v>0</v>
      </c>
      <c r="L1266" s="267">
        <f>+F1266</f>
        <v>485.92914242039996</v>
      </c>
      <c r="N1266" s="264" t="e">
        <f>L1266*$N$7</f>
        <v>#REF!</v>
      </c>
    </row>
    <row r="1267" spans="1:14" ht="9.75" customHeight="1">
      <c r="A1267" s="238"/>
      <c r="B1267" s="246"/>
      <c r="C1267" s="247"/>
      <c r="D1267" s="234"/>
      <c r="E1267" s="248"/>
      <c r="F1267" s="272"/>
      <c r="G1267" s="270"/>
      <c r="H1267" s="271"/>
      <c r="J1267" s="262"/>
      <c r="L1267" s="268"/>
      <c r="N1267" s="265"/>
    </row>
    <row r="1268" spans="1:14" ht="9.75" customHeight="1">
      <c r="A1268" s="238"/>
      <c r="B1268" s="246"/>
      <c r="C1268" s="247"/>
      <c r="D1268" s="234"/>
      <c r="E1268" s="248"/>
      <c r="F1268" s="272"/>
      <c r="G1268" s="270"/>
      <c r="H1268" s="271"/>
      <c r="J1268" s="262"/>
      <c r="L1268" s="268"/>
      <c r="N1268" s="265"/>
    </row>
    <row r="1269" spans="1:14" ht="9.75" customHeight="1">
      <c r="A1269" s="238"/>
      <c r="B1269" s="246"/>
      <c r="C1269" s="247"/>
      <c r="D1269" s="234"/>
      <c r="E1269" s="248"/>
      <c r="F1269" s="272"/>
      <c r="G1269" s="270"/>
      <c r="H1269" s="271"/>
      <c r="J1269" s="262"/>
      <c r="L1269" s="268"/>
      <c r="N1269" s="265"/>
    </row>
    <row r="1270" spans="1:14" ht="9.75" customHeight="1">
      <c r="A1270" s="238"/>
      <c r="B1270" s="246"/>
      <c r="C1270" s="247"/>
      <c r="D1270" s="234"/>
      <c r="E1270" s="248"/>
      <c r="F1270" s="272"/>
      <c r="G1270" s="270"/>
      <c r="H1270" s="271"/>
      <c r="J1270" s="263"/>
      <c r="L1270" s="269"/>
      <c r="N1270" s="266"/>
    </row>
    <row r="1271" spans="1:14" ht="9.75" customHeight="1">
      <c r="A1271" s="238">
        <v>209</v>
      </c>
      <c r="B1271" s="235" t="s">
        <v>75</v>
      </c>
      <c r="C1271" s="239" t="s">
        <v>107</v>
      </c>
      <c r="D1271" s="343" t="s">
        <v>94</v>
      </c>
      <c r="E1271" s="236">
        <v>4</v>
      </c>
      <c r="F1271" s="272">
        <v>5.1578348999999992</v>
      </c>
      <c r="G1271" s="270"/>
      <c r="H1271" s="271"/>
      <c r="J1271" s="261">
        <f>+H1271</f>
        <v>0</v>
      </c>
      <c r="L1271" s="267">
        <f>+F1271</f>
        <v>5.1578348999999992</v>
      </c>
      <c r="N1271" s="264" t="e">
        <f>L1271*$N$7</f>
        <v>#REF!</v>
      </c>
    </row>
    <row r="1272" spans="1:14" ht="9.75" customHeight="1">
      <c r="A1272" s="238"/>
      <c r="B1272" s="235"/>
      <c r="C1272" s="239"/>
      <c r="D1272" s="344"/>
      <c r="E1272" s="236"/>
      <c r="F1272" s="272"/>
      <c r="G1272" s="270"/>
      <c r="H1272" s="271"/>
      <c r="J1272" s="262"/>
      <c r="L1272" s="268"/>
      <c r="N1272" s="265"/>
    </row>
    <row r="1273" spans="1:14" ht="9.75" customHeight="1">
      <c r="A1273" s="238"/>
      <c r="B1273" s="235"/>
      <c r="C1273" s="239"/>
      <c r="D1273" s="344"/>
      <c r="E1273" s="236"/>
      <c r="F1273" s="272"/>
      <c r="G1273" s="270"/>
      <c r="H1273" s="271"/>
      <c r="J1273" s="262"/>
      <c r="L1273" s="268"/>
      <c r="N1273" s="265"/>
    </row>
    <row r="1274" spans="1:14" ht="9.75" customHeight="1">
      <c r="A1274" s="238"/>
      <c r="B1274" s="235"/>
      <c r="C1274" s="239"/>
      <c r="D1274" s="344"/>
      <c r="E1274" s="236"/>
      <c r="F1274" s="272"/>
      <c r="G1274" s="270"/>
      <c r="H1274" s="271"/>
      <c r="J1274" s="262"/>
      <c r="L1274" s="268"/>
      <c r="N1274" s="265"/>
    </row>
    <row r="1275" spans="1:14" ht="9.75" customHeight="1">
      <c r="A1275" s="238"/>
      <c r="B1275" s="235"/>
      <c r="C1275" s="239"/>
      <c r="D1275" s="345"/>
      <c r="E1275" s="236"/>
      <c r="F1275" s="272"/>
      <c r="G1275" s="270"/>
      <c r="H1275" s="271"/>
      <c r="J1275" s="263"/>
      <c r="L1275" s="269"/>
      <c r="N1275" s="266"/>
    </row>
    <row r="1276" spans="1:14" ht="9.75" customHeight="1">
      <c r="A1276" s="238">
        <v>210</v>
      </c>
      <c r="B1276" s="235" t="s">
        <v>76</v>
      </c>
      <c r="C1276" s="239" t="s">
        <v>108</v>
      </c>
      <c r="D1276" s="277" t="s">
        <v>96</v>
      </c>
      <c r="E1276" s="236">
        <v>3.5</v>
      </c>
      <c r="F1276" s="346">
        <v>1.1165262456491998</v>
      </c>
      <c r="G1276" s="270"/>
      <c r="H1276" s="271"/>
      <c r="J1276" s="261">
        <f>+H1276</f>
        <v>0</v>
      </c>
      <c r="L1276" s="267">
        <f>+F1276</f>
        <v>1.1165262456491998</v>
      </c>
      <c r="N1276" s="264" t="e">
        <f>L1276*$N$7</f>
        <v>#REF!</v>
      </c>
    </row>
    <row r="1277" spans="1:14" ht="9.75" customHeight="1">
      <c r="A1277" s="238"/>
      <c r="B1277" s="235"/>
      <c r="C1277" s="239"/>
      <c r="D1277" s="277"/>
      <c r="E1277" s="236"/>
      <c r="F1277" s="346"/>
      <c r="G1277" s="270"/>
      <c r="H1277" s="271"/>
      <c r="J1277" s="262"/>
      <c r="L1277" s="268"/>
      <c r="N1277" s="265"/>
    </row>
    <row r="1278" spans="1:14" ht="9.75" customHeight="1">
      <c r="A1278" s="238"/>
      <c r="B1278" s="235"/>
      <c r="C1278" s="239"/>
      <c r="D1278" s="277"/>
      <c r="E1278" s="236"/>
      <c r="F1278" s="346"/>
      <c r="G1278" s="270"/>
      <c r="H1278" s="271"/>
      <c r="J1278" s="262"/>
      <c r="L1278" s="268"/>
      <c r="N1278" s="265"/>
    </row>
    <row r="1279" spans="1:14" ht="9.75" customHeight="1">
      <c r="A1279" s="238"/>
      <c r="B1279" s="235"/>
      <c r="C1279" s="239"/>
      <c r="D1279" s="277"/>
      <c r="E1279" s="236"/>
      <c r="F1279" s="346"/>
      <c r="G1279" s="270"/>
      <c r="H1279" s="271"/>
      <c r="J1279" s="262"/>
      <c r="L1279" s="268"/>
      <c r="N1279" s="265"/>
    </row>
    <row r="1280" spans="1:14" ht="9.75" customHeight="1">
      <c r="A1280" s="238"/>
      <c r="B1280" s="235"/>
      <c r="C1280" s="239"/>
      <c r="D1280" s="277"/>
      <c r="E1280" s="236"/>
      <c r="F1280" s="346"/>
      <c r="G1280" s="270"/>
      <c r="H1280" s="271"/>
      <c r="J1280" s="263"/>
      <c r="L1280" s="269"/>
      <c r="N1280" s="266"/>
    </row>
    <row r="1281" spans="1:14" ht="9.75" customHeight="1">
      <c r="A1281" s="238">
        <v>211</v>
      </c>
      <c r="B1281" s="235" t="s">
        <v>77</v>
      </c>
      <c r="C1281" s="239" t="s">
        <v>109</v>
      </c>
      <c r="D1281" s="277" t="s">
        <v>96</v>
      </c>
      <c r="E1281" s="236">
        <v>1.98</v>
      </c>
      <c r="F1281" s="272">
        <v>1.1518307078079997</v>
      </c>
      <c r="G1281" s="270"/>
      <c r="H1281" s="271"/>
      <c r="J1281" s="261">
        <f>+H1281</f>
        <v>0</v>
      </c>
      <c r="L1281" s="267">
        <f>+F1281</f>
        <v>1.1518307078079997</v>
      </c>
      <c r="N1281" s="264" t="e">
        <f>L1281*$N$7</f>
        <v>#REF!</v>
      </c>
    </row>
    <row r="1282" spans="1:14" ht="9.75" customHeight="1">
      <c r="A1282" s="238"/>
      <c r="B1282" s="235"/>
      <c r="C1282" s="239"/>
      <c r="D1282" s="277"/>
      <c r="E1282" s="236"/>
      <c r="F1282" s="272"/>
      <c r="G1282" s="270"/>
      <c r="H1282" s="271"/>
      <c r="J1282" s="262"/>
      <c r="L1282" s="268"/>
      <c r="N1282" s="265"/>
    </row>
    <row r="1283" spans="1:14" ht="9.75" customHeight="1">
      <c r="A1283" s="238"/>
      <c r="B1283" s="235"/>
      <c r="C1283" s="239"/>
      <c r="D1283" s="277"/>
      <c r="E1283" s="236"/>
      <c r="F1283" s="272"/>
      <c r="G1283" s="270"/>
      <c r="H1283" s="271"/>
      <c r="J1283" s="262"/>
      <c r="L1283" s="268"/>
      <c r="N1283" s="265"/>
    </row>
    <row r="1284" spans="1:14" ht="9.75" customHeight="1">
      <c r="A1284" s="238"/>
      <c r="B1284" s="235"/>
      <c r="C1284" s="239"/>
      <c r="D1284" s="277"/>
      <c r="E1284" s="236"/>
      <c r="F1284" s="272"/>
      <c r="G1284" s="270"/>
      <c r="H1284" s="271"/>
      <c r="J1284" s="262"/>
      <c r="L1284" s="268"/>
      <c r="N1284" s="265"/>
    </row>
    <row r="1285" spans="1:14" ht="9.75" customHeight="1">
      <c r="A1285" s="238"/>
      <c r="B1285" s="235"/>
      <c r="C1285" s="239"/>
      <c r="D1285" s="277"/>
      <c r="E1285" s="236"/>
      <c r="F1285" s="272"/>
      <c r="G1285" s="270"/>
      <c r="H1285" s="271"/>
      <c r="J1285" s="263"/>
      <c r="L1285" s="269"/>
      <c r="N1285" s="266"/>
    </row>
    <row r="1286" spans="1:14" ht="9.75" customHeight="1">
      <c r="A1286" s="238">
        <v>212</v>
      </c>
      <c r="B1286" s="235" t="s">
        <v>78</v>
      </c>
      <c r="C1286" s="239" t="s">
        <v>110</v>
      </c>
      <c r="D1286" s="277" t="s">
        <v>96</v>
      </c>
      <c r="E1286" s="236">
        <v>1.98</v>
      </c>
      <c r="F1286" s="272">
        <v>6.3129955599279999</v>
      </c>
      <c r="G1286" s="270"/>
      <c r="H1286" s="271"/>
      <c r="J1286" s="261">
        <f>+H1286</f>
        <v>0</v>
      </c>
      <c r="L1286" s="267">
        <f>+F1286</f>
        <v>6.3129955599279999</v>
      </c>
      <c r="N1286" s="264" t="e">
        <f>L1286*$N$7</f>
        <v>#REF!</v>
      </c>
    </row>
    <row r="1287" spans="1:14" ht="9.75" customHeight="1">
      <c r="A1287" s="238"/>
      <c r="B1287" s="235"/>
      <c r="C1287" s="239"/>
      <c r="D1287" s="277"/>
      <c r="E1287" s="236"/>
      <c r="F1287" s="272"/>
      <c r="G1287" s="270"/>
      <c r="H1287" s="271"/>
      <c r="J1287" s="262"/>
      <c r="L1287" s="268"/>
      <c r="N1287" s="265"/>
    </row>
    <row r="1288" spans="1:14" ht="9.75" customHeight="1">
      <c r="A1288" s="238"/>
      <c r="B1288" s="235"/>
      <c r="C1288" s="239"/>
      <c r="D1288" s="277"/>
      <c r="E1288" s="236"/>
      <c r="F1288" s="272"/>
      <c r="G1288" s="270"/>
      <c r="H1288" s="271"/>
      <c r="J1288" s="262"/>
      <c r="L1288" s="268"/>
      <c r="N1288" s="265"/>
    </row>
    <row r="1289" spans="1:14" ht="9.75" customHeight="1">
      <c r="A1289" s="238"/>
      <c r="B1289" s="235"/>
      <c r="C1289" s="239"/>
      <c r="D1289" s="277"/>
      <c r="E1289" s="236"/>
      <c r="F1289" s="272"/>
      <c r="G1289" s="270"/>
      <c r="H1289" s="271"/>
      <c r="J1289" s="262"/>
      <c r="L1289" s="268"/>
      <c r="N1289" s="265"/>
    </row>
    <row r="1290" spans="1:14" ht="9.75" customHeight="1">
      <c r="A1290" s="238"/>
      <c r="B1290" s="235"/>
      <c r="C1290" s="239"/>
      <c r="D1290" s="277"/>
      <c r="E1290" s="236"/>
      <c r="F1290" s="272"/>
      <c r="G1290" s="270"/>
      <c r="H1290" s="271"/>
      <c r="J1290" s="263"/>
      <c r="L1290" s="269"/>
      <c r="N1290" s="266"/>
    </row>
    <row r="1291" spans="1:14" ht="9.75" customHeight="1">
      <c r="A1291" s="238">
        <v>213</v>
      </c>
      <c r="B1291" s="232" t="s">
        <v>79</v>
      </c>
      <c r="C1291" s="187" t="s">
        <v>111</v>
      </c>
      <c r="D1291" s="277" t="s">
        <v>96</v>
      </c>
      <c r="E1291" s="230">
        <v>3.3</v>
      </c>
      <c r="F1291" s="272">
        <v>2.1038914398399999</v>
      </c>
      <c r="G1291" s="270"/>
      <c r="H1291" s="271"/>
      <c r="J1291" s="261">
        <f>+H1291</f>
        <v>0</v>
      </c>
      <c r="L1291" s="267">
        <f>+F1291</f>
        <v>2.1038914398399999</v>
      </c>
      <c r="N1291" s="264" t="e">
        <f>L1291*$N$7</f>
        <v>#REF!</v>
      </c>
    </row>
    <row r="1292" spans="1:14" ht="9.75" customHeight="1">
      <c r="A1292" s="238"/>
      <c r="B1292" s="232"/>
      <c r="C1292" s="187"/>
      <c r="D1292" s="277"/>
      <c r="E1292" s="230"/>
      <c r="F1292" s="272"/>
      <c r="G1292" s="270"/>
      <c r="H1292" s="271"/>
      <c r="J1292" s="262"/>
      <c r="L1292" s="268"/>
      <c r="N1292" s="265"/>
    </row>
    <row r="1293" spans="1:14" ht="9.75" customHeight="1">
      <c r="A1293" s="238"/>
      <c r="B1293" s="232"/>
      <c r="C1293" s="187"/>
      <c r="D1293" s="277"/>
      <c r="E1293" s="230"/>
      <c r="F1293" s="272"/>
      <c r="G1293" s="270"/>
      <c r="H1293" s="271"/>
      <c r="J1293" s="262"/>
      <c r="L1293" s="268"/>
      <c r="N1293" s="265"/>
    </row>
    <row r="1294" spans="1:14" ht="9.75" customHeight="1">
      <c r="A1294" s="238"/>
      <c r="B1294" s="232"/>
      <c r="C1294" s="187"/>
      <c r="D1294" s="277"/>
      <c r="E1294" s="230"/>
      <c r="F1294" s="272"/>
      <c r="G1294" s="270"/>
      <c r="H1294" s="271"/>
      <c r="J1294" s="262"/>
      <c r="L1294" s="268"/>
      <c r="N1294" s="265"/>
    </row>
    <row r="1295" spans="1:14" ht="9.75" customHeight="1">
      <c r="A1295" s="238"/>
      <c r="B1295" s="232"/>
      <c r="C1295" s="187"/>
      <c r="D1295" s="277"/>
      <c r="E1295" s="230"/>
      <c r="F1295" s="272"/>
      <c r="G1295" s="270"/>
      <c r="H1295" s="271"/>
      <c r="J1295" s="263"/>
      <c r="L1295" s="269"/>
      <c r="N1295" s="266"/>
    </row>
    <row r="1296" spans="1:14" ht="9.75" customHeight="1">
      <c r="A1296" s="238">
        <v>214</v>
      </c>
      <c r="B1296" s="249" t="s">
        <v>80</v>
      </c>
      <c r="C1296" s="250" t="s">
        <v>112</v>
      </c>
      <c r="D1296" s="234" t="s">
        <v>99</v>
      </c>
      <c r="E1296" s="251">
        <v>3.7999999999999999E-2</v>
      </c>
      <c r="F1296" s="272">
        <v>682.26287859999991</v>
      </c>
      <c r="G1296" s="270"/>
      <c r="H1296" s="271"/>
      <c r="J1296" s="261">
        <f>+H1296</f>
        <v>0</v>
      </c>
      <c r="L1296" s="267">
        <f>+F1296</f>
        <v>682.26287859999991</v>
      </c>
      <c r="N1296" s="264" t="e">
        <f>L1296*$N$7</f>
        <v>#REF!</v>
      </c>
    </row>
    <row r="1297" spans="1:16" ht="9.75" customHeight="1">
      <c r="A1297" s="238"/>
      <c r="B1297" s="249"/>
      <c r="C1297" s="250"/>
      <c r="D1297" s="234"/>
      <c r="E1297" s="251"/>
      <c r="F1297" s="272"/>
      <c r="G1297" s="270"/>
      <c r="H1297" s="271"/>
      <c r="J1297" s="262"/>
      <c r="L1297" s="268"/>
      <c r="N1297" s="265"/>
    </row>
    <row r="1298" spans="1:16" ht="9.75" customHeight="1">
      <c r="A1298" s="238"/>
      <c r="B1298" s="249"/>
      <c r="C1298" s="250"/>
      <c r="D1298" s="234"/>
      <c r="E1298" s="251"/>
      <c r="F1298" s="272"/>
      <c r="G1298" s="270"/>
      <c r="H1298" s="271"/>
      <c r="J1298" s="262"/>
      <c r="L1298" s="268"/>
      <c r="N1298" s="265"/>
    </row>
    <row r="1299" spans="1:16" ht="9.75" customHeight="1">
      <c r="A1299" s="238"/>
      <c r="B1299" s="249"/>
      <c r="C1299" s="250"/>
      <c r="D1299" s="234"/>
      <c r="E1299" s="251"/>
      <c r="F1299" s="272"/>
      <c r="G1299" s="270"/>
      <c r="H1299" s="271"/>
      <c r="J1299" s="262"/>
      <c r="L1299" s="268"/>
      <c r="N1299" s="265"/>
    </row>
    <row r="1300" spans="1:16" ht="9.75" customHeight="1">
      <c r="A1300" s="238"/>
      <c r="B1300" s="249"/>
      <c r="C1300" s="250"/>
      <c r="D1300" s="234"/>
      <c r="E1300" s="251"/>
      <c r="F1300" s="272"/>
      <c r="G1300" s="270"/>
      <c r="H1300" s="271"/>
      <c r="J1300" s="263"/>
      <c r="L1300" s="269"/>
      <c r="N1300" s="266"/>
    </row>
    <row r="1301" spans="1:16" ht="9.75" customHeight="1">
      <c r="A1301" s="238">
        <v>215</v>
      </c>
      <c r="B1301" s="232" t="s">
        <v>81</v>
      </c>
      <c r="C1301" s="187" t="s">
        <v>113</v>
      </c>
      <c r="D1301" s="277" t="s">
        <v>96</v>
      </c>
      <c r="E1301" s="230">
        <v>3.3</v>
      </c>
      <c r="F1301" s="272">
        <v>0.78784034459600005</v>
      </c>
      <c r="G1301" s="270"/>
      <c r="H1301" s="271"/>
      <c r="J1301" s="261">
        <f>+H1301</f>
        <v>0</v>
      </c>
      <c r="L1301" s="267">
        <f>+F1301</f>
        <v>0.78784034459600005</v>
      </c>
      <c r="N1301" s="264" t="e">
        <f>L1301*$N$7</f>
        <v>#REF!</v>
      </c>
    </row>
    <row r="1302" spans="1:16" ht="9.75" customHeight="1">
      <c r="A1302" s="238"/>
      <c r="B1302" s="232"/>
      <c r="C1302" s="187"/>
      <c r="D1302" s="277"/>
      <c r="E1302" s="230"/>
      <c r="F1302" s="272"/>
      <c r="G1302" s="270"/>
      <c r="H1302" s="271"/>
      <c r="J1302" s="262"/>
      <c r="L1302" s="268"/>
      <c r="N1302" s="265"/>
    </row>
    <row r="1303" spans="1:16" ht="9.75" customHeight="1">
      <c r="A1303" s="238"/>
      <c r="B1303" s="232"/>
      <c r="C1303" s="187"/>
      <c r="D1303" s="277"/>
      <c r="E1303" s="230"/>
      <c r="F1303" s="272"/>
      <c r="G1303" s="270"/>
      <c r="H1303" s="271"/>
      <c r="J1303" s="262"/>
      <c r="L1303" s="268"/>
      <c r="N1303" s="265"/>
    </row>
    <row r="1304" spans="1:16" ht="9.75" customHeight="1">
      <c r="A1304" s="238"/>
      <c r="B1304" s="232"/>
      <c r="C1304" s="187"/>
      <c r="D1304" s="277"/>
      <c r="E1304" s="230"/>
      <c r="F1304" s="272"/>
      <c r="G1304" s="270"/>
      <c r="H1304" s="271"/>
      <c r="J1304" s="262"/>
      <c r="L1304" s="268"/>
      <c r="N1304" s="265"/>
    </row>
    <row r="1305" spans="1:16" ht="9.75" customHeight="1">
      <c r="A1305" s="238"/>
      <c r="B1305" s="232"/>
      <c r="C1305" s="187"/>
      <c r="D1305" s="277"/>
      <c r="E1305" s="230"/>
      <c r="F1305" s="272"/>
      <c r="G1305" s="270"/>
      <c r="H1305" s="271"/>
      <c r="J1305" s="263"/>
      <c r="L1305" s="269"/>
      <c r="N1305" s="266"/>
    </row>
    <row r="1306" spans="1:16" ht="9.75" customHeight="1">
      <c r="A1306" s="238">
        <v>216</v>
      </c>
      <c r="B1306" s="235" t="s">
        <v>82</v>
      </c>
      <c r="C1306" s="239" t="s">
        <v>114</v>
      </c>
      <c r="D1306" s="277" t="s">
        <v>96</v>
      </c>
      <c r="E1306" s="252">
        <v>40</v>
      </c>
      <c r="F1306" s="272">
        <v>0.84138478180477594</v>
      </c>
      <c r="G1306" s="270"/>
      <c r="H1306" s="271"/>
      <c r="J1306" s="261">
        <f>+H1306</f>
        <v>0</v>
      </c>
      <c r="L1306" s="267">
        <f>+F1306</f>
        <v>0.84138478180477594</v>
      </c>
      <c r="N1306" s="264" t="e">
        <f>L1306*$N$7</f>
        <v>#REF!</v>
      </c>
    </row>
    <row r="1307" spans="1:16" ht="9.75" customHeight="1">
      <c r="A1307" s="238"/>
      <c r="B1307" s="235"/>
      <c r="C1307" s="239"/>
      <c r="D1307" s="277"/>
      <c r="E1307" s="252"/>
      <c r="F1307" s="272"/>
      <c r="G1307" s="270"/>
      <c r="H1307" s="271"/>
      <c r="J1307" s="262"/>
      <c r="L1307" s="268"/>
      <c r="N1307" s="265"/>
    </row>
    <row r="1308" spans="1:16" ht="9.75" customHeight="1">
      <c r="A1308" s="238"/>
      <c r="B1308" s="235"/>
      <c r="C1308" s="239"/>
      <c r="D1308" s="277"/>
      <c r="E1308" s="252"/>
      <c r="F1308" s="272"/>
      <c r="G1308" s="270"/>
      <c r="H1308" s="271"/>
      <c r="J1308" s="262"/>
      <c r="L1308" s="268"/>
      <c r="N1308" s="265"/>
    </row>
    <row r="1309" spans="1:16" ht="9.75" customHeight="1">
      <c r="A1309" s="238"/>
      <c r="B1309" s="235"/>
      <c r="C1309" s="239"/>
      <c r="D1309" s="277"/>
      <c r="E1309" s="252"/>
      <c r="F1309" s="272"/>
      <c r="G1309" s="270"/>
      <c r="H1309" s="271"/>
      <c r="J1309" s="262"/>
      <c r="L1309" s="268"/>
      <c r="N1309" s="265"/>
    </row>
    <row r="1310" spans="1:16" ht="9.75" customHeight="1">
      <c r="A1310" s="238"/>
      <c r="B1310" s="235"/>
      <c r="C1310" s="239"/>
      <c r="D1310" s="277"/>
      <c r="E1310" s="252"/>
      <c r="F1310" s="272"/>
      <c r="G1310" s="270"/>
      <c r="H1310" s="271"/>
      <c r="J1310" s="263"/>
      <c r="L1310" s="269"/>
      <c r="N1310" s="266"/>
    </row>
    <row r="1311" spans="1:16" ht="23.25" customHeight="1">
      <c r="A1311" s="108"/>
      <c r="B1311" s="112"/>
      <c r="C1311" s="113" t="s">
        <v>100</v>
      </c>
      <c r="D1311" s="121">
        <v>96.535632326227471</v>
      </c>
      <c r="E1311" s="114" t="s">
        <v>63</v>
      </c>
      <c r="F1311" s="115"/>
      <c r="G1311" s="116"/>
      <c r="H1311" s="117"/>
      <c r="J1311" s="120">
        <f>SUM(J1241:J1310)</f>
        <v>0</v>
      </c>
      <c r="L1311" s="118"/>
      <c r="M1311" s="6"/>
      <c r="N1311" s="6"/>
      <c r="P1311" s="5"/>
    </row>
    <row r="1312" spans="1:16" ht="24.75" customHeight="1">
      <c r="A1312" s="108"/>
      <c r="B1312" s="112"/>
      <c r="C1312" s="113" t="s">
        <v>115</v>
      </c>
      <c r="D1312" s="121"/>
      <c r="E1312" s="114"/>
      <c r="F1312" s="115"/>
      <c r="G1312" s="116"/>
      <c r="H1312" s="117"/>
      <c r="J1312" s="120">
        <f>+H1312</f>
        <v>0</v>
      </c>
      <c r="L1312" s="118"/>
      <c r="M1312" s="6"/>
      <c r="N1312" s="6"/>
    </row>
    <row r="1313" spans="1:14" ht="9.75" customHeight="1">
      <c r="A1313" s="234"/>
      <c r="B1313" s="235"/>
      <c r="C1313" s="273" t="s">
        <v>125</v>
      </c>
      <c r="D1313" s="234"/>
      <c r="E1313" s="236"/>
      <c r="F1313" s="272">
        <v>0</v>
      </c>
      <c r="G1313" s="270"/>
      <c r="H1313" s="271"/>
      <c r="J1313" s="261">
        <f>+H1313</f>
        <v>0</v>
      </c>
      <c r="L1313" s="267">
        <f>+F1313</f>
        <v>0</v>
      </c>
      <c r="N1313" s="264" t="e">
        <f>L1313*$N$7</f>
        <v>#REF!</v>
      </c>
    </row>
    <row r="1314" spans="1:14" ht="9.75" customHeight="1">
      <c r="A1314" s="234"/>
      <c r="B1314" s="235"/>
      <c r="C1314" s="274"/>
      <c r="D1314" s="234"/>
      <c r="E1314" s="236"/>
      <c r="F1314" s="272"/>
      <c r="G1314" s="270"/>
      <c r="H1314" s="271"/>
      <c r="J1314" s="262"/>
      <c r="L1314" s="268"/>
      <c r="N1314" s="265"/>
    </row>
    <row r="1315" spans="1:14" ht="9.75" customHeight="1">
      <c r="A1315" s="234"/>
      <c r="B1315" s="235"/>
      <c r="C1315" s="274"/>
      <c r="D1315" s="234"/>
      <c r="E1315" s="236"/>
      <c r="F1315" s="272"/>
      <c r="G1315" s="270"/>
      <c r="H1315" s="271"/>
      <c r="J1315" s="262"/>
      <c r="L1315" s="268"/>
      <c r="N1315" s="265"/>
    </row>
    <row r="1316" spans="1:14" ht="9.75" customHeight="1">
      <c r="A1316" s="234"/>
      <c r="B1316" s="235"/>
      <c r="C1316" s="274"/>
      <c r="D1316" s="234"/>
      <c r="E1316" s="236"/>
      <c r="F1316" s="272"/>
      <c r="G1316" s="270"/>
      <c r="H1316" s="271"/>
      <c r="J1316" s="262"/>
      <c r="L1316" s="268"/>
      <c r="N1316" s="265"/>
    </row>
    <row r="1317" spans="1:14" ht="9.75" customHeight="1">
      <c r="A1317" s="234"/>
      <c r="B1317" s="235"/>
      <c r="C1317" s="275"/>
      <c r="D1317" s="234"/>
      <c r="E1317" s="236"/>
      <c r="F1317" s="272"/>
      <c r="G1317" s="270"/>
      <c r="H1317" s="271"/>
      <c r="J1317" s="263"/>
      <c r="L1317" s="269"/>
      <c r="N1317" s="266"/>
    </row>
    <row r="1318" spans="1:14" ht="9.75" customHeight="1">
      <c r="A1318" s="188"/>
      <c r="B1318" s="232"/>
      <c r="C1318" s="233" t="s">
        <v>90</v>
      </c>
      <c r="D1318" s="188"/>
      <c r="E1318" s="230"/>
      <c r="F1318" s="272">
        <v>0</v>
      </c>
      <c r="G1318" s="270"/>
      <c r="H1318" s="271"/>
      <c r="J1318" s="261">
        <f>+H1318</f>
        <v>0</v>
      </c>
      <c r="L1318" s="267">
        <f>+F1318</f>
        <v>0</v>
      </c>
      <c r="N1318" s="264" t="e">
        <f>L1318*$N$7</f>
        <v>#REF!</v>
      </c>
    </row>
    <row r="1319" spans="1:14" ht="9.75" customHeight="1">
      <c r="A1319" s="188"/>
      <c r="B1319" s="232"/>
      <c r="C1319" s="233"/>
      <c r="D1319" s="188"/>
      <c r="E1319" s="230"/>
      <c r="F1319" s="272"/>
      <c r="G1319" s="270"/>
      <c r="H1319" s="271"/>
      <c r="J1319" s="262"/>
      <c r="L1319" s="268"/>
      <c r="N1319" s="265"/>
    </row>
    <row r="1320" spans="1:14" ht="9.75" customHeight="1">
      <c r="A1320" s="188"/>
      <c r="B1320" s="232"/>
      <c r="C1320" s="233"/>
      <c r="D1320" s="188"/>
      <c r="E1320" s="230"/>
      <c r="F1320" s="272"/>
      <c r="G1320" s="270"/>
      <c r="H1320" s="271"/>
      <c r="J1320" s="262"/>
      <c r="L1320" s="268"/>
      <c r="N1320" s="265"/>
    </row>
    <row r="1321" spans="1:14" ht="9.75" customHeight="1">
      <c r="A1321" s="188"/>
      <c r="B1321" s="232"/>
      <c r="C1321" s="233"/>
      <c r="D1321" s="188"/>
      <c r="E1321" s="230"/>
      <c r="F1321" s="272"/>
      <c r="G1321" s="270"/>
      <c r="H1321" s="271"/>
      <c r="J1321" s="262"/>
      <c r="L1321" s="268"/>
      <c r="N1321" s="265"/>
    </row>
    <row r="1322" spans="1:14" ht="9.75" customHeight="1">
      <c r="A1322" s="188"/>
      <c r="B1322" s="232"/>
      <c r="C1322" s="233"/>
      <c r="D1322" s="188"/>
      <c r="E1322" s="230"/>
      <c r="F1322" s="272"/>
      <c r="G1322" s="270"/>
      <c r="H1322" s="271"/>
      <c r="J1322" s="263"/>
      <c r="L1322" s="269"/>
      <c r="N1322" s="266"/>
    </row>
    <row r="1323" spans="1:14" ht="9.75" customHeight="1">
      <c r="A1323" s="238">
        <v>217</v>
      </c>
      <c r="B1323" s="235" t="s">
        <v>65</v>
      </c>
      <c r="C1323" s="239" t="s">
        <v>91</v>
      </c>
      <c r="D1323" s="277" t="s">
        <v>96</v>
      </c>
      <c r="E1323" s="237">
        <v>1.98</v>
      </c>
      <c r="F1323" s="272">
        <v>0.42240325999999995</v>
      </c>
      <c r="G1323" s="270"/>
      <c r="H1323" s="271"/>
      <c r="J1323" s="261">
        <f>+H1323</f>
        <v>0</v>
      </c>
      <c r="L1323" s="267">
        <f>+F1323</f>
        <v>0.42240325999999995</v>
      </c>
      <c r="N1323" s="264" t="e">
        <f>L1323*$N$7</f>
        <v>#REF!</v>
      </c>
    </row>
    <row r="1324" spans="1:14" ht="9.75" customHeight="1">
      <c r="A1324" s="238"/>
      <c r="B1324" s="235"/>
      <c r="C1324" s="239"/>
      <c r="D1324" s="277"/>
      <c r="E1324" s="237"/>
      <c r="F1324" s="272"/>
      <c r="G1324" s="270"/>
      <c r="H1324" s="271"/>
      <c r="J1324" s="262"/>
      <c r="L1324" s="268"/>
      <c r="N1324" s="265"/>
    </row>
    <row r="1325" spans="1:14" ht="9.75" customHeight="1">
      <c r="A1325" s="238"/>
      <c r="B1325" s="235"/>
      <c r="C1325" s="239"/>
      <c r="D1325" s="277"/>
      <c r="E1325" s="237"/>
      <c r="F1325" s="272"/>
      <c r="G1325" s="270"/>
      <c r="H1325" s="271"/>
      <c r="J1325" s="262"/>
      <c r="L1325" s="268"/>
      <c r="N1325" s="265"/>
    </row>
    <row r="1326" spans="1:14" ht="9.75" customHeight="1">
      <c r="A1326" s="238"/>
      <c r="B1326" s="235"/>
      <c r="C1326" s="239"/>
      <c r="D1326" s="277"/>
      <c r="E1326" s="237"/>
      <c r="F1326" s="272"/>
      <c r="G1326" s="270"/>
      <c r="H1326" s="271"/>
      <c r="J1326" s="262"/>
      <c r="L1326" s="268"/>
      <c r="N1326" s="265"/>
    </row>
    <row r="1327" spans="1:14" ht="9.75" customHeight="1">
      <c r="A1327" s="238"/>
      <c r="B1327" s="235"/>
      <c r="C1327" s="239"/>
      <c r="D1327" s="277"/>
      <c r="E1327" s="237"/>
      <c r="F1327" s="272"/>
      <c r="G1327" s="270"/>
      <c r="H1327" s="271"/>
      <c r="J1327" s="263"/>
      <c r="L1327" s="269"/>
      <c r="N1327" s="266"/>
    </row>
    <row r="1328" spans="1:14" ht="9.75" customHeight="1">
      <c r="A1328" s="240">
        <v>218</v>
      </c>
      <c r="B1328" s="235" t="s">
        <v>66</v>
      </c>
      <c r="C1328" s="239" t="s">
        <v>92</v>
      </c>
      <c r="D1328" s="234" t="s">
        <v>99</v>
      </c>
      <c r="E1328" s="237">
        <v>9.9000000000000005E-2</v>
      </c>
      <c r="F1328" s="272">
        <v>15.792288999999998</v>
      </c>
      <c r="G1328" s="270"/>
      <c r="H1328" s="271"/>
      <c r="J1328" s="261">
        <f>+H1328</f>
        <v>0</v>
      </c>
      <c r="L1328" s="267">
        <f>+F1328</f>
        <v>15.792288999999998</v>
      </c>
      <c r="N1328" s="264" t="e">
        <f>L1328*$N$7</f>
        <v>#REF!</v>
      </c>
    </row>
    <row r="1329" spans="1:14" ht="9.75" customHeight="1">
      <c r="A1329" s="241"/>
      <c r="B1329" s="235"/>
      <c r="C1329" s="239"/>
      <c r="D1329" s="234"/>
      <c r="E1329" s="237"/>
      <c r="F1329" s="272"/>
      <c r="G1329" s="270"/>
      <c r="H1329" s="271"/>
      <c r="J1329" s="262"/>
      <c r="L1329" s="268"/>
      <c r="N1329" s="265"/>
    </row>
    <row r="1330" spans="1:14" ht="9.75" customHeight="1">
      <c r="A1330" s="241"/>
      <c r="B1330" s="235"/>
      <c r="C1330" s="239"/>
      <c r="D1330" s="234"/>
      <c r="E1330" s="237"/>
      <c r="F1330" s="272"/>
      <c r="G1330" s="270"/>
      <c r="H1330" s="271"/>
      <c r="J1330" s="262"/>
      <c r="L1330" s="268"/>
      <c r="N1330" s="265"/>
    </row>
    <row r="1331" spans="1:14" ht="9.75" customHeight="1">
      <c r="A1331" s="241"/>
      <c r="B1331" s="235"/>
      <c r="C1331" s="239"/>
      <c r="D1331" s="234"/>
      <c r="E1331" s="237"/>
      <c r="F1331" s="272"/>
      <c r="G1331" s="270"/>
      <c r="H1331" s="271"/>
      <c r="J1331" s="262"/>
      <c r="L1331" s="268"/>
      <c r="N1331" s="265"/>
    </row>
    <row r="1332" spans="1:14" ht="9.75" customHeight="1">
      <c r="A1332" s="242"/>
      <c r="B1332" s="235"/>
      <c r="C1332" s="239"/>
      <c r="D1332" s="234"/>
      <c r="E1332" s="237"/>
      <c r="F1332" s="272"/>
      <c r="G1332" s="270"/>
      <c r="H1332" s="271"/>
      <c r="J1332" s="263"/>
      <c r="L1332" s="269"/>
      <c r="N1332" s="266"/>
    </row>
    <row r="1333" spans="1:14" ht="9.75" customHeight="1">
      <c r="A1333" s="240">
        <v>219</v>
      </c>
      <c r="B1333" s="235" t="s">
        <v>68</v>
      </c>
      <c r="C1333" s="239" t="s">
        <v>93</v>
      </c>
      <c r="D1333" s="343" t="s">
        <v>94</v>
      </c>
      <c r="E1333" s="237">
        <v>4</v>
      </c>
      <c r="F1333" s="272">
        <v>0.45559117999999998</v>
      </c>
      <c r="G1333" s="270"/>
      <c r="H1333" s="271"/>
      <c r="J1333" s="261">
        <f>+H1333</f>
        <v>0</v>
      </c>
      <c r="L1333" s="267">
        <f>+F1333</f>
        <v>0.45559117999999998</v>
      </c>
      <c r="N1333" s="264" t="e">
        <f>L1333*$N$7</f>
        <v>#REF!</v>
      </c>
    </row>
    <row r="1334" spans="1:14" ht="9.75" customHeight="1">
      <c r="A1334" s="241"/>
      <c r="B1334" s="235"/>
      <c r="C1334" s="239"/>
      <c r="D1334" s="344"/>
      <c r="E1334" s="237"/>
      <c r="F1334" s="272"/>
      <c r="G1334" s="270"/>
      <c r="H1334" s="271"/>
      <c r="J1334" s="262"/>
      <c r="L1334" s="268"/>
      <c r="N1334" s="265"/>
    </row>
    <row r="1335" spans="1:14" ht="9.75" customHeight="1">
      <c r="A1335" s="241"/>
      <c r="B1335" s="235"/>
      <c r="C1335" s="239"/>
      <c r="D1335" s="344"/>
      <c r="E1335" s="237"/>
      <c r="F1335" s="272"/>
      <c r="G1335" s="270"/>
      <c r="H1335" s="271"/>
      <c r="J1335" s="262"/>
      <c r="L1335" s="268"/>
      <c r="N1335" s="265"/>
    </row>
    <row r="1336" spans="1:14" ht="9.75" customHeight="1">
      <c r="A1336" s="241"/>
      <c r="B1336" s="235"/>
      <c r="C1336" s="239"/>
      <c r="D1336" s="344"/>
      <c r="E1336" s="237"/>
      <c r="F1336" s="272"/>
      <c r="G1336" s="270"/>
      <c r="H1336" s="271"/>
      <c r="J1336" s="262"/>
      <c r="L1336" s="268"/>
      <c r="N1336" s="265"/>
    </row>
    <row r="1337" spans="1:14" ht="9.75" customHeight="1">
      <c r="A1337" s="242"/>
      <c r="B1337" s="235"/>
      <c r="C1337" s="239"/>
      <c r="D1337" s="345"/>
      <c r="E1337" s="237"/>
      <c r="F1337" s="272"/>
      <c r="G1337" s="270"/>
      <c r="H1337" s="271"/>
      <c r="J1337" s="263"/>
      <c r="L1337" s="269"/>
      <c r="N1337" s="266"/>
    </row>
    <row r="1338" spans="1:14" ht="9.75" customHeight="1">
      <c r="A1338" s="240">
        <v>220</v>
      </c>
      <c r="B1338" s="235" t="s">
        <v>69</v>
      </c>
      <c r="C1338" s="239" t="s">
        <v>95</v>
      </c>
      <c r="D1338" s="234" t="s">
        <v>67</v>
      </c>
      <c r="E1338" s="237">
        <v>0.1</v>
      </c>
      <c r="F1338" s="272">
        <v>11.890155</v>
      </c>
      <c r="G1338" s="270"/>
      <c r="H1338" s="271"/>
      <c r="J1338" s="261">
        <f>+H1338</f>
        <v>0</v>
      </c>
      <c r="L1338" s="267">
        <f>+F1338</f>
        <v>11.890155</v>
      </c>
      <c r="N1338" s="264" t="e">
        <f>L1338*$N$7</f>
        <v>#REF!</v>
      </c>
    </row>
    <row r="1339" spans="1:14" ht="9.75" customHeight="1">
      <c r="A1339" s="241"/>
      <c r="B1339" s="235"/>
      <c r="C1339" s="239"/>
      <c r="D1339" s="234"/>
      <c r="E1339" s="237"/>
      <c r="F1339" s="272"/>
      <c r="G1339" s="270"/>
      <c r="H1339" s="271"/>
      <c r="J1339" s="262"/>
      <c r="L1339" s="268"/>
      <c r="N1339" s="265"/>
    </row>
    <row r="1340" spans="1:14" ht="9.75" customHeight="1">
      <c r="A1340" s="241"/>
      <c r="B1340" s="235"/>
      <c r="C1340" s="239"/>
      <c r="D1340" s="234"/>
      <c r="E1340" s="237"/>
      <c r="F1340" s="272"/>
      <c r="G1340" s="270"/>
      <c r="H1340" s="271"/>
      <c r="J1340" s="262"/>
      <c r="L1340" s="268"/>
      <c r="N1340" s="265"/>
    </row>
    <row r="1341" spans="1:14" ht="9.75" customHeight="1">
      <c r="A1341" s="241"/>
      <c r="B1341" s="235"/>
      <c r="C1341" s="239"/>
      <c r="D1341" s="234"/>
      <c r="E1341" s="237"/>
      <c r="F1341" s="272"/>
      <c r="G1341" s="270"/>
      <c r="H1341" s="271"/>
      <c r="J1341" s="262"/>
      <c r="L1341" s="268"/>
      <c r="N1341" s="265"/>
    </row>
    <row r="1342" spans="1:14" ht="9.75" customHeight="1">
      <c r="A1342" s="242"/>
      <c r="B1342" s="235"/>
      <c r="C1342" s="239"/>
      <c r="D1342" s="234"/>
      <c r="E1342" s="237"/>
      <c r="F1342" s="272"/>
      <c r="G1342" s="270"/>
      <c r="H1342" s="271"/>
      <c r="J1342" s="263"/>
      <c r="L1342" s="269"/>
      <c r="N1342" s="266"/>
    </row>
    <row r="1343" spans="1:14" ht="9.75" customHeight="1">
      <c r="A1343" s="240">
        <v>221</v>
      </c>
      <c r="B1343" s="235" t="s">
        <v>70</v>
      </c>
      <c r="C1343" s="239" t="s">
        <v>116</v>
      </c>
      <c r="D1343" s="234" t="s">
        <v>99</v>
      </c>
      <c r="E1343" s="236">
        <v>0.43363999999999997</v>
      </c>
      <c r="F1343" s="272">
        <v>3.3333540000000004</v>
      </c>
      <c r="G1343" s="270"/>
      <c r="H1343" s="271"/>
      <c r="J1343" s="261">
        <f>+H1343</f>
        <v>0</v>
      </c>
      <c r="L1343" s="267">
        <f>+F1343</f>
        <v>3.3333540000000004</v>
      </c>
      <c r="N1343" s="264" t="e">
        <f>L1343*$N$7</f>
        <v>#REF!</v>
      </c>
    </row>
    <row r="1344" spans="1:14" ht="9.75" customHeight="1">
      <c r="A1344" s="241"/>
      <c r="B1344" s="235"/>
      <c r="C1344" s="239"/>
      <c r="D1344" s="234"/>
      <c r="E1344" s="236"/>
      <c r="F1344" s="272"/>
      <c r="G1344" s="270"/>
      <c r="H1344" s="271"/>
      <c r="J1344" s="262"/>
      <c r="L1344" s="268"/>
      <c r="N1344" s="265"/>
    </row>
    <row r="1345" spans="1:14" ht="9.75" customHeight="1">
      <c r="A1345" s="241"/>
      <c r="B1345" s="235"/>
      <c r="C1345" s="239"/>
      <c r="D1345" s="234"/>
      <c r="E1345" s="236"/>
      <c r="F1345" s="272"/>
      <c r="G1345" s="270"/>
      <c r="H1345" s="271"/>
      <c r="J1345" s="262"/>
      <c r="L1345" s="268"/>
      <c r="N1345" s="265"/>
    </row>
    <row r="1346" spans="1:14" ht="9.75" customHeight="1">
      <c r="A1346" s="241"/>
      <c r="B1346" s="235"/>
      <c r="C1346" s="239"/>
      <c r="D1346" s="234"/>
      <c r="E1346" s="236"/>
      <c r="F1346" s="272"/>
      <c r="G1346" s="270"/>
      <c r="H1346" s="271"/>
      <c r="J1346" s="262"/>
      <c r="L1346" s="268"/>
      <c r="N1346" s="265"/>
    </row>
    <row r="1347" spans="1:14" ht="9.75" customHeight="1">
      <c r="A1347" s="242"/>
      <c r="B1347" s="235"/>
      <c r="C1347" s="239"/>
      <c r="D1347" s="234"/>
      <c r="E1347" s="236"/>
      <c r="F1347" s="272"/>
      <c r="G1347" s="270"/>
      <c r="H1347" s="271"/>
      <c r="J1347" s="263"/>
      <c r="L1347" s="269"/>
      <c r="N1347" s="266"/>
    </row>
    <row r="1348" spans="1:14" ht="23.25" customHeight="1">
      <c r="A1348" s="108"/>
      <c r="B1348" s="112"/>
      <c r="C1348" s="113" t="s">
        <v>100</v>
      </c>
      <c r="D1348" s="119">
        <v>3.464367673772542</v>
      </c>
      <c r="E1348" s="114" t="s">
        <v>63</v>
      </c>
      <c r="F1348" s="115"/>
      <c r="G1348" s="116"/>
      <c r="H1348" s="117"/>
      <c r="J1348" s="120">
        <f>SUM(J1318:J1347)</f>
        <v>0</v>
      </c>
      <c r="L1348" s="118"/>
      <c r="M1348" s="6"/>
      <c r="N1348" s="6"/>
    </row>
    <row r="1349" spans="1:14" ht="9.75" customHeight="1">
      <c r="A1349" s="238"/>
      <c r="B1349" s="235"/>
      <c r="C1349" s="244" t="s">
        <v>101</v>
      </c>
      <c r="D1349" s="234"/>
      <c r="E1349" s="236"/>
      <c r="F1349" s="272">
        <v>0</v>
      </c>
      <c r="G1349" s="270"/>
      <c r="H1349" s="271"/>
      <c r="J1349" s="261">
        <f>+H1349</f>
        <v>0</v>
      </c>
      <c r="L1349" s="267">
        <f>+F1349</f>
        <v>0</v>
      </c>
      <c r="N1349" s="264" t="e">
        <f>L1349*$N$7</f>
        <v>#REF!</v>
      </c>
    </row>
    <row r="1350" spans="1:14" ht="9.75" customHeight="1">
      <c r="A1350" s="238"/>
      <c r="B1350" s="235"/>
      <c r="C1350" s="244"/>
      <c r="D1350" s="234"/>
      <c r="E1350" s="236"/>
      <c r="F1350" s="272"/>
      <c r="G1350" s="270"/>
      <c r="H1350" s="271"/>
      <c r="J1350" s="262"/>
      <c r="L1350" s="268"/>
      <c r="N1350" s="265"/>
    </row>
    <row r="1351" spans="1:14" ht="9.75" customHeight="1">
      <c r="A1351" s="238"/>
      <c r="B1351" s="235"/>
      <c r="C1351" s="244"/>
      <c r="D1351" s="234"/>
      <c r="E1351" s="236"/>
      <c r="F1351" s="272"/>
      <c r="G1351" s="270"/>
      <c r="H1351" s="271"/>
      <c r="J1351" s="262"/>
      <c r="L1351" s="268"/>
      <c r="N1351" s="265"/>
    </row>
    <row r="1352" spans="1:14" ht="9.75" customHeight="1">
      <c r="A1352" s="238"/>
      <c r="B1352" s="235"/>
      <c r="C1352" s="244"/>
      <c r="D1352" s="234"/>
      <c r="E1352" s="236"/>
      <c r="F1352" s="272"/>
      <c r="G1352" s="270"/>
      <c r="H1352" s="271"/>
      <c r="J1352" s="262"/>
      <c r="L1352" s="268"/>
      <c r="N1352" s="265"/>
    </row>
    <row r="1353" spans="1:14" ht="9.75" customHeight="1">
      <c r="A1353" s="238"/>
      <c r="B1353" s="235"/>
      <c r="C1353" s="244"/>
      <c r="D1353" s="234"/>
      <c r="E1353" s="236"/>
      <c r="F1353" s="272"/>
      <c r="G1353" s="270"/>
      <c r="H1353" s="271"/>
      <c r="J1353" s="263"/>
      <c r="L1353" s="269"/>
      <c r="N1353" s="266"/>
    </row>
    <row r="1354" spans="1:14" ht="9.75" customHeight="1">
      <c r="A1354" s="238">
        <v>222</v>
      </c>
      <c r="B1354" s="243" t="s">
        <v>71</v>
      </c>
      <c r="C1354" s="239" t="s">
        <v>102</v>
      </c>
      <c r="D1354" s="234" t="s">
        <v>99</v>
      </c>
      <c r="E1354" s="236">
        <v>6.9755999999999999E-2</v>
      </c>
      <c r="F1354" s="272">
        <v>74.129678924680007</v>
      </c>
      <c r="G1354" s="270"/>
      <c r="H1354" s="271"/>
      <c r="J1354" s="261">
        <f>+H1354</f>
        <v>0</v>
      </c>
      <c r="L1354" s="267">
        <f>+F1354</f>
        <v>74.129678924680007</v>
      </c>
      <c r="N1354" s="264" t="e">
        <f>L1354*$N$7</f>
        <v>#REF!</v>
      </c>
    </row>
    <row r="1355" spans="1:14" ht="9.75" customHeight="1">
      <c r="A1355" s="238"/>
      <c r="B1355" s="239"/>
      <c r="C1355" s="239"/>
      <c r="D1355" s="234"/>
      <c r="E1355" s="236"/>
      <c r="F1355" s="272"/>
      <c r="G1355" s="270"/>
      <c r="H1355" s="271"/>
      <c r="J1355" s="262"/>
      <c r="L1355" s="268"/>
      <c r="N1355" s="265"/>
    </row>
    <row r="1356" spans="1:14" ht="9.75" customHeight="1">
      <c r="A1356" s="238"/>
      <c r="B1356" s="239"/>
      <c r="C1356" s="239"/>
      <c r="D1356" s="234"/>
      <c r="E1356" s="236"/>
      <c r="F1356" s="272"/>
      <c r="G1356" s="270"/>
      <c r="H1356" s="271"/>
      <c r="J1356" s="262"/>
      <c r="L1356" s="268"/>
      <c r="N1356" s="265"/>
    </row>
    <row r="1357" spans="1:14" ht="9.75" customHeight="1">
      <c r="A1357" s="238"/>
      <c r="B1357" s="239"/>
      <c r="C1357" s="239"/>
      <c r="D1357" s="234"/>
      <c r="E1357" s="236"/>
      <c r="F1357" s="272"/>
      <c r="G1357" s="270"/>
      <c r="H1357" s="271"/>
      <c r="J1357" s="262"/>
      <c r="L1357" s="268"/>
      <c r="N1357" s="265"/>
    </row>
    <row r="1358" spans="1:14" ht="9.75" customHeight="1">
      <c r="A1358" s="238"/>
      <c r="B1358" s="239"/>
      <c r="C1358" s="239"/>
      <c r="D1358" s="234"/>
      <c r="E1358" s="236"/>
      <c r="F1358" s="272"/>
      <c r="G1358" s="270"/>
      <c r="H1358" s="271"/>
      <c r="J1358" s="263"/>
      <c r="L1358" s="269"/>
      <c r="N1358" s="266"/>
    </row>
    <row r="1359" spans="1:14" ht="9.75" customHeight="1">
      <c r="A1359" s="238">
        <v>223</v>
      </c>
      <c r="B1359" s="235" t="s">
        <v>72</v>
      </c>
      <c r="C1359" s="239" t="s">
        <v>103</v>
      </c>
      <c r="D1359" s="343" t="s">
        <v>94</v>
      </c>
      <c r="E1359" s="237">
        <v>4.7</v>
      </c>
      <c r="F1359" s="272">
        <v>9.5302425204000016</v>
      </c>
      <c r="G1359" s="270"/>
      <c r="H1359" s="271"/>
      <c r="J1359" s="261">
        <f>+H1359</f>
        <v>0</v>
      </c>
      <c r="L1359" s="267">
        <f>+F1359</f>
        <v>9.5302425204000016</v>
      </c>
      <c r="N1359" s="264" t="e">
        <f>L1359*$N$7</f>
        <v>#REF!</v>
      </c>
    </row>
    <row r="1360" spans="1:14" ht="9.75" customHeight="1">
      <c r="A1360" s="238"/>
      <c r="B1360" s="235"/>
      <c r="C1360" s="239"/>
      <c r="D1360" s="344"/>
      <c r="E1360" s="237"/>
      <c r="F1360" s="272"/>
      <c r="G1360" s="270"/>
      <c r="H1360" s="271"/>
      <c r="J1360" s="262"/>
      <c r="L1360" s="268"/>
      <c r="N1360" s="265"/>
    </row>
    <row r="1361" spans="1:14" ht="9.75" customHeight="1">
      <c r="A1361" s="238"/>
      <c r="B1361" s="235"/>
      <c r="C1361" s="239"/>
      <c r="D1361" s="344"/>
      <c r="E1361" s="237"/>
      <c r="F1361" s="272"/>
      <c r="G1361" s="270"/>
      <c r="H1361" s="271"/>
      <c r="J1361" s="262"/>
      <c r="L1361" s="268"/>
      <c r="N1361" s="265"/>
    </row>
    <row r="1362" spans="1:14" ht="9.75" customHeight="1">
      <c r="A1362" s="238"/>
      <c r="B1362" s="235"/>
      <c r="C1362" s="239"/>
      <c r="D1362" s="344"/>
      <c r="E1362" s="237"/>
      <c r="F1362" s="272"/>
      <c r="G1362" s="270"/>
      <c r="H1362" s="271"/>
      <c r="J1362" s="262"/>
      <c r="L1362" s="268"/>
      <c r="N1362" s="265"/>
    </row>
    <row r="1363" spans="1:14" ht="9.75" customHeight="1">
      <c r="A1363" s="238"/>
      <c r="B1363" s="235"/>
      <c r="C1363" s="239"/>
      <c r="D1363" s="345"/>
      <c r="E1363" s="237"/>
      <c r="F1363" s="272"/>
      <c r="G1363" s="270"/>
      <c r="H1363" s="271"/>
      <c r="J1363" s="263"/>
      <c r="L1363" s="269"/>
      <c r="N1363" s="266"/>
    </row>
    <row r="1364" spans="1:14" ht="9.75" customHeight="1">
      <c r="A1364" s="238">
        <v>224</v>
      </c>
      <c r="B1364" s="235" t="s">
        <v>72</v>
      </c>
      <c r="C1364" s="239" t="s">
        <v>104</v>
      </c>
      <c r="D1364" s="343" t="s">
        <v>94</v>
      </c>
      <c r="E1364" s="237">
        <v>0.8</v>
      </c>
      <c r="F1364" s="272">
        <v>2.3120773703999999</v>
      </c>
      <c r="G1364" s="270"/>
      <c r="H1364" s="271"/>
      <c r="J1364" s="261">
        <f>+H1364</f>
        <v>0</v>
      </c>
      <c r="L1364" s="267">
        <f>+F1364</f>
        <v>2.3120773703999999</v>
      </c>
      <c r="N1364" s="264" t="e">
        <f>L1364*$N$7</f>
        <v>#REF!</v>
      </c>
    </row>
    <row r="1365" spans="1:14" ht="9.75" customHeight="1">
      <c r="A1365" s="238"/>
      <c r="B1365" s="235"/>
      <c r="C1365" s="239"/>
      <c r="D1365" s="344"/>
      <c r="E1365" s="237"/>
      <c r="F1365" s="272"/>
      <c r="G1365" s="270"/>
      <c r="H1365" s="271"/>
      <c r="J1365" s="262"/>
      <c r="L1365" s="268"/>
      <c r="N1365" s="265"/>
    </row>
    <row r="1366" spans="1:14" ht="9.75" customHeight="1">
      <c r="A1366" s="238"/>
      <c r="B1366" s="235"/>
      <c r="C1366" s="239"/>
      <c r="D1366" s="344"/>
      <c r="E1366" s="237"/>
      <c r="F1366" s="272"/>
      <c r="G1366" s="270"/>
      <c r="H1366" s="271"/>
      <c r="J1366" s="262"/>
      <c r="L1366" s="268"/>
      <c r="N1366" s="265"/>
    </row>
    <row r="1367" spans="1:14" ht="9.75" customHeight="1">
      <c r="A1367" s="238"/>
      <c r="B1367" s="235"/>
      <c r="C1367" s="239"/>
      <c r="D1367" s="344"/>
      <c r="E1367" s="237"/>
      <c r="F1367" s="272"/>
      <c r="G1367" s="270"/>
      <c r="H1367" s="271"/>
      <c r="J1367" s="262"/>
      <c r="L1367" s="268"/>
      <c r="N1367" s="265"/>
    </row>
    <row r="1368" spans="1:14" ht="9.75" customHeight="1">
      <c r="A1368" s="238"/>
      <c r="B1368" s="235"/>
      <c r="C1368" s="239"/>
      <c r="D1368" s="345"/>
      <c r="E1368" s="237"/>
      <c r="F1368" s="272"/>
      <c r="G1368" s="270"/>
      <c r="H1368" s="271"/>
      <c r="J1368" s="263"/>
      <c r="L1368" s="269"/>
      <c r="N1368" s="266"/>
    </row>
    <row r="1369" spans="1:14" ht="9.75" customHeight="1">
      <c r="A1369" s="238">
        <v>225</v>
      </c>
      <c r="B1369" s="232" t="s">
        <v>73</v>
      </c>
      <c r="C1369" s="239" t="s">
        <v>105</v>
      </c>
      <c r="D1369" s="187" t="s">
        <v>74</v>
      </c>
      <c r="E1369" s="231">
        <v>0.23</v>
      </c>
      <c r="F1369" s="272">
        <v>70.557876674597551</v>
      </c>
      <c r="G1369" s="270"/>
      <c r="H1369" s="271"/>
      <c r="J1369" s="261">
        <f>+H1369</f>
        <v>0</v>
      </c>
      <c r="L1369" s="267">
        <f>+F1369</f>
        <v>70.557876674597551</v>
      </c>
      <c r="N1369" s="264" t="e">
        <f>L1369*$N$7</f>
        <v>#REF!</v>
      </c>
    </row>
    <row r="1370" spans="1:14" ht="9.75" customHeight="1">
      <c r="A1370" s="238"/>
      <c r="B1370" s="232"/>
      <c r="C1370" s="239"/>
      <c r="D1370" s="187"/>
      <c r="E1370" s="231"/>
      <c r="F1370" s="272"/>
      <c r="G1370" s="270"/>
      <c r="H1370" s="271"/>
      <c r="J1370" s="262"/>
      <c r="L1370" s="268"/>
      <c r="N1370" s="265"/>
    </row>
    <row r="1371" spans="1:14" ht="9.75" customHeight="1">
      <c r="A1371" s="238"/>
      <c r="B1371" s="232"/>
      <c r="C1371" s="239"/>
      <c r="D1371" s="187"/>
      <c r="E1371" s="231"/>
      <c r="F1371" s="272"/>
      <c r="G1371" s="270"/>
      <c r="H1371" s="271"/>
      <c r="J1371" s="262"/>
      <c r="L1371" s="268"/>
      <c r="N1371" s="265"/>
    </row>
    <row r="1372" spans="1:14" ht="9.75" customHeight="1">
      <c r="A1372" s="238"/>
      <c r="B1372" s="232"/>
      <c r="C1372" s="239"/>
      <c r="D1372" s="187"/>
      <c r="E1372" s="231"/>
      <c r="F1372" s="272"/>
      <c r="G1372" s="270"/>
      <c r="H1372" s="271"/>
      <c r="J1372" s="262"/>
      <c r="L1372" s="268"/>
      <c r="N1372" s="265"/>
    </row>
    <row r="1373" spans="1:14" ht="9.75" customHeight="1">
      <c r="A1373" s="238"/>
      <c r="B1373" s="232"/>
      <c r="C1373" s="239"/>
      <c r="D1373" s="187"/>
      <c r="E1373" s="231"/>
      <c r="F1373" s="272"/>
      <c r="G1373" s="270"/>
      <c r="H1373" s="271"/>
      <c r="J1373" s="263"/>
      <c r="L1373" s="269"/>
      <c r="N1373" s="266"/>
    </row>
    <row r="1374" spans="1:14" ht="9.75" customHeight="1">
      <c r="A1374" s="238">
        <v>226</v>
      </c>
      <c r="B1374" s="245" t="s">
        <v>72</v>
      </c>
      <c r="C1374" s="247" t="s">
        <v>106</v>
      </c>
      <c r="D1374" s="234" t="s">
        <v>99</v>
      </c>
      <c r="E1374" s="248">
        <v>0.03</v>
      </c>
      <c r="F1374" s="272">
        <v>485.92914242039996</v>
      </c>
      <c r="G1374" s="270"/>
      <c r="H1374" s="271"/>
      <c r="J1374" s="261">
        <f>+H1374</f>
        <v>0</v>
      </c>
      <c r="L1374" s="267">
        <f>+F1374</f>
        <v>485.92914242039996</v>
      </c>
      <c r="N1374" s="264" t="e">
        <f>L1374*$N$7</f>
        <v>#REF!</v>
      </c>
    </row>
    <row r="1375" spans="1:14" ht="9.75" customHeight="1">
      <c r="A1375" s="238"/>
      <c r="B1375" s="246"/>
      <c r="C1375" s="247"/>
      <c r="D1375" s="234"/>
      <c r="E1375" s="248"/>
      <c r="F1375" s="272"/>
      <c r="G1375" s="270"/>
      <c r="H1375" s="271"/>
      <c r="J1375" s="262"/>
      <c r="L1375" s="268"/>
      <c r="N1375" s="265"/>
    </row>
    <row r="1376" spans="1:14" ht="9.75" customHeight="1">
      <c r="A1376" s="238"/>
      <c r="B1376" s="246"/>
      <c r="C1376" s="247"/>
      <c r="D1376" s="234"/>
      <c r="E1376" s="248"/>
      <c r="F1376" s="272"/>
      <c r="G1376" s="270"/>
      <c r="H1376" s="271"/>
      <c r="J1376" s="262"/>
      <c r="L1376" s="268"/>
      <c r="N1376" s="265"/>
    </row>
    <row r="1377" spans="1:14" ht="9.75" customHeight="1">
      <c r="A1377" s="238"/>
      <c r="B1377" s="246"/>
      <c r="C1377" s="247"/>
      <c r="D1377" s="234"/>
      <c r="E1377" s="248"/>
      <c r="F1377" s="272"/>
      <c r="G1377" s="270"/>
      <c r="H1377" s="271"/>
      <c r="J1377" s="262"/>
      <c r="L1377" s="268"/>
      <c r="N1377" s="265"/>
    </row>
    <row r="1378" spans="1:14" ht="9.75" customHeight="1">
      <c r="A1378" s="238"/>
      <c r="B1378" s="246"/>
      <c r="C1378" s="247"/>
      <c r="D1378" s="234"/>
      <c r="E1378" s="248"/>
      <c r="F1378" s="272"/>
      <c r="G1378" s="270"/>
      <c r="H1378" s="271"/>
      <c r="J1378" s="263"/>
      <c r="L1378" s="269"/>
      <c r="N1378" s="266"/>
    </row>
    <row r="1379" spans="1:14" ht="9.75" customHeight="1">
      <c r="A1379" s="238">
        <v>227</v>
      </c>
      <c r="B1379" s="235" t="s">
        <v>75</v>
      </c>
      <c r="C1379" s="239" t="s">
        <v>107</v>
      </c>
      <c r="D1379" s="343" t="s">
        <v>94</v>
      </c>
      <c r="E1379" s="236">
        <v>4</v>
      </c>
      <c r="F1379" s="272">
        <v>5.1578348999999992</v>
      </c>
      <c r="G1379" s="270"/>
      <c r="H1379" s="271"/>
      <c r="J1379" s="261">
        <f>+H1379</f>
        <v>0</v>
      </c>
      <c r="L1379" s="267">
        <f>+F1379</f>
        <v>5.1578348999999992</v>
      </c>
      <c r="N1379" s="264" t="e">
        <f>L1379*$N$7</f>
        <v>#REF!</v>
      </c>
    </row>
    <row r="1380" spans="1:14" ht="9.75" customHeight="1">
      <c r="A1380" s="238"/>
      <c r="B1380" s="235"/>
      <c r="C1380" s="239"/>
      <c r="D1380" s="344"/>
      <c r="E1380" s="236"/>
      <c r="F1380" s="272"/>
      <c r="G1380" s="270"/>
      <c r="H1380" s="271"/>
      <c r="J1380" s="262"/>
      <c r="L1380" s="268"/>
      <c r="N1380" s="265"/>
    </row>
    <row r="1381" spans="1:14" ht="9.75" customHeight="1">
      <c r="A1381" s="238"/>
      <c r="B1381" s="235"/>
      <c r="C1381" s="239"/>
      <c r="D1381" s="344"/>
      <c r="E1381" s="236"/>
      <c r="F1381" s="272"/>
      <c r="G1381" s="270"/>
      <c r="H1381" s="271"/>
      <c r="J1381" s="262"/>
      <c r="L1381" s="268"/>
      <c r="N1381" s="265"/>
    </row>
    <row r="1382" spans="1:14" ht="9.75" customHeight="1">
      <c r="A1382" s="238"/>
      <c r="B1382" s="235"/>
      <c r="C1382" s="239"/>
      <c r="D1382" s="344"/>
      <c r="E1382" s="236"/>
      <c r="F1382" s="272"/>
      <c r="G1382" s="270"/>
      <c r="H1382" s="271"/>
      <c r="J1382" s="262"/>
      <c r="L1382" s="268"/>
      <c r="N1382" s="265"/>
    </row>
    <row r="1383" spans="1:14" ht="6.75" customHeight="1">
      <c r="A1383" s="238"/>
      <c r="B1383" s="235"/>
      <c r="C1383" s="239"/>
      <c r="D1383" s="345"/>
      <c r="E1383" s="236"/>
      <c r="F1383" s="272"/>
      <c r="G1383" s="270"/>
      <c r="H1383" s="271"/>
      <c r="J1383" s="263"/>
      <c r="L1383" s="269"/>
      <c r="N1383" s="266"/>
    </row>
    <row r="1384" spans="1:14" ht="9.75" customHeight="1">
      <c r="A1384" s="238">
        <v>228</v>
      </c>
      <c r="B1384" s="235" t="s">
        <v>76</v>
      </c>
      <c r="C1384" s="239" t="s">
        <v>108</v>
      </c>
      <c r="D1384" s="313" t="s">
        <v>96</v>
      </c>
      <c r="E1384" s="236">
        <v>3.5</v>
      </c>
      <c r="F1384" s="346">
        <v>1.1165262456491998</v>
      </c>
      <c r="G1384" s="270"/>
      <c r="H1384" s="271"/>
      <c r="J1384" s="261">
        <f>+H1384</f>
        <v>0</v>
      </c>
      <c r="L1384" s="267">
        <f>+F1384</f>
        <v>1.1165262456491998</v>
      </c>
      <c r="N1384" s="264" t="e">
        <f>L1384*$N$7</f>
        <v>#REF!</v>
      </c>
    </row>
    <row r="1385" spans="1:14" ht="9.75" customHeight="1">
      <c r="A1385" s="238"/>
      <c r="B1385" s="235"/>
      <c r="C1385" s="239"/>
      <c r="D1385" s="314"/>
      <c r="E1385" s="236"/>
      <c r="F1385" s="346"/>
      <c r="G1385" s="270"/>
      <c r="H1385" s="271"/>
      <c r="J1385" s="262"/>
      <c r="L1385" s="268"/>
      <c r="N1385" s="265"/>
    </row>
    <row r="1386" spans="1:14" ht="9.75" customHeight="1">
      <c r="A1386" s="238"/>
      <c r="B1386" s="235"/>
      <c r="C1386" s="239"/>
      <c r="D1386" s="314"/>
      <c r="E1386" s="236"/>
      <c r="F1386" s="346"/>
      <c r="G1386" s="270"/>
      <c r="H1386" s="271"/>
      <c r="J1386" s="262"/>
      <c r="L1386" s="268"/>
      <c r="N1386" s="265"/>
    </row>
    <row r="1387" spans="1:14" ht="9.75" customHeight="1">
      <c r="A1387" s="238"/>
      <c r="B1387" s="235"/>
      <c r="C1387" s="239"/>
      <c r="D1387" s="314"/>
      <c r="E1387" s="236"/>
      <c r="F1387" s="346"/>
      <c r="G1387" s="270"/>
      <c r="H1387" s="271"/>
      <c r="J1387" s="262"/>
      <c r="L1387" s="268"/>
      <c r="N1387" s="265"/>
    </row>
    <row r="1388" spans="1:14" ht="9.75" customHeight="1">
      <c r="A1388" s="238"/>
      <c r="B1388" s="235"/>
      <c r="C1388" s="239"/>
      <c r="D1388" s="315"/>
      <c r="E1388" s="236"/>
      <c r="F1388" s="346"/>
      <c r="G1388" s="270"/>
      <c r="H1388" s="271"/>
      <c r="J1388" s="263"/>
      <c r="L1388" s="269"/>
      <c r="N1388" s="266"/>
    </row>
    <row r="1389" spans="1:14" ht="9.75" customHeight="1">
      <c r="A1389" s="238">
        <v>229</v>
      </c>
      <c r="B1389" s="235" t="s">
        <v>77</v>
      </c>
      <c r="C1389" s="239" t="s">
        <v>109</v>
      </c>
      <c r="D1389" s="313" t="s">
        <v>96</v>
      </c>
      <c r="E1389" s="236">
        <v>1.98</v>
      </c>
      <c r="F1389" s="272">
        <v>1.1518307078079997</v>
      </c>
      <c r="G1389" s="270"/>
      <c r="H1389" s="271"/>
      <c r="J1389" s="261">
        <f>+H1389</f>
        <v>0</v>
      </c>
      <c r="L1389" s="267">
        <f>+F1389</f>
        <v>1.1518307078079997</v>
      </c>
      <c r="N1389" s="264" t="e">
        <f>L1389*$N$7</f>
        <v>#REF!</v>
      </c>
    </row>
    <row r="1390" spans="1:14" ht="9.75" customHeight="1">
      <c r="A1390" s="238"/>
      <c r="B1390" s="235"/>
      <c r="C1390" s="239"/>
      <c r="D1390" s="314"/>
      <c r="E1390" s="236"/>
      <c r="F1390" s="272"/>
      <c r="G1390" s="270"/>
      <c r="H1390" s="271"/>
      <c r="J1390" s="262"/>
      <c r="L1390" s="268"/>
      <c r="N1390" s="265"/>
    </row>
    <row r="1391" spans="1:14" ht="9.75" customHeight="1">
      <c r="A1391" s="238"/>
      <c r="B1391" s="235"/>
      <c r="C1391" s="239"/>
      <c r="D1391" s="314"/>
      <c r="E1391" s="236"/>
      <c r="F1391" s="272"/>
      <c r="G1391" s="270"/>
      <c r="H1391" s="271"/>
      <c r="J1391" s="262"/>
      <c r="L1391" s="268"/>
      <c r="N1391" s="265"/>
    </row>
    <row r="1392" spans="1:14" ht="9.75" customHeight="1">
      <c r="A1392" s="238"/>
      <c r="B1392" s="235"/>
      <c r="C1392" s="239"/>
      <c r="D1392" s="314"/>
      <c r="E1392" s="236"/>
      <c r="F1392" s="272"/>
      <c r="G1392" s="270"/>
      <c r="H1392" s="271"/>
      <c r="J1392" s="262"/>
      <c r="L1392" s="268"/>
      <c r="N1392" s="265"/>
    </row>
    <row r="1393" spans="1:14" ht="9.75" customHeight="1">
      <c r="A1393" s="238"/>
      <c r="B1393" s="235"/>
      <c r="C1393" s="239"/>
      <c r="D1393" s="315"/>
      <c r="E1393" s="236"/>
      <c r="F1393" s="272"/>
      <c r="G1393" s="270"/>
      <c r="H1393" s="271"/>
      <c r="J1393" s="263"/>
      <c r="L1393" s="269"/>
      <c r="N1393" s="266"/>
    </row>
    <row r="1394" spans="1:14" ht="9.75" customHeight="1">
      <c r="A1394" s="238">
        <v>230</v>
      </c>
      <c r="B1394" s="235" t="s">
        <v>78</v>
      </c>
      <c r="C1394" s="239" t="s">
        <v>110</v>
      </c>
      <c r="D1394" s="313" t="s">
        <v>96</v>
      </c>
      <c r="E1394" s="236">
        <v>1.98</v>
      </c>
      <c r="F1394" s="272">
        <v>6.3129955599279999</v>
      </c>
      <c r="G1394" s="270"/>
      <c r="H1394" s="271"/>
      <c r="J1394" s="261">
        <f>+H1394</f>
        <v>0</v>
      </c>
      <c r="L1394" s="267">
        <f>+F1394</f>
        <v>6.3129955599279999</v>
      </c>
      <c r="N1394" s="264" t="e">
        <f>L1394*$N$7</f>
        <v>#REF!</v>
      </c>
    </row>
    <row r="1395" spans="1:14" ht="9.75" customHeight="1">
      <c r="A1395" s="238"/>
      <c r="B1395" s="235"/>
      <c r="C1395" s="239"/>
      <c r="D1395" s="314"/>
      <c r="E1395" s="236"/>
      <c r="F1395" s="272"/>
      <c r="G1395" s="270"/>
      <c r="H1395" s="271"/>
      <c r="J1395" s="262"/>
      <c r="L1395" s="268"/>
      <c r="N1395" s="265"/>
    </row>
    <row r="1396" spans="1:14" ht="9.75" customHeight="1">
      <c r="A1396" s="238"/>
      <c r="B1396" s="235"/>
      <c r="C1396" s="239"/>
      <c r="D1396" s="314"/>
      <c r="E1396" s="236"/>
      <c r="F1396" s="272"/>
      <c r="G1396" s="270"/>
      <c r="H1396" s="271"/>
      <c r="J1396" s="262"/>
      <c r="L1396" s="268"/>
      <c r="N1396" s="265"/>
    </row>
    <row r="1397" spans="1:14" ht="9.75" customHeight="1">
      <c r="A1397" s="238"/>
      <c r="B1397" s="235"/>
      <c r="C1397" s="239"/>
      <c r="D1397" s="314"/>
      <c r="E1397" s="236"/>
      <c r="F1397" s="272"/>
      <c r="G1397" s="270"/>
      <c r="H1397" s="271"/>
      <c r="J1397" s="262"/>
      <c r="L1397" s="268"/>
      <c r="N1397" s="265"/>
    </row>
    <row r="1398" spans="1:14" ht="9.75" customHeight="1">
      <c r="A1398" s="238"/>
      <c r="B1398" s="235"/>
      <c r="C1398" s="239"/>
      <c r="D1398" s="315"/>
      <c r="E1398" s="236"/>
      <c r="F1398" s="272"/>
      <c r="G1398" s="270"/>
      <c r="H1398" s="271"/>
      <c r="J1398" s="263"/>
      <c r="L1398" s="269"/>
      <c r="N1398" s="266"/>
    </row>
    <row r="1399" spans="1:14" ht="9.75" customHeight="1">
      <c r="A1399" s="238">
        <v>231</v>
      </c>
      <c r="B1399" s="232" t="s">
        <v>79</v>
      </c>
      <c r="C1399" s="187" t="s">
        <v>111</v>
      </c>
      <c r="D1399" s="313" t="s">
        <v>96</v>
      </c>
      <c r="E1399" s="230">
        <v>3.3</v>
      </c>
      <c r="F1399" s="272">
        <v>2.1038914398399999</v>
      </c>
      <c r="G1399" s="270"/>
      <c r="H1399" s="271"/>
      <c r="J1399" s="261">
        <f>+H1399</f>
        <v>0</v>
      </c>
      <c r="L1399" s="267">
        <f>+F1399</f>
        <v>2.1038914398399999</v>
      </c>
      <c r="N1399" s="264" t="e">
        <f>L1399*$N$7</f>
        <v>#REF!</v>
      </c>
    </row>
    <row r="1400" spans="1:14" ht="9.75" customHeight="1">
      <c r="A1400" s="238"/>
      <c r="B1400" s="232"/>
      <c r="C1400" s="187"/>
      <c r="D1400" s="314"/>
      <c r="E1400" s="230"/>
      <c r="F1400" s="272"/>
      <c r="G1400" s="270"/>
      <c r="H1400" s="271"/>
      <c r="J1400" s="262"/>
      <c r="L1400" s="268"/>
      <c r="N1400" s="265"/>
    </row>
    <row r="1401" spans="1:14" ht="9.75" customHeight="1">
      <c r="A1401" s="238"/>
      <c r="B1401" s="232"/>
      <c r="C1401" s="187"/>
      <c r="D1401" s="314"/>
      <c r="E1401" s="230"/>
      <c r="F1401" s="272"/>
      <c r="G1401" s="270"/>
      <c r="H1401" s="271"/>
      <c r="J1401" s="262"/>
      <c r="L1401" s="268"/>
      <c r="N1401" s="265"/>
    </row>
    <row r="1402" spans="1:14" ht="9.75" customHeight="1">
      <c r="A1402" s="238"/>
      <c r="B1402" s="232"/>
      <c r="C1402" s="187"/>
      <c r="D1402" s="314"/>
      <c r="E1402" s="230"/>
      <c r="F1402" s="272"/>
      <c r="G1402" s="270"/>
      <c r="H1402" s="271"/>
      <c r="J1402" s="262"/>
      <c r="L1402" s="268"/>
      <c r="N1402" s="265"/>
    </row>
    <row r="1403" spans="1:14" ht="9.75" customHeight="1">
      <c r="A1403" s="238"/>
      <c r="B1403" s="232"/>
      <c r="C1403" s="187"/>
      <c r="D1403" s="315"/>
      <c r="E1403" s="230"/>
      <c r="F1403" s="272"/>
      <c r="G1403" s="270"/>
      <c r="H1403" s="271"/>
      <c r="J1403" s="263"/>
      <c r="L1403" s="269"/>
      <c r="N1403" s="266"/>
    </row>
    <row r="1404" spans="1:14" ht="9.75" customHeight="1">
      <c r="A1404" s="238">
        <v>232</v>
      </c>
      <c r="B1404" s="249" t="s">
        <v>80</v>
      </c>
      <c r="C1404" s="250" t="s">
        <v>112</v>
      </c>
      <c r="D1404" s="234" t="s">
        <v>99</v>
      </c>
      <c r="E1404" s="251">
        <v>3.7999999999999999E-2</v>
      </c>
      <c r="F1404" s="272">
        <v>682.26287859999991</v>
      </c>
      <c r="G1404" s="270"/>
      <c r="H1404" s="271"/>
      <c r="J1404" s="261">
        <f>+H1404</f>
        <v>0</v>
      </c>
      <c r="L1404" s="267">
        <f>+F1404</f>
        <v>682.26287859999991</v>
      </c>
      <c r="N1404" s="264" t="e">
        <f>L1404*$N$7</f>
        <v>#REF!</v>
      </c>
    </row>
    <row r="1405" spans="1:14" ht="9.75" customHeight="1">
      <c r="A1405" s="238"/>
      <c r="B1405" s="249"/>
      <c r="C1405" s="250"/>
      <c r="D1405" s="234"/>
      <c r="E1405" s="251"/>
      <c r="F1405" s="272"/>
      <c r="G1405" s="270"/>
      <c r="H1405" s="271"/>
      <c r="J1405" s="262"/>
      <c r="L1405" s="268"/>
      <c r="N1405" s="265"/>
    </row>
    <row r="1406" spans="1:14" ht="9.75" customHeight="1">
      <c r="A1406" s="238"/>
      <c r="B1406" s="249"/>
      <c r="C1406" s="250"/>
      <c r="D1406" s="234"/>
      <c r="E1406" s="251"/>
      <c r="F1406" s="272"/>
      <c r="G1406" s="270"/>
      <c r="H1406" s="271"/>
      <c r="J1406" s="262"/>
      <c r="L1406" s="268"/>
      <c r="N1406" s="265"/>
    </row>
    <row r="1407" spans="1:14" ht="9.75" customHeight="1">
      <c r="A1407" s="238"/>
      <c r="B1407" s="249"/>
      <c r="C1407" s="250"/>
      <c r="D1407" s="234"/>
      <c r="E1407" s="251"/>
      <c r="F1407" s="272"/>
      <c r="G1407" s="270"/>
      <c r="H1407" s="271"/>
      <c r="J1407" s="262"/>
      <c r="L1407" s="268"/>
      <c r="N1407" s="265"/>
    </row>
    <row r="1408" spans="1:14" ht="9.75" customHeight="1">
      <c r="A1408" s="238"/>
      <c r="B1408" s="249"/>
      <c r="C1408" s="250"/>
      <c r="D1408" s="234"/>
      <c r="E1408" s="251"/>
      <c r="F1408" s="272"/>
      <c r="G1408" s="270"/>
      <c r="H1408" s="271"/>
      <c r="J1408" s="263"/>
      <c r="L1408" s="269"/>
      <c r="N1408" s="266"/>
    </row>
    <row r="1409" spans="1:16" ht="9.75" customHeight="1">
      <c r="A1409" s="238">
        <v>233</v>
      </c>
      <c r="B1409" s="232" t="s">
        <v>81</v>
      </c>
      <c r="C1409" s="187" t="s">
        <v>113</v>
      </c>
      <c r="D1409" s="313" t="s">
        <v>96</v>
      </c>
      <c r="E1409" s="230">
        <v>3.3</v>
      </c>
      <c r="F1409" s="272">
        <v>0.78784034459600005</v>
      </c>
      <c r="G1409" s="270"/>
      <c r="H1409" s="271"/>
      <c r="J1409" s="261">
        <f>+H1409</f>
        <v>0</v>
      </c>
      <c r="L1409" s="267">
        <f>+F1409</f>
        <v>0.78784034459600005</v>
      </c>
      <c r="N1409" s="264" t="e">
        <f>L1409*$N$7</f>
        <v>#REF!</v>
      </c>
    </row>
    <row r="1410" spans="1:16" ht="9.75" customHeight="1">
      <c r="A1410" s="238"/>
      <c r="B1410" s="232"/>
      <c r="C1410" s="187"/>
      <c r="D1410" s="314"/>
      <c r="E1410" s="230"/>
      <c r="F1410" s="272"/>
      <c r="G1410" s="270"/>
      <c r="H1410" s="271"/>
      <c r="J1410" s="262"/>
      <c r="L1410" s="268"/>
      <c r="N1410" s="265"/>
    </row>
    <row r="1411" spans="1:16" ht="9.75" customHeight="1">
      <c r="A1411" s="238"/>
      <c r="B1411" s="232"/>
      <c r="C1411" s="187"/>
      <c r="D1411" s="314"/>
      <c r="E1411" s="230"/>
      <c r="F1411" s="272"/>
      <c r="G1411" s="270"/>
      <c r="H1411" s="271"/>
      <c r="J1411" s="262"/>
      <c r="L1411" s="268"/>
      <c r="N1411" s="265"/>
    </row>
    <row r="1412" spans="1:16" ht="9.75" customHeight="1">
      <c r="A1412" s="238"/>
      <c r="B1412" s="232"/>
      <c r="C1412" s="187"/>
      <c r="D1412" s="314"/>
      <c r="E1412" s="230"/>
      <c r="F1412" s="272"/>
      <c r="G1412" s="270"/>
      <c r="H1412" s="271"/>
      <c r="J1412" s="262"/>
      <c r="L1412" s="268"/>
      <c r="N1412" s="265"/>
    </row>
    <row r="1413" spans="1:16" ht="9.75" customHeight="1">
      <c r="A1413" s="238"/>
      <c r="B1413" s="232"/>
      <c r="C1413" s="187"/>
      <c r="D1413" s="315"/>
      <c r="E1413" s="230"/>
      <c r="F1413" s="272"/>
      <c r="G1413" s="270"/>
      <c r="H1413" s="271"/>
      <c r="J1413" s="263"/>
      <c r="L1413" s="269"/>
      <c r="N1413" s="266"/>
    </row>
    <row r="1414" spans="1:16" ht="9.75" customHeight="1">
      <c r="A1414" s="238">
        <v>234</v>
      </c>
      <c r="B1414" s="235" t="s">
        <v>82</v>
      </c>
      <c r="C1414" s="239" t="s">
        <v>114</v>
      </c>
      <c r="D1414" s="313" t="s">
        <v>96</v>
      </c>
      <c r="E1414" s="252">
        <v>40</v>
      </c>
      <c r="F1414" s="272">
        <v>0.84138478180477594</v>
      </c>
      <c r="G1414" s="270"/>
      <c r="H1414" s="271"/>
      <c r="J1414" s="261">
        <f>+H1414</f>
        <v>0</v>
      </c>
      <c r="L1414" s="267">
        <f>+F1414</f>
        <v>0.84138478180477594</v>
      </c>
      <c r="N1414" s="264" t="e">
        <f>L1414*$N$7</f>
        <v>#REF!</v>
      </c>
    </row>
    <row r="1415" spans="1:16" ht="9.75" customHeight="1">
      <c r="A1415" s="238"/>
      <c r="B1415" s="235"/>
      <c r="C1415" s="239"/>
      <c r="D1415" s="314"/>
      <c r="E1415" s="252"/>
      <c r="F1415" s="272"/>
      <c r="G1415" s="270"/>
      <c r="H1415" s="271"/>
      <c r="J1415" s="262"/>
      <c r="L1415" s="268"/>
      <c r="N1415" s="265"/>
    </row>
    <row r="1416" spans="1:16" ht="9.75" customHeight="1">
      <c r="A1416" s="238"/>
      <c r="B1416" s="235"/>
      <c r="C1416" s="239"/>
      <c r="D1416" s="314"/>
      <c r="E1416" s="252"/>
      <c r="F1416" s="272"/>
      <c r="G1416" s="270"/>
      <c r="H1416" s="271"/>
      <c r="J1416" s="262"/>
      <c r="L1416" s="268"/>
      <c r="N1416" s="265"/>
    </row>
    <row r="1417" spans="1:16" ht="9.75" customHeight="1">
      <c r="A1417" s="238"/>
      <c r="B1417" s="235"/>
      <c r="C1417" s="239"/>
      <c r="D1417" s="314"/>
      <c r="E1417" s="252"/>
      <c r="F1417" s="272"/>
      <c r="G1417" s="270"/>
      <c r="H1417" s="271"/>
      <c r="J1417" s="262"/>
      <c r="L1417" s="268"/>
      <c r="N1417" s="265"/>
    </row>
    <row r="1418" spans="1:16" ht="9.75" customHeight="1">
      <c r="A1418" s="238"/>
      <c r="B1418" s="235"/>
      <c r="C1418" s="239"/>
      <c r="D1418" s="315"/>
      <c r="E1418" s="252"/>
      <c r="F1418" s="272"/>
      <c r="G1418" s="270"/>
      <c r="H1418" s="271"/>
      <c r="J1418" s="263"/>
      <c r="L1418" s="269"/>
      <c r="N1418" s="266"/>
    </row>
    <row r="1419" spans="1:16" ht="23.25" customHeight="1">
      <c r="A1419" s="108"/>
      <c r="B1419" s="112"/>
      <c r="C1419" s="113" t="s">
        <v>100</v>
      </c>
      <c r="D1419" s="121">
        <v>96.535632326227471</v>
      </c>
      <c r="E1419" s="114" t="s">
        <v>63</v>
      </c>
      <c r="F1419" s="115"/>
      <c r="G1419" s="116"/>
      <c r="H1419" s="117"/>
      <c r="J1419" s="120">
        <f>SUM(J1349:J1418)</f>
        <v>0</v>
      </c>
      <c r="L1419" s="118"/>
      <c r="M1419" s="6"/>
      <c r="N1419" s="6"/>
      <c r="P1419" s="5"/>
    </row>
    <row r="1420" spans="1:16" ht="24.75" customHeight="1">
      <c r="A1420" s="108"/>
      <c r="B1420" s="112"/>
      <c r="C1420" s="113" t="s">
        <v>115</v>
      </c>
      <c r="D1420" s="121"/>
      <c r="E1420" s="114"/>
      <c r="F1420" s="115"/>
      <c r="G1420" s="116"/>
      <c r="H1420" s="117"/>
      <c r="J1420" s="120">
        <f>+H1420</f>
        <v>0</v>
      </c>
      <c r="L1420" s="118"/>
      <c r="M1420" s="6"/>
      <c r="N1420" s="6"/>
    </row>
    <row r="1421" spans="1:16" ht="9.75" customHeight="1">
      <c r="A1421" s="234"/>
      <c r="B1421" s="235"/>
      <c r="C1421" s="273" t="s">
        <v>126</v>
      </c>
      <c r="D1421" s="234"/>
      <c r="E1421" s="236"/>
      <c r="F1421" s="272">
        <v>0</v>
      </c>
      <c r="G1421" s="270"/>
      <c r="H1421" s="271"/>
      <c r="J1421" s="261">
        <f>+H1421</f>
        <v>0</v>
      </c>
      <c r="L1421" s="267">
        <f>+F1421</f>
        <v>0</v>
      </c>
      <c r="N1421" s="264" t="e">
        <f>L1421*$N$7</f>
        <v>#REF!</v>
      </c>
    </row>
    <row r="1422" spans="1:16" ht="9.75" customHeight="1">
      <c r="A1422" s="234"/>
      <c r="B1422" s="235"/>
      <c r="C1422" s="274"/>
      <c r="D1422" s="234"/>
      <c r="E1422" s="236"/>
      <c r="F1422" s="272"/>
      <c r="G1422" s="270"/>
      <c r="H1422" s="271"/>
      <c r="J1422" s="262"/>
      <c r="L1422" s="268"/>
      <c r="N1422" s="265"/>
    </row>
    <row r="1423" spans="1:16" ht="9.75" customHeight="1">
      <c r="A1423" s="234"/>
      <c r="B1423" s="235"/>
      <c r="C1423" s="274"/>
      <c r="D1423" s="234"/>
      <c r="E1423" s="236"/>
      <c r="F1423" s="272"/>
      <c r="G1423" s="270"/>
      <c r="H1423" s="271"/>
      <c r="J1423" s="262"/>
      <c r="L1423" s="268"/>
      <c r="N1423" s="265"/>
    </row>
    <row r="1424" spans="1:16" ht="9.75" customHeight="1">
      <c r="A1424" s="234"/>
      <c r="B1424" s="235"/>
      <c r="C1424" s="274"/>
      <c r="D1424" s="234"/>
      <c r="E1424" s="236"/>
      <c r="F1424" s="272"/>
      <c r="G1424" s="270"/>
      <c r="H1424" s="271"/>
      <c r="J1424" s="262"/>
      <c r="L1424" s="268"/>
      <c r="N1424" s="265"/>
    </row>
    <row r="1425" spans="1:14" ht="9.75" customHeight="1">
      <c r="A1425" s="234"/>
      <c r="B1425" s="235"/>
      <c r="C1425" s="275"/>
      <c r="D1425" s="234"/>
      <c r="E1425" s="236"/>
      <c r="F1425" s="272"/>
      <c r="G1425" s="270"/>
      <c r="H1425" s="271"/>
      <c r="J1425" s="263"/>
      <c r="L1425" s="269"/>
      <c r="N1425" s="266"/>
    </row>
    <row r="1426" spans="1:14" ht="9.75" customHeight="1">
      <c r="A1426" s="188"/>
      <c r="B1426" s="232"/>
      <c r="C1426" s="233" t="s">
        <v>90</v>
      </c>
      <c r="D1426" s="188"/>
      <c r="E1426" s="230"/>
      <c r="F1426" s="272">
        <v>0</v>
      </c>
      <c r="G1426" s="270"/>
      <c r="H1426" s="271"/>
      <c r="J1426" s="261">
        <f>+H1426</f>
        <v>0</v>
      </c>
      <c r="L1426" s="267">
        <f>+F1426</f>
        <v>0</v>
      </c>
      <c r="N1426" s="264" t="e">
        <f>L1426*$N$7</f>
        <v>#REF!</v>
      </c>
    </row>
    <row r="1427" spans="1:14" ht="9.75" customHeight="1">
      <c r="A1427" s="188"/>
      <c r="B1427" s="232"/>
      <c r="C1427" s="233"/>
      <c r="D1427" s="188"/>
      <c r="E1427" s="230"/>
      <c r="F1427" s="272"/>
      <c r="G1427" s="270"/>
      <c r="H1427" s="271"/>
      <c r="J1427" s="262"/>
      <c r="L1427" s="268"/>
      <c r="N1427" s="265"/>
    </row>
    <row r="1428" spans="1:14" ht="9.75" customHeight="1">
      <c r="A1428" s="188"/>
      <c r="B1428" s="232"/>
      <c r="C1428" s="233"/>
      <c r="D1428" s="188"/>
      <c r="E1428" s="230"/>
      <c r="F1428" s="272"/>
      <c r="G1428" s="270"/>
      <c r="H1428" s="271"/>
      <c r="J1428" s="262"/>
      <c r="L1428" s="268"/>
      <c r="N1428" s="265"/>
    </row>
    <row r="1429" spans="1:14" ht="9.75" customHeight="1">
      <c r="A1429" s="188"/>
      <c r="B1429" s="232"/>
      <c r="C1429" s="233"/>
      <c r="D1429" s="188"/>
      <c r="E1429" s="230"/>
      <c r="F1429" s="272"/>
      <c r="G1429" s="270"/>
      <c r="H1429" s="271"/>
      <c r="J1429" s="262"/>
      <c r="L1429" s="268"/>
      <c r="N1429" s="265"/>
    </row>
    <row r="1430" spans="1:14" ht="9.75" customHeight="1">
      <c r="A1430" s="188"/>
      <c r="B1430" s="232"/>
      <c r="C1430" s="233"/>
      <c r="D1430" s="188"/>
      <c r="E1430" s="230"/>
      <c r="F1430" s="272"/>
      <c r="G1430" s="270"/>
      <c r="H1430" s="271"/>
      <c r="J1430" s="263"/>
      <c r="L1430" s="269"/>
      <c r="N1430" s="266"/>
    </row>
    <row r="1431" spans="1:14" ht="9.75" customHeight="1">
      <c r="A1431" s="238">
        <v>235</v>
      </c>
      <c r="B1431" s="235" t="s">
        <v>65</v>
      </c>
      <c r="C1431" s="239" t="s">
        <v>91</v>
      </c>
      <c r="D1431" s="313" t="s">
        <v>96</v>
      </c>
      <c r="E1431" s="237">
        <v>1.98</v>
      </c>
      <c r="F1431" s="272">
        <v>0.42240325999999995</v>
      </c>
      <c r="G1431" s="270"/>
      <c r="H1431" s="271"/>
      <c r="J1431" s="261">
        <f>+H1431</f>
        <v>0</v>
      </c>
      <c r="L1431" s="267">
        <f>+F1431</f>
        <v>0.42240325999999995</v>
      </c>
      <c r="N1431" s="264" t="e">
        <f>L1431*$N$7</f>
        <v>#REF!</v>
      </c>
    </row>
    <row r="1432" spans="1:14" ht="9.75" customHeight="1">
      <c r="A1432" s="238"/>
      <c r="B1432" s="235"/>
      <c r="C1432" s="239"/>
      <c r="D1432" s="314"/>
      <c r="E1432" s="237"/>
      <c r="F1432" s="272"/>
      <c r="G1432" s="270"/>
      <c r="H1432" s="271"/>
      <c r="J1432" s="262"/>
      <c r="L1432" s="268"/>
      <c r="N1432" s="265"/>
    </row>
    <row r="1433" spans="1:14" ht="9.75" customHeight="1">
      <c r="A1433" s="238"/>
      <c r="B1433" s="235"/>
      <c r="C1433" s="239"/>
      <c r="D1433" s="314"/>
      <c r="E1433" s="237"/>
      <c r="F1433" s="272"/>
      <c r="G1433" s="270"/>
      <c r="H1433" s="271"/>
      <c r="J1433" s="262"/>
      <c r="L1433" s="268"/>
      <c r="N1433" s="265"/>
    </row>
    <row r="1434" spans="1:14" ht="9.75" customHeight="1">
      <c r="A1434" s="238"/>
      <c r="B1434" s="235"/>
      <c r="C1434" s="239"/>
      <c r="D1434" s="314"/>
      <c r="E1434" s="237"/>
      <c r="F1434" s="272"/>
      <c r="G1434" s="270"/>
      <c r="H1434" s="271"/>
      <c r="J1434" s="262"/>
      <c r="L1434" s="268"/>
      <c r="N1434" s="265"/>
    </row>
    <row r="1435" spans="1:14" ht="9.75" customHeight="1">
      <c r="A1435" s="238"/>
      <c r="B1435" s="235"/>
      <c r="C1435" s="239"/>
      <c r="D1435" s="315"/>
      <c r="E1435" s="237"/>
      <c r="F1435" s="272"/>
      <c r="G1435" s="270"/>
      <c r="H1435" s="271"/>
      <c r="J1435" s="263"/>
      <c r="L1435" s="269"/>
      <c r="N1435" s="266"/>
    </row>
    <row r="1436" spans="1:14" ht="9.75" customHeight="1">
      <c r="A1436" s="240">
        <v>236</v>
      </c>
      <c r="B1436" s="235" t="s">
        <v>66</v>
      </c>
      <c r="C1436" s="239" t="s">
        <v>92</v>
      </c>
      <c r="D1436" s="308" t="s">
        <v>98</v>
      </c>
      <c r="E1436" s="237">
        <v>9.9000000000000005E-2</v>
      </c>
      <c r="F1436" s="272">
        <v>15.792288999999998</v>
      </c>
      <c r="G1436" s="270"/>
      <c r="H1436" s="271"/>
      <c r="J1436" s="261">
        <f>+H1436</f>
        <v>0</v>
      </c>
      <c r="L1436" s="267">
        <f>+F1436</f>
        <v>15.792288999999998</v>
      </c>
      <c r="N1436" s="264" t="e">
        <f>L1436*$N$7</f>
        <v>#REF!</v>
      </c>
    </row>
    <row r="1437" spans="1:14" ht="9.75" customHeight="1">
      <c r="A1437" s="241"/>
      <c r="B1437" s="235"/>
      <c r="C1437" s="239"/>
      <c r="D1437" s="309"/>
      <c r="E1437" s="237"/>
      <c r="F1437" s="272"/>
      <c r="G1437" s="270"/>
      <c r="H1437" s="271"/>
      <c r="J1437" s="262"/>
      <c r="L1437" s="268"/>
      <c r="N1437" s="265"/>
    </row>
    <row r="1438" spans="1:14" ht="9.75" customHeight="1">
      <c r="A1438" s="241"/>
      <c r="B1438" s="235"/>
      <c r="C1438" s="239"/>
      <c r="D1438" s="309"/>
      <c r="E1438" s="237"/>
      <c r="F1438" s="272"/>
      <c r="G1438" s="270"/>
      <c r="H1438" s="271"/>
      <c r="J1438" s="262"/>
      <c r="L1438" s="268"/>
      <c r="N1438" s="265"/>
    </row>
    <row r="1439" spans="1:14" ht="9.75" customHeight="1">
      <c r="A1439" s="241"/>
      <c r="B1439" s="235"/>
      <c r="C1439" s="239"/>
      <c r="D1439" s="309"/>
      <c r="E1439" s="237"/>
      <c r="F1439" s="272"/>
      <c r="G1439" s="270"/>
      <c r="H1439" s="271"/>
      <c r="J1439" s="262"/>
      <c r="L1439" s="268"/>
      <c r="N1439" s="265"/>
    </row>
    <row r="1440" spans="1:14" ht="9.75" customHeight="1">
      <c r="A1440" s="242"/>
      <c r="B1440" s="235"/>
      <c r="C1440" s="239"/>
      <c r="D1440" s="310"/>
      <c r="E1440" s="237"/>
      <c r="F1440" s="272"/>
      <c r="G1440" s="270"/>
      <c r="H1440" s="271"/>
      <c r="J1440" s="263"/>
      <c r="L1440" s="269"/>
      <c r="N1440" s="266"/>
    </row>
    <row r="1441" spans="1:14" ht="9.75" customHeight="1">
      <c r="A1441" s="240">
        <v>237</v>
      </c>
      <c r="B1441" s="235" t="s">
        <v>68</v>
      </c>
      <c r="C1441" s="239" t="s">
        <v>93</v>
      </c>
      <c r="D1441" s="343" t="s">
        <v>94</v>
      </c>
      <c r="E1441" s="237">
        <v>4</v>
      </c>
      <c r="F1441" s="272">
        <v>0.45559117999999998</v>
      </c>
      <c r="G1441" s="270"/>
      <c r="H1441" s="271"/>
      <c r="J1441" s="261">
        <f>+H1441</f>
        <v>0</v>
      </c>
      <c r="L1441" s="267">
        <f>+F1441</f>
        <v>0.45559117999999998</v>
      </c>
      <c r="N1441" s="264" t="e">
        <f>L1441*$N$7</f>
        <v>#REF!</v>
      </c>
    </row>
    <row r="1442" spans="1:14" ht="9.75" customHeight="1">
      <c r="A1442" s="241"/>
      <c r="B1442" s="235"/>
      <c r="C1442" s="239"/>
      <c r="D1442" s="344"/>
      <c r="E1442" s="237"/>
      <c r="F1442" s="272"/>
      <c r="G1442" s="270"/>
      <c r="H1442" s="271"/>
      <c r="J1442" s="262"/>
      <c r="L1442" s="268"/>
      <c r="N1442" s="265"/>
    </row>
    <row r="1443" spans="1:14" ht="9.75" customHeight="1">
      <c r="A1443" s="241"/>
      <c r="B1443" s="235"/>
      <c r="C1443" s="239"/>
      <c r="D1443" s="344"/>
      <c r="E1443" s="237"/>
      <c r="F1443" s="272"/>
      <c r="G1443" s="270"/>
      <c r="H1443" s="271"/>
      <c r="J1443" s="262"/>
      <c r="L1443" s="268"/>
      <c r="N1443" s="265"/>
    </row>
    <row r="1444" spans="1:14" ht="9.75" customHeight="1">
      <c r="A1444" s="241"/>
      <c r="B1444" s="235"/>
      <c r="C1444" s="239"/>
      <c r="D1444" s="344"/>
      <c r="E1444" s="237"/>
      <c r="F1444" s="272"/>
      <c r="G1444" s="270"/>
      <c r="H1444" s="271"/>
      <c r="J1444" s="262"/>
      <c r="L1444" s="268"/>
      <c r="N1444" s="265"/>
    </row>
    <row r="1445" spans="1:14" ht="9.75" customHeight="1">
      <c r="A1445" s="242"/>
      <c r="B1445" s="235"/>
      <c r="C1445" s="239"/>
      <c r="D1445" s="345"/>
      <c r="E1445" s="237"/>
      <c r="F1445" s="272"/>
      <c r="G1445" s="270"/>
      <c r="H1445" s="271"/>
      <c r="J1445" s="263"/>
      <c r="L1445" s="269"/>
      <c r="N1445" s="266"/>
    </row>
    <row r="1446" spans="1:14" ht="9.75" customHeight="1">
      <c r="A1446" s="240">
        <v>238</v>
      </c>
      <c r="B1446" s="235" t="s">
        <v>69</v>
      </c>
      <c r="C1446" s="239" t="s">
        <v>95</v>
      </c>
      <c r="D1446" s="308" t="s">
        <v>98</v>
      </c>
      <c r="E1446" s="237">
        <v>0.1</v>
      </c>
      <c r="F1446" s="272">
        <v>11.890155</v>
      </c>
      <c r="G1446" s="270"/>
      <c r="H1446" s="271"/>
      <c r="J1446" s="261">
        <f>+H1446</f>
        <v>0</v>
      </c>
      <c r="L1446" s="267">
        <f>+F1446</f>
        <v>11.890155</v>
      </c>
      <c r="N1446" s="264" t="e">
        <f>L1446*$N$7</f>
        <v>#REF!</v>
      </c>
    </row>
    <row r="1447" spans="1:14" ht="9.75" customHeight="1">
      <c r="A1447" s="241"/>
      <c r="B1447" s="235"/>
      <c r="C1447" s="239"/>
      <c r="D1447" s="309"/>
      <c r="E1447" s="237"/>
      <c r="F1447" s="272"/>
      <c r="G1447" s="270"/>
      <c r="H1447" s="271"/>
      <c r="J1447" s="262"/>
      <c r="L1447" s="268"/>
      <c r="N1447" s="265"/>
    </row>
    <row r="1448" spans="1:14" ht="9.75" customHeight="1">
      <c r="A1448" s="241"/>
      <c r="B1448" s="235"/>
      <c r="C1448" s="239"/>
      <c r="D1448" s="309"/>
      <c r="E1448" s="237"/>
      <c r="F1448" s="272"/>
      <c r="G1448" s="270"/>
      <c r="H1448" s="271"/>
      <c r="J1448" s="262"/>
      <c r="L1448" s="268"/>
      <c r="N1448" s="265"/>
    </row>
    <row r="1449" spans="1:14" ht="9.75" customHeight="1">
      <c r="A1449" s="241"/>
      <c r="B1449" s="235"/>
      <c r="C1449" s="239"/>
      <c r="D1449" s="309"/>
      <c r="E1449" s="237"/>
      <c r="F1449" s="272"/>
      <c r="G1449" s="270"/>
      <c r="H1449" s="271"/>
      <c r="J1449" s="262"/>
      <c r="L1449" s="268"/>
      <c r="N1449" s="265"/>
    </row>
    <row r="1450" spans="1:14" ht="9.75" customHeight="1">
      <c r="A1450" s="242"/>
      <c r="B1450" s="235"/>
      <c r="C1450" s="239"/>
      <c r="D1450" s="310"/>
      <c r="E1450" s="237"/>
      <c r="F1450" s="272"/>
      <c r="G1450" s="270"/>
      <c r="H1450" s="271"/>
      <c r="J1450" s="263"/>
      <c r="L1450" s="269"/>
      <c r="N1450" s="266"/>
    </row>
    <row r="1451" spans="1:14" ht="9.75" customHeight="1">
      <c r="A1451" s="240">
        <v>239</v>
      </c>
      <c r="B1451" s="235" t="s">
        <v>70</v>
      </c>
      <c r="C1451" s="239" t="s">
        <v>116</v>
      </c>
      <c r="D1451" s="234" t="s">
        <v>99</v>
      </c>
      <c r="E1451" s="236">
        <v>0.43363999999999997</v>
      </c>
      <c r="F1451" s="272">
        <v>3.3333540000000004</v>
      </c>
      <c r="G1451" s="270"/>
      <c r="H1451" s="271"/>
      <c r="J1451" s="261">
        <f>+H1451</f>
        <v>0</v>
      </c>
      <c r="L1451" s="267">
        <f>+F1451</f>
        <v>3.3333540000000004</v>
      </c>
      <c r="N1451" s="264" t="e">
        <f>L1451*$N$7</f>
        <v>#REF!</v>
      </c>
    </row>
    <row r="1452" spans="1:14" ht="9.75" customHeight="1">
      <c r="A1452" s="241"/>
      <c r="B1452" s="235"/>
      <c r="C1452" s="239"/>
      <c r="D1452" s="234"/>
      <c r="E1452" s="236"/>
      <c r="F1452" s="272"/>
      <c r="G1452" s="270"/>
      <c r="H1452" s="271"/>
      <c r="J1452" s="262"/>
      <c r="L1452" s="268"/>
      <c r="N1452" s="265"/>
    </row>
    <row r="1453" spans="1:14" ht="9.75" customHeight="1">
      <c r="A1453" s="241"/>
      <c r="B1453" s="235"/>
      <c r="C1453" s="239"/>
      <c r="D1453" s="234"/>
      <c r="E1453" s="236"/>
      <c r="F1453" s="272"/>
      <c r="G1453" s="270"/>
      <c r="H1453" s="271"/>
      <c r="J1453" s="262"/>
      <c r="L1453" s="268"/>
      <c r="N1453" s="265"/>
    </row>
    <row r="1454" spans="1:14" ht="9.75" customHeight="1">
      <c r="A1454" s="241"/>
      <c r="B1454" s="235"/>
      <c r="C1454" s="239"/>
      <c r="D1454" s="234"/>
      <c r="E1454" s="236"/>
      <c r="F1454" s="272"/>
      <c r="G1454" s="270"/>
      <c r="H1454" s="271"/>
      <c r="J1454" s="262"/>
      <c r="L1454" s="268"/>
      <c r="N1454" s="265"/>
    </row>
    <row r="1455" spans="1:14" ht="9.75" customHeight="1">
      <c r="A1455" s="242"/>
      <c r="B1455" s="235"/>
      <c r="C1455" s="239"/>
      <c r="D1455" s="234"/>
      <c r="E1455" s="236"/>
      <c r="F1455" s="272"/>
      <c r="G1455" s="270"/>
      <c r="H1455" s="271"/>
      <c r="J1455" s="263"/>
      <c r="L1455" s="269"/>
      <c r="N1455" s="266"/>
    </row>
    <row r="1456" spans="1:14" ht="23.25" customHeight="1">
      <c r="A1456" s="108"/>
      <c r="B1456" s="112"/>
      <c r="C1456" s="113" t="s">
        <v>100</v>
      </c>
      <c r="D1456" s="119">
        <v>3.464367673772542</v>
      </c>
      <c r="E1456" s="114" t="s">
        <v>63</v>
      </c>
      <c r="F1456" s="115"/>
      <c r="G1456" s="116"/>
      <c r="H1456" s="117"/>
      <c r="J1456" s="120">
        <f>SUM(J1426:J1455)</f>
        <v>0</v>
      </c>
      <c r="L1456" s="118"/>
      <c r="M1456" s="6"/>
      <c r="N1456" s="6"/>
    </row>
    <row r="1457" spans="1:14" ht="9.75" customHeight="1">
      <c r="A1457" s="238"/>
      <c r="B1457" s="235"/>
      <c r="C1457" s="244" t="s">
        <v>101</v>
      </c>
      <c r="D1457" s="234"/>
      <c r="E1457" s="236"/>
      <c r="F1457" s="272">
        <v>0</v>
      </c>
      <c r="G1457" s="270"/>
      <c r="H1457" s="271"/>
      <c r="J1457" s="261">
        <f>+H1457</f>
        <v>0</v>
      </c>
      <c r="L1457" s="267">
        <f>+F1457</f>
        <v>0</v>
      </c>
      <c r="N1457" s="264" t="e">
        <f>L1457*$N$7</f>
        <v>#REF!</v>
      </c>
    </row>
    <row r="1458" spans="1:14" ht="9.75" customHeight="1">
      <c r="A1458" s="238"/>
      <c r="B1458" s="235"/>
      <c r="C1458" s="244"/>
      <c r="D1458" s="234"/>
      <c r="E1458" s="236"/>
      <c r="F1458" s="272"/>
      <c r="G1458" s="270"/>
      <c r="H1458" s="271"/>
      <c r="J1458" s="262"/>
      <c r="L1458" s="268"/>
      <c r="N1458" s="265"/>
    </row>
    <row r="1459" spans="1:14" ht="9.75" customHeight="1">
      <c r="A1459" s="238"/>
      <c r="B1459" s="235"/>
      <c r="C1459" s="244"/>
      <c r="D1459" s="234"/>
      <c r="E1459" s="236"/>
      <c r="F1459" s="272"/>
      <c r="G1459" s="270"/>
      <c r="H1459" s="271"/>
      <c r="J1459" s="262"/>
      <c r="L1459" s="268"/>
      <c r="N1459" s="265"/>
    </row>
    <row r="1460" spans="1:14" ht="9.75" customHeight="1">
      <c r="A1460" s="238"/>
      <c r="B1460" s="235"/>
      <c r="C1460" s="244"/>
      <c r="D1460" s="234"/>
      <c r="E1460" s="236"/>
      <c r="F1460" s="272"/>
      <c r="G1460" s="270"/>
      <c r="H1460" s="271"/>
      <c r="J1460" s="262"/>
      <c r="L1460" s="268"/>
      <c r="N1460" s="265"/>
    </row>
    <row r="1461" spans="1:14" ht="7.5" customHeight="1">
      <c r="A1461" s="238"/>
      <c r="B1461" s="235"/>
      <c r="C1461" s="244"/>
      <c r="D1461" s="234"/>
      <c r="E1461" s="236"/>
      <c r="F1461" s="272"/>
      <c r="G1461" s="270"/>
      <c r="H1461" s="271"/>
      <c r="J1461" s="263"/>
      <c r="L1461" s="269"/>
      <c r="N1461" s="266"/>
    </row>
    <row r="1462" spans="1:14" ht="9.75" customHeight="1">
      <c r="A1462" s="238">
        <v>240</v>
      </c>
      <c r="B1462" s="243" t="s">
        <v>71</v>
      </c>
      <c r="C1462" s="239" t="s">
        <v>102</v>
      </c>
      <c r="D1462" s="234" t="s">
        <v>99</v>
      </c>
      <c r="E1462" s="236">
        <v>6.9755999999999999E-2</v>
      </c>
      <c r="F1462" s="272">
        <v>74.129678924680007</v>
      </c>
      <c r="G1462" s="270"/>
      <c r="H1462" s="271"/>
      <c r="J1462" s="261">
        <f>+H1462</f>
        <v>0</v>
      </c>
      <c r="L1462" s="267">
        <f>+F1462</f>
        <v>74.129678924680007</v>
      </c>
      <c r="N1462" s="264" t="e">
        <f>L1462*$N$7</f>
        <v>#REF!</v>
      </c>
    </row>
    <row r="1463" spans="1:14" ht="9.75" customHeight="1">
      <c r="A1463" s="238"/>
      <c r="B1463" s="239"/>
      <c r="C1463" s="239"/>
      <c r="D1463" s="234"/>
      <c r="E1463" s="236"/>
      <c r="F1463" s="272"/>
      <c r="G1463" s="270"/>
      <c r="H1463" s="271"/>
      <c r="J1463" s="262"/>
      <c r="L1463" s="268"/>
      <c r="N1463" s="265"/>
    </row>
    <row r="1464" spans="1:14" ht="9.75" customHeight="1">
      <c r="A1464" s="238"/>
      <c r="B1464" s="239"/>
      <c r="C1464" s="239"/>
      <c r="D1464" s="234"/>
      <c r="E1464" s="236"/>
      <c r="F1464" s="272"/>
      <c r="G1464" s="270"/>
      <c r="H1464" s="271"/>
      <c r="J1464" s="262"/>
      <c r="L1464" s="268"/>
      <c r="N1464" s="265"/>
    </row>
    <row r="1465" spans="1:14" ht="9.75" customHeight="1">
      <c r="A1465" s="238"/>
      <c r="B1465" s="239"/>
      <c r="C1465" s="239"/>
      <c r="D1465" s="234"/>
      <c r="E1465" s="236"/>
      <c r="F1465" s="272"/>
      <c r="G1465" s="270"/>
      <c r="H1465" s="271"/>
      <c r="J1465" s="262"/>
      <c r="L1465" s="268"/>
      <c r="N1465" s="265"/>
    </row>
    <row r="1466" spans="1:14" ht="9.75" customHeight="1">
      <c r="A1466" s="238"/>
      <c r="B1466" s="239"/>
      <c r="C1466" s="239"/>
      <c r="D1466" s="234"/>
      <c r="E1466" s="236"/>
      <c r="F1466" s="272"/>
      <c r="G1466" s="270"/>
      <c r="H1466" s="271"/>
      <c r="J1466" s="263"/>
      <c r="L1466" s="269"/>
      <c r="N1466" s="266"/>
    </row>
    <row r="1467" spans="1:14" ht="9.75" customHeight="1">
      <c r="A1467" s="238">
        <v>241</v>
      </c>
      <c r="B1467" s="235" t="s">
        <v>72</v>
      </c>
      <c r="C1467" s="239" t="s">
        <v>103</v>
      </c>
      <c r="D1467" s="343" t="s">
        <v>94</v>
      </c>
      <c r="E1467" s="237">
        <v>4.7</v>
      </c>
      <c r="F1467" s="272">
        <v>9.5302425204000016</v>
      </c>
      <c r="G1467" s="270"/>
      <c r="H1467" s="271"/>
      <c r="J1467" s="261">
        <f>+H1467</f>
        <v>0</v>
      </c>
      <c r="L1467" s="267">
        <f>+F1467</f>
        <v>9.5302425204000016</v>
      </c>
      <c r="N1467" s="264" t="e">
        <f>L1467*$N$7</f>
        <v>#REF!</v>
      </c>
    </row>
    <row r="1468" spans="1:14" ht="9.75" customHeight="1">
      <c r="A1468" s="238"/>
      <c r="B1468" s="235"/>
      <c r="C1468" s="239"/>
      <c r="D1468" s="344"/>
      <c r="E1468" s="237"/>
      <c r="F1468" s="272"/>
      <c r="G1468" s="270"/>
      <c r="H1468" s="271"/>
      <c r="J1468" s="262"/>
      <c r="L1468" s="268"/>
      <c r="N1468" s="265"/>
    </row>
    <row r="1469" spans="1:14" ht="9.75" customHeight="1">
      <c r="A1469" s="238"/>
      <c r="B1469" s="235"/>
      <c r="C1469" s="239"/>
      <c r="D1469" s="344"/>
      <c r="E1469" s="237"/>
      <c r="F1469" s="272"/>
      <c r="G1469" s="270"/>
      <c r="H1469" s="271"/>
      <c r="J1469" s="262"/>
      <c r="L1469" s="268"/>
      <c r="N1469" s="265"/>
    </row>
    <row r="1470" spans="1:14" ht="9.75" customHeight="1">
      <c r="A1470" s="238"/>
      <c r="B1470" s="235"/>
      <c r="C1470" s="239"/>
      <c r="D1470" s="344"/>
      <c r="E1470" s="237"/>
      <c r="F1470" s="272"/>
      <c r="G1470" s="270"/>
      <c r="H1470" s="271"/>
      <c r="J1470" s="262"/>
      <c r="L1470" s="268"/>
      <c r="N1470" s="265"/>
    </row>
    <row r="1471" spans="1:14" ht="9.75" customHeight="1">
      <c r="A1471" s="238"/>
      <c r="B1471" s="235"/>
      <c r="C1471" s="239"/>
      <c r="D1471" s="345"/>
      <c r="E1471" s="237"/>
      <c r="F1471" s="272"/>
      <c r="G1471" s="270"/>
      <c r="H1471" s="271"/>
      <c r="J1471" s="263"/>
      <c r="L1471" s="269"/>
      <c r="N1471" s="266"/>
    </row>
    <row r="1472" spans="1:14" ht="9.75" customHeight="1">
      <c r="A1472" s="238">
        <v>242</v>
      </c>
      <c r="B1472" s="235" t="s">
        <v>72</v>
      </c>
      <c r="C1472" s="239" t="s">
        <v>104</v>
      </c>
      <c r="D1472" s="343" t="s">
        <v>94</v>
      </c>
      <c r="E1472" s="237">
        <v>0.8</v>
      </c>
      <c r="F1472" s="272">
        <v>2.3120773703999999</v>
      </c>
      <c r="G1472" s="270"/>
      <c r="H1472" s="271"/>
      <c r="J1472" s="261">
        <f>+H1472</f>
        <v>0</v>
      </c>
      <c r="L1472" s="267">
        <f>+F1472</f>
        <v>2.3120773703999999</v>
      </c>
      <c r="N1472" s="264" t="e">
        <f>L1472*$N$7</f>
        <v>#REF!</v>
      </c>
    </row>
    <row r="1473" spans="1:14" ht="9.75" customHeight="1">
      <c r="A1473" s="238"/>
      <c r="B1473" s="235"/>
      <c r="C1473" s="239"/>
      <c r="D1473" s="344"/>
      <c r="E1473" s="237"/>
      <c r="F1473" s="272"/>
      <c r="G1473" s="270"/>
      <c r="H1473" s="271"/>
      <c r="J1473" s="262"/>
      <c r="L1473" s="268"/>
      <c r="N1473" s="265"/>
    </row>
    <row r="1474" spans="1:14" ht="9.75" customHeight="1">
      <c r="A1474" s="238"/>
      <c r="B1474" s="235"/>
      <c r="C1474" s="239"/>
      <c r="D1474" s="344"/>
      <c r="E1474" s="237"/>
      <c r="F1474" s="272"/>
      <c r="G1474" s="270"/>
      <c r="H1474" s="271"/>
      <c r="J1474" s="262"/>
      <c r="L1474" s="268"/>
      <c r="N1474" s="265"/>
    </row>
    <row r="1475" spans="1:14" ht="9.75" customHeight="1">
      <c r="A1475" s="238"/>
      <c r="B1475" s="235"/>
      <c r="C1475" s="239"/>
      <c r="D1475" s="344"/>
      <c r="E1475" s="237"/>
      <c r="F1475" s="272"/>
      <c r="G1475" s="270"/>
      <c r="H1475" s="271"/>
      <c r="J1475" s="262"/>
      <c r="L1475" s="268"/>
      <c r="N1475" s="265"/>
    </row>
    <row r="1476" spans="1:14" ht="9.75" customHeight="1">
      <c r="A1476" s="238"/>
      <c r="B1476" s="235"/>
      <c r="C1476" s="239"/>
      <c r="D1476" s="345"/>
      <c r="E1476" s="237"/>
      <c r="F1476" s="272"/>
      <c r="G1476" s="270"/>
      <c r="H1476" s="271"/>
      <c r="J1476" s="263"/>
      <c r="L1476" s="269"/>
      <c r="N1476" s="266"/>
    </row>
    <row r="1477" spans="1:14" ht="9.75" customHeight="1">
      <c r="A1477" s="238">
        <v>243</v>
      </c>
      <c r="B1477" s="232" t="s">
        <v>73</v>
      </c>
      <c r="C1477" s="239" t="s">
        <v>105</v>
      </c>
      <c r="D1477" s="308" t="s">
        <v>98</v>
      </c>
      <c r="E1477" s="231">
        <v>0.23</v>
      </c>
      <c r="F1477" s="272">
        <v>70.557876674597551</v>
      </c>
      <c r="G1477" s="270"/>
      <c r="H1477" s="271"/>
      <c r="J1477" s="261">
        <f>+H1477</f>
        <v>0</v>
      </c>
      <c r="L1477" s="267">
        <f>+F1477</f>
        <v>70.557876674597551</v>
      </c>
      <c r="N1477" s="264" t="e">
        <f>L1477*$N$7</f>
        <v>#REF!</v>
      </c>
    </row>
    <row r="1478" spans="1:14" ht="9.75" customHeight="1">
      <c r="A1478" s="238"/>
      <c r="B1478" s="232"/>
      <c r="C1478" s="239"/>
      <c r="D1478" s="309"/>
      <c r="E1478" s="231"/>
      <c r="F1478" s="272"/>
      <c r="G1478" s="270"/>
      <c r="H1478" s="271"/>
      <c r="J1478" s="262"/>
      <c r="L1478" s="268"/>
      <c r="N1478" s="265"/>
    </row>
    <row r="1479" spans="1:14" ht="9.75" customHeight="1">
      <c r="A1479" s="238"/>
      <c r="B1479" s="232"/>
      <c r="C1479" s="239"/>
      <c r="D1479" s="309"/>
      <c r="E1479" s="231"/>
      <c r="F1479" s="272"/>
      <c r="G1479" s="270"/>
      <c r="H1479" s="271"/>
      <c r="J1479" s="262"/>
      <c r="L1479" s="268"/>
      <c r="N1479" s="265"/>
    </row>
    <row r="1480" spans="1:14" ht="9.75" customHeight="1">
      <c r="A1480" s="238"/>
      <c r="B1480" s="232"/>
      <c r="C1480" s="239"/>
      <c r="D1480" s="309"/>
      <c r="E1480" s="231"/>
      <c r="F1480" s="272"/>
      <c r="G1480" s="270"/>
      <c r="H1480" s="271"/>
      <c r="J1480" s="262"/>
      <c r="L1480" s="268"/>
      <c r="N1480" s="265"/>
    </row>
    <row r="1481" spans="1:14" ht="9.75" customHeight="1">
      <c r="A1481" s="238"/>
      <c r="B1481" s="232"/>
      <c r="C1481" s="239"/>
      <c r="D1481" s="310"/>
      <c r="E1481" s="231"/>
      <c r="F1481" s="272"/>
      <c r="G1481" s="270"/>
      <c r="H1481" s="271"/>
      <c r="J1481" s="263"/>
      <c r="L1481" s="269"/>
      <c r="N1481" s="266"/>
    </row>
    <row r="1482" spans="1:14" ht="9.75" customHeight="1">
      <c r="A1482" s="238">
        <v>244</v>
      </c>
      <c r="B1482" s="245" t="s">
        <v>72</v>
      </c>
      <c r="C1482" s="247" t="s">
        <v>106</v>
      </c>
      <c r="D1482" s="234" t="s">
        <v>99</v>
      </c>
      <c r="E1482" s="248">
        <v>0.03</v>
      </c>
      <c r="F1482" s="272">
        <v>485.92914242039996</v>
      </c>
      <c r="G1482" s="270"/>
      <c r="H1482" s="271"/>
      <c r="J1482" s="261">
        <f>+H1482</f>
        <v>0</v>
      </c>
      <c r="L1482" s="267">
        <f>+F1482</f>
        <v>485.92914242039996</v>
      </c>
      <c r="N1482" s="264" t="e">
        <f>L1482*$N$7</f>
        <v>#REF!</v>
      </c>
    </row>
    <row r="1483" spans="1:14" ht="9.75" customHeight="1">
      <c r="A1483" s="238"/>
      <c r="B1483" s="246"/>
      <c r="C1483" s="247"/>
      <c r="D1483" s="234"/>
      <c r="E1483" s="248"/>
      <c r="F1483" s="272"/>
      <c r="G1483" s="270"/>
      <c r="H1483" s="271"/>
      <c r="J1483" s="262"/>
      <c r="L1483" s="268"/>
      <c r="N1483" s="265"/>
    </row>
    <row r="1484" spans="1:14" ht="9.75" customHeight="1">
      <c r="A1484" s="238"/>
      <c r="B1484" s="246"/>
      <c r="C1484" s="247"/>
      <c r="D1484" s="234"/>
      <c r="E1484" s="248"/>
      <c r="F1484" s="272"/>
      <c r="G1484" s="270"/>
      <c r="H1484" s="271"/>
      <c r="J1484" s="262"/>
      <c r="L1484" s="268"/>
      <c r="N1484" s="265"/>
    </row>
    <row r="1485" spans="1:14" ht="9.75" customHeight="1">
      <c r="A1485" s="238"/>
      <c r="B1485" s="246"/>
      <c r="C1485" s="247"/>
      <c r="D1485" s="234"/>
      <c r="E1485" s="248"/>
      <c r="F1485" s="272"/>
      <c r="G1485" s="270"/>
      <c r="H1485" s="271"/>
      <c r="J1485" s="262"/>
      <c r="L1485" s="268"/>
      <c r="N1485" s="265"/>
    </row>
    <row r="1486" spans="1:14" ht="9.75" customHeight="1">
      <c r="A1486" s="238"/>
      <c r="B1486" s="246"/>
      <c r="C1486" s="247"/>
      <c r="D1486" s="234"/>
      <c r="E1486" s="248"/>
      <c r="F1486" s="272"/>
      <c r="G1486" s="270"/>
      <c r="H1486" s="271"/>
      <c r="J1486" s="263"/>
      <c r="L1486" s="269"/>
      <c r="N1486" s="266"/>
    </row>
    <row r="1487" spans="1:14" ht="9.75" customHeight="1">
      <c r="A1487" s="238">
        <v>245</v>
      </c>
      <c r="B1487" s="235" t="s">
        <v>75</v>
      </c>
      <c r="C1487" s="239" t="s">
        <v>107</v>
      </c>
      <c r="D1487" s="343" t="s">
        <v>94</v>
      </c>
      <c r="E1487" s="236">
        <v>4</v>
      </c>
      <c r="F1487" s="272">
        <v>5.1578348999999992</v>
      </c>
      <c r="G1487" s="270"/>
      <c r="H1487" s="271"/>
      <c r="J1487" s="261">
        <f>+H1487</f>
        <v>0</v>
      </c>
      <c r="L1487" s="267">
        <f>+F1487</f>
        <v>5.1578348999999992</v>
      </c>
      <c r="N1487" s="264" t="e">
        <f>L1487*$N$7</f>
        <v>#REF!</v>
      </c>
    </row>
    <row r="1488" spans="1:14" ht="9.75" customHeight="1">
      <c r="A1488" s="238"/>
      <c r="B1488" s="235"/>
      <c r="C1488" s="239"/>
      <c r="D1488" s="344"/>
      <c r="E1488" s="236"/>
      <c r="F1488" s="272"/>
      <c r="G1488" s="270"/>
      <c r="H1488" s="271"/>
      <c r="J1488" s="262"/>
      <c r="L1488" s="268"/>
      <c r="N1488" s="265"/>
    </row>
    <row r="1489" spans="1:14" ht="9.75" customHeight="1">
      <c r="A1489" s="238"/>
      <c r="B1489" s="235"/>
      <c r="C1489" s="239"/>
      <c r="D1489" s="344"/>
      <c r="E1489" s="236"/>
      <c r="F1489" s="272"/>
      <c r="G1489" s="270"/>
      <c r="H1489" s="271"/>
      <c r="J1489" s="262"/>
      <c r="L1489" s="268"/>
      <c r="N1489" s="265"/>
    </row>
    <row r="1490" spans="1:14" ht="9.75" customHeight="1">
      <c r="A1490" s="238"/>
      <c r="B1490" s="235"/>
      <c r="C1490" s="239"/>
      <c r="D1490" s="344"/>
      <c r="E1490" s="236"/>
      <c r="F1490" s="272"/>
      <c r="G1490" s="270"/>
      <c r="H1490" s="271"/>
      <c r="J1490" s="262"/>
      <c r="L1490" s="268"/>
      <c r="N1490" s="265"/>
    </row>
    <row r="1491" spans="1:14" ht="9.75" customHeight="1">
      <c r="A1491" s="238"/>
      <c r="B1491" s="235"/>
      <c r="C1491" s="239"/>
      <c r="D1491" s="345"/>
      <c r="E1491" s="236"/>
      <c r="F1491" s="272"/>
      <c r="G1491" s="270"/>
      <c r="H1491" s="271"/>
      <c r="J1491" s="263"/>
      <c r="L1491" s="269"/>
      <c r="N1491" s="266"/>
    </row>
    <row r="1492" spans="1:14" ht="9.75" customHeight="1">
      <c r="A1492" s="238">
        <v>246</v>
      </c>
      <c r="B1492" s="235" t="s">
        <v>76</v>
      </c>
      <c r="C1492" s="239" t="s">
        <v>108</v>
      </c>
      <c r="D1492" s="313" t="s">
        <v>96</v>
      </c>
      <c r="E1492" s="236">
        <v>3.5</v>
      </c>
      <c r="F1492" s="272">
        <v>1.1165262456491998</v>
      </c>
      <c r="G1492" s="270"/>
      <c r="H1492" s="271"/>
      <c r="J1492" s="261">
        <f>+H1492</f>
        <v>0</v>
      </c>
      <c r="L1492" s="267">
        <f>+F1492</f>
        <v>1.1165262456491998</v>
      </c>
      <c r="N1492" s="264" t="e">
        <f>L1492*$N$7</f>
        <v>#REF!</v>
      </c>
    </row>
    <row r="1493" spans="1:14" ht="9.75" customHeight="1">
      <c r="A1493" s="238"/>
      <c r="B1493" s="235"/>
      <c r="C1493" s="239"/>
      <c r="D1493" s="314"/>
      <c r="E1493" s="236"/>
      <c r="F1493" s="272"/>
      <c r="G1493" s="270"/>
      <c r="H1493" s="271"/>
      <c r="J1493" s="262"/>
      <c r="L1493" s="268"/>
      <c r="N1493" s="265"/>
    </row>
    <row r="1494" spans="1:14" ht="9.75" customHeight="1">
      <c r="A1494" s="238"/>
      <c r="B1494" s="235"/>
      <c r="C1494" s="239"/>
      <c r="D1494" s="314"/>
      <c r="E1494" s="236"/>
      <c r="F1494" s="272"/>
      <c r="G1494" s="270"/>
      <c r="H1494" s="271"/>
      <c r="J1494" s="262"/>
      <c r="L1494" s="268"/>
      <c r="N1494" s="265"/>
    </row>
    <row r="1495" spans="1:14" ht="9.75" customHeight="1">
      <c r="A1495" s="238"/>
      <c r="B1495" s="235"/>
      <c r="C1495" s="239"/>
      <c r="D1495" s="314"/>
      <c r="E1495" s="236"/>
      <c r="F1495" s="272"/>
      <c r="G1495" s="270"/>
      <c r="H1495" s="271"/>
      <c r="J1495" s="262"/>
      <c r="L1495" s="268"/>
      <c r="N1495" s="265"/>
    </row>
    <row r="1496" spans="1:14" ht="9.75" customHeight="1">
      <c r="A1496" s="238"/>
      <c r="B1496" s="235"/>
      <c r="C1496" s="239"/>
      <c r="D1496" s="315"/>
      <c r="E1496" s="236"/>
      <c r="F1496" s="272"/>
      <c r="G1496" s="270"/>
      <c r="H1496" s="271"/>
      <c r="J1496" s="263"/>
      <c r="L1496" s="269"/>
      <c r="N1496" s="266"/>
    </row>
    <row r="1497" spans="1:14" ht="9.75" customHeight="1">
      <c r="A1497" s="238">
        <v>247</v>
      </c>
      <c r="B1497" s="235" t="s">
        <v>77</v>
      </c>
      <c r="C1497" s="239" t="s">
        <v>109</v>
      </c>
      <c r="D1497" s="313" t="s">
        <v>96</v>
      </c>
      <c r="E1497" s="236">
        <v>1.98</v>
      </c>
      <c r="F1497" s="272">
        <v>1.1518307078079997</v>
      </c>
      <c r="G1497" s="270"/>
      <c r="H1497" s="271"/>
      <c r="J1497" s="261">
        <f>+H1497</f>
        <v>0</v>
      </c>
      <c r="L1497" s="267">
        <f>+F1497</f>
        <v>1.1518307078079997</v>
      </c>
      <c r="N1497" s="264" t="e">
        <f>L1497*$N$7</f>
        <v>#REF!</v>
      </c>
    </row>
    <row r="1498" spans="1:14" ht="9.75" customHeight="1">
      <c r="A1498" s="238"/>
      <c r="B1498" s="235"/>
      <c r="C1498" s="239"/>
      <c r="D1498" s="314"/>
      <c r="E1498" s="236"/>
      <c r="F1498" s="272"/>
      <c r="G1498" s="270"/>
      <c r="H1498" s="271"/>
      <c r="J1498" s="262"/>
      <c r="L1498" s="268"/>
      <c r="N1498" s="265"/>
    </row>
    <row r="1499" spans="1:14" ht="9.75" customHeight="1">
      <c r="A1499" s="238"/>
      <c r="B1499" s="235"/>
      <c r="C1499" s="239"/>
      <c r="D1499" s="314"/>
      <c r="E1499" s="236"/>
      <c r="F1499" s="272"/>
      <c r="G1499" s="270"/>
      <c r="H1499" s="271"/>
      <c r="J1499" s="262"/>
      <c r="L1499" s="268"/>
      <c r="N1499" s="265"/>
    </row>
    <row r="1500" spans="1:14" ht="9.75" customHeight="1">
      <c r="A1500" s="238"/>
      <c r="B1500" s="235"/>
      <c r="C1500" s="239"/>
      <c r="D1500" s="314"/>
      <c r="E1500" s="236"/>
      <c r="F1500" s="272"/>
      <c r="G1500" s="270"/>
      <c r="H1500" s="271"/>
      <c r="J1500" s="262"/>
      <c r="L1500" s="268"/>
      <c r="N1500" s="265"/>
    </row>
    <row r="1501" spans="1:14" ht="9.75" customHeight="1">
      <c r="A1501" s="238"/>
      <c r="B1501" s="235"/>
      <c r="C1501" s="239"/>
      <c r="D1501" s="315"/>
      <c r="E1501" s="236"/>
      <c r="F1501" s="272"/>
      <c r="G1501" s="270"/>
      <c r="H1501" s="271"/>
      <c r="J1501" s="263"/>
      <c r="L1501" s="269"/>
      <c r="N1501" s="266"/>
    </row>
    <row r="1502" spans="1:14" ht="9.75" customHeight="1">
      <c r="A1502" s="238">
        <v>248</v>
      </c>
      <c r="B1502" s="235" t="s">
        <v>78</v>
      </c>
      <c r="C1502" s="239" t="s">
        <v>110</v>
      </c>
      <c r="D1502" s="313" t="s">
        <v>96</v>
      </c>
      <c r="E1502" s="236">
        <v>1.98</v>
      </c>
      <c r="F1502" s="272">
        <v>6.3129955599279999</v>
      </c>
      <c r="G1502" s="270"/>
      <c r="H1502" s="271"/>
      <c r="J1502" s="261">
        <f>+H1502</f>
        <v>0</v>
      </c>
      <c r="L1502" s="267">
        <f>+F1502</f>
        <v>6.3129955599279999</v>
      </c>
      <c r="N1502" s="264" t="e">
        <f>L1502*$N$7</f>
        <v>#REF!</v>
      </c>
    </row>
    <row r="1503" spans="1:14" ht="9.75" customHeight="1">
      <c r="A1503" s="238"/>
      <c r="B1503" s="235"/>
      <c r="C1503" s="239"/>
      <c r="D1503" s="314"/>
      <c r="E1503" s="236"/>
      <c r="F1503" s="272"/>
      <c r="G1503" s="270"/>
      <c r="H1503" s="271"/>
      <c r="J1503" s="262"/>
      <c r="L1503" s="268"/>
      <c r="N1503" s="265"/>
    </row>
    <row r="1504" spans="1:14" ht="9.75" customHeight="1">
      <c r="A1504" s="238"/>
      <c r="B1504" s="235"/>
      <c r="C1504" s="239"/>
      <c r="D1504" s="314"/>
      <c r="E1504" s="236"/>
      <c r="F1504" s="272"/>
      <c r="G1504" s="270"/>
      <c r="H1504" s="271"/>
      <c r="J1504" s="262"/>
      <c r="L1504" s="268"/>
      <c r="N1504" s="265"/>
    </row>
    <row r="1505" spans="1:14" ht="9.75" customHeight="1">
      <c r="A1505" s="238"/>
      <c r="B1505" s="235"/>
      <c r="C1505" s="239"/>
      <c r="D1505" s="314"/>
      <c r="E1505" s="236"/>
      <c r="F1505" s="272"/>
      <c r="G1505" s="270"/>
      <c r="H1505" s="271"/>
      <c r="J1505" s="262"/>
      <c r="L1505" s="268"/>
      <c r="N1505" s="265"/>
    </row>
    <row r="1506" spans="1:14" ht="9.75" customHeight="1">
      <c r="A1506" s="238"/>
      <c r="B1506" s="235"/>
      <c r="C1506" s="239"/>
      <c r="D1506" s="315"/>
      <c r="E1506" s="236"/>
      <c r="F1506" s="272"/>
      <c r="G1506" s="270"/>
      <c r="H1506" s="271"/>
      <c r="J1506" s="263"/>
      <c r="L1506" s="269"/>
      <c r="N1506" s="266"/>
    </row>
    <row r="1507" spans="1:14" ht="9.75" customHeight="1">
      <c r="A1507" s="238">
        <v>249</v>
      </c>
      <c r="B1507" s="232" t="s">
        <v>79</v>
      </c>
      <c r="C1507" s="187" t="s">
        <v>111</v>
      </c>
      <c r="D1507" s="313" t="s">
        <v>96</v>
      </c>
      <c r="E1507" s="230">
        <v>3.3</v>
      </c>
      <c r="F1507" s="272">
        <v>2.1038914398399999</v>
      </c>
      <c r="G1507" s="270"/>
      <c r="H1507" s="271"/>
      <c r="J1507" s="261">
        <f>+H1507</f>
        <v>0</v>
      </c>
      <c r="L1507" s="267">
        <f>+F1507</f>
        <v>2.1038914398399999</v>
      </c>
      <c r="N1507" s="264" t="e">
        <f>L1507*$N$7</f>
        <v>#REF!</v>
      </c>
    </row>
    <row r="1508" spans="1:14" ht="9.75" customHeight="1">
      <c r="A1508" s="238"/>
      <c r="B1508" s="232"/>
      <c r="C1508" s="187"/>
      <c r="D1508" s="314"/>
      <c r="E1508" s="230"/>
      <c r="F1508" s="272"/>
      <c r="G1508" s="270"/>
      <c r="H1508" s="271"/>
      <c r="J1508" s="262"/>
      <c r="L1508" s="268"/>
      <c r="N1508" s="265"/>
    </row>
    <row r="1509" spans="1:14" ht="9.75" customHeight="1">
      <c r="A1509" s="238"/>
      <c r="B1509" s="232"/>
      <c r="C1509" s="187"/>
      <c r="D1509" s="314"/>
      <c r="E1509" s="230"/>
      <c r="F1509" s="272"/>
      <c r="G1509" s="270"/>
      <c r="H1509" s="271"/>
      <c r="J1509" s="262"/>
      <c r="L1509" s="268"/>
      <c r="N1509" s="265"/>
    </row>
    <row r="1510" spans="1:14" ht="9.75" customHeight="1">
      <c r="A1510" s="238"/>
      <c r="B1510" s="232"/>
      <c r="C1510" s="187"/>
      <c r="D1510" s="314"/>
      <c r="E1510" s="230"/>
      <c r="F1510" s="272"/>
      <c r="G1510" s="270"/>
      <c r="H1510" s="271"/>
      <c r="J1510" s="262"/>
      <c r="L1510" s="268"/>
      <c r="N1510" s="265"/>
    </row>
    <row r="1511" spans="1:14" ht="9.75" customHeight="1">
      <c r="A1511" s="238"/>
      <c r="B1511" s="232"/>
      <c r="C1511" s="187"/>
      <c r="D1511" s="315"/>
      <c r="E1511" s="230"/>
      <c r="F1511" s="272"/>
      <c r="G1511" s="270"/>
      <c r="H1511" s="271"/>
      <c r="J1511" s="263"/>
      <c r="L1511" s="269"/>
      <c r="N1511" s="266"/>
    </row>
    <row r="1512" spans="1:14" ht="9.75" customHeight="1">
      <c r="A1512" s="238">
        <v>250</v>
      </c>
      <c r="B1512" s="249" t="s">
        <v>80</v>
      </c>
      <c r="C1512" s="250" t="s">
        <v>112</v>
      </c>
      <c r="D1512" s="234" t="s">
        <v>99</v>
      </c>
      <c r="E1512" s="251">
        <v>3.7999999999999999E-2</v>
      </c>
      <c r="F1512" s="272">
        <v>682.26287859999991</v>
      </c>
      <c r="G1512" s="270"/>
      <c r="H1512" s="271"/>
      <c r="J1512" s="261">
        <f>+H1512</f>
        <v>0</v>
      </c>
      <c r="L1512" s="267">
        <f>+F1512</f>
        <v>682.26287859999991</v>
      </c>
      <c r="N1512" s="264" t="e">
        <f>L1512*$N$7</f>
        <v>#REF!</v>
      </c>
    </row>
    <row r="1513" spans="1:14" ht="9.75" customHeight="1">
      <c r="A1513" s="238"/>
      <c r="B1513" s="249"/>
      <c r="C1513" s="250"/>
      <c r="D1513" s="234"/>
      <c r="E1513" s="251"/>
      <c r="F1513" s="272"/>
      <c r="G1513" s="270"/>
      <c r="H1513" s="271"/>
      <c r="J1513" s="262"/>
      <c r="L1513" s="268"/>
      <c r="N1513" s="265"/>
    </row>
    <row r="1514" spans="1:14" ht="9.75" customHeight="1">
      <c r="A1514" s="238"/>
      <c r="B1514" s="249"/>
      <c r="C1514" s="250"/>
      <c r="D1514" s="234"/>
      <c r="E1514" s="251"/>
      <c r="F1514" s="272"/>
      <c r="G1514" s="270"/>
      <c r="H1514" s="271"/>
      <c r="J1514" s="262"/>
      <c r="L1514" s="268"/>
      <c r="N1514" s="265"/>
    </row>
    <row r="1515" spans="1:14" ht="9.75" customHeight="1">
      <c r="A1515" s="238"/>
      <c r="B1515" s="249"/>
      <c r="C1515" s="250"/>
      <c r="D1515" s="234"/>
      <c r="E1515" s="251"/>
      <c r="F1515" s="272"/>
      <c r="G1515" s="270"/>
      <c r="H1515" s="271"/>
      <c r="J1515" s="262"/>
      <c r="L1515" s="268"/>
      <c r="N1515" s="265"/>
    </row>
    <row r="1516" spans="1:14" ht="9.75" customHeight="1">
      <c r="A1516" s="238"/>
      <c r="B1516" s="249"/>
      <c r="C1516" s="250"/>
      <c r="D1516" s="234"/>
      <c r="E1516" s="251"/>
      <c r="F1516" s="272"/>
      <c r="G1516" s="270"/>
      <c r="H1516" s="271"/>
      <c r="J1516" s="263"/>
      <c r="L1516" s="269"/>
      <c r="N1516" s="266"/>
    </row>
    <row r="1517" spans="1:14" ht="9.75" customHeight="1">
      <c r="A1517" s="238">
        <v>251</v>
      </c>
      <c r="B1517" s="232" t="s">
        <v>81</v>
      </c>
      <c r="C1517" s="187" t="s">
        <v>113</v>
      </c>
      <c r="D1517" s="313" t="s">
        <v>96</v>
      </c>
      <c r="E1517" s="230">
        <v>3.3</v>
      </c>
      <c r="F1517" s="272">
        <v>0.78784034459600005</v>
      </c>
      <c r="G1517" s="270"/>
      <c r="H1517" s="271"/>
      <c r="J1517" s="261">
        <f>+H1517</f>
        <v>0</v>
      </c>
      <c r="L1517" s="267">
        <f>+F1517</f>
        <v>0.78784034459600005</v>
      </c>
      <c r="N1517" s="264" t="e">
        <f>L1517*$N$7</f>
        <v>#REF!</v>
      </c>
    </row>
    <row r="1518" spans="1:14" ht="9.75" customHeight="1">
      <c r="A1518" s="238"/>
      <c r="B1518" s="232"/>
      <c r="C1518" s="187"/>
      <c r="D1518" s="314"/>
      <c r="E1518" s="230"/>
      <c r="F1518" s="272"/>
      <c r="G1518" s="270"/>
      <c r="H1518" s="271"/>
      <c r="J1518" s="262"/>
      <c r="L1518" s="268"/>
      <c r="N1518" s="265"/>
    </row>
    <row r="1519" spans="1:14" ht="9.75" customHeight="1">
      <c r="A1519" s="238"/>
      <c r="B1519" s="232"/>
      <c r="C1519" s="187"/>
      <c r="D1519" s="314"/>
      <c r="E1519" s="230"/>
      <c r="F1519" s="272"/>
      <c r="G1519" s="270"/>
      <c r="H1519" s="271"/>
      <c r="J1519" s="262"/>
      <c r="L1519" s="268"/>
      <c r="N1519" s="265"/>
    </row>
    <row r="1520" spans="1:14" ht="9.75" customHeight="1">
      <c r="A1520" s="238"/>
      <c r="B1520" s="232"/>
      <c r="C1520" s="187"/>
      <c r="D1520" s="314"/>
      <c r="E1520" s="230"/>
      <c r="F1520" s="272"/>
      <c r="G1520" s="270"/>
      <c r="H1520" s="271"/>
      <c r="J1520" s="262"/>
      <c r="L1520" s="268"/>
      <c r="N1520" s="265"/>
    </row>
    <row r="1521" spans="1:16" ht="9.75" customHeight="1">
      <c r="A1521" s="238"/>
      <c r="B1521" s="232"/>
      <c r="C1521" s="187"/>
      <c r="D1521" s="315"/>
      <c r="E1521" s="230"/>
      <c r="F1521" s="272"/>
      <c r="G1521" s="270"/>
      <c r="H1521" s="271"/>
      <c r="J1521" s="263"/>
      <c r="L1521" s="269"/>
      <c r="N1521" s="266"/>
    </row>
    <row r="1522" spans="1:16" ht="9.75" customHeight="1">
      <c r="A1522" s="238">
        <v>252</v>
      </c>
      <c r="B1522" s="235" t="s">
        <v>82</v>
      </c>
      <c r="C1522" s="239" t="s">
        <v>114</v>
      </c>
      <c r="D1522" s="313" t="s">
        <v>96</v>
      </c>
      <c r="E1522" s="252">
        <v>40</v>
      </c>
      <c r="F1522" s="272">
        <v>0.84138478180477594</v>
      </c>
      <c r="G1522" s="270"/>
      <c r="H1522" s="271"/>
      <c r="J1522" s="261">
        <f>+H1522</f>
        <v>0</v>
      </c>
      <c r="L1522" s="267">
        <f>+F1522</f>
        <v>0.84138478180477594</v>
      </c>
      <c r="N1522" s="264" t="e">
        <f>L1522*$N$7</f>
        <v>#REF!</v>
      </c>
    </row>
    <row r="1523" spans="1:16" ht="9.75" customHeight="1">
      <c r="A1523" s="238"/>
      <c r="B1523" s="235"/>
      <c r="C1523" s="239"/>
      <c r="D1523" s="314"/>
      <c r="E1523" s="252"/>
      <c r="F1523" s="272"/>
      <c r="G1523" s="270"/>
      <c r="H1523" s="271"/>
      <c r="J1523" s="262"/>
      <c r="L1523" s="268"/>
      <c r="N1523" s="265"/>
    </row>
    <row r="1524" spans="1:16" ht="9.75" customHeight="1">
      <c r="A1524" s="238"/>
      <c r="B1524" s="235"/>
      <c r="C1524" s="239"/>
      <c r="D1524" s="314"/>
      <c r="E1524" s="252"/>
      <c r="F1524" s="272"/>
      <c r="G1524" s="270"/>
      <c r="H1524" s="271"/>
      <c r="J1524" s="262"/>
      <c r="L1524" s="268"/>
      <c r="N1524" s="265"/>
    </row>
    <row r="1525" spans="1:16" ht="9.75" customHeight="1">
      <c r="A1525" s="238"/>
      <c r="B1525" s="235"/>
      <c r="C1525" s="239"/>
      <c r="D1525" s="314"/>
      <c r="E1525" s="252"/>
      <c r="F1525" s="272"/>
      <c r="G1525" s="270"/>
      <c r="H1525" s="271"/>
      <c r="J1525" s="262"/>
      <c r="L1525" s="268"/>
      <c r="N1525" s="265"/>
    </row>
    <row r="1526" spans="1:16" ht="9.75" customHeight="1">
      <c r="A1526" s="238"/>
      <c r="B1526" s="235"/>
      <c r="C1526" s="239"/>
      <c r="D1526" s="315"/>
      <c r="E1526" s="252"/>
      <c r="F1526" s="272"/>
      <c r="G1526" s="270"/>
      <c r="H1526" s="271"/>
      <c r="J1526" s="263"/>
      <c r="L1526" s="269"/>
      <c r="N1526" s="266"/>
    </row>
    <row r="1527" spans="1:16" ht="23.25" customHeight="1">
      <c r="A1527" s="108"/>
      <c r="B1527" s="112"/>
      <c r="C1527" s="113" t="s">
        <v>100</v>
      </c>
      <c r="D1527" s="121">
        <v>96.535632326227471</v>
      </c>
      <c r="E1527" s="114" t="s">
        <v>63</v>
      </c>
      <c r="F1527" s="115"/>
      <c r="G1527" s="116"/>
      <c r="H1527" s="117"/>
      <c r="J1527" s="120">
        <f>SUM(J1457:J1526)</f>
        <v>0</v>
      </c>
      <c r="L1527" s="118"/>
      <c r="M1527" s="6"/>
      <c r="N1527" s="6"/>
      <c r="P1527" s="5"/>
    </row>
    <row r="1528" spans="1:16" ht="24.75" customHeight="1">
      <c r="A1528" s="108"/>
      <c r="B1528" s="112"/>
      <c r="C1528" s="113" t="s">
        <v>115</v>
      </c>
      <c r="D1528" s="121"/>
      <c r="E1528" s="114"/>
      <c r="F1528" s="115"/>
      <c r="G1528" s="116"/>
      <c r="H1528" s="117"/>
      <c r="J1528" s="120">
        <f>+H1528</f>
        <v>0</v>
      </c>
      <c r="L1528" s="118"/>
      <c r="M1528" s="6"/>
      <c r="N1528" s="6"/>
    </row>
    <row r="1529" spans="1:16" ht="9.75" customHeight="1">
      <c r="A1529" s="234"/>
      <c r="B1529" s="235"/>
      <c r="C1529" s="273" t="s">
        <v>127</v>
      </c>
      <c r="D1529" s="234"/>
      <c r="E1529" s="236"/>
      <c r="F1529" s="272">
        <v>0</v>
      </c>
      <c r="G1529" s="270"/>
      <c r="H1529" s="271"/>
      <c r="J1529" s="261">
        <f>+H1529</f>
        <v>0</v>
      </c>
      <c r="L1529" s="267">
        <f>+F1529</f>
        <v>0</v>
      </c>
      <c r="N1529" s="264" t="e">
        <f>L1529*$N$7</f>
        <v>#REF!</v>
      </c>
    </row>
    <row r="1530" spans="1:16" ht="9.75" customHeight="1">
      <c r="A1530" s="234"/>
      <c r="B1530" s="235"/>
      <c r="C1530" s="274"/>
      <c r="D1530" s="234"/>
      <c r="E1530" s="236"/>
      <c r="F1530" s="272"/>
      <c r="G1530" s="270"/>
      <c r="H1530" s="271"/>
      <c r="J1530" s="262"/>
      <c r="L1530" s="268"/>
      <c r="N1530" s="265"/>
    </row>
    <row r="1531" spans="1:16" ht="9.75" customHeight="1">
      <c r="A1531" s="234"/>
      <c r="B1531" s="235"/>
      <c r="C1531" s="274"/>
      <c r="D1531" s="234"/>
      <c r="E1531" s="236"/>
      <c r="F1531" s="272"/>
      <c r="G1531" s="270"/>
      <c r="H1531" s="271"/>
      <c r="J1531" s="262"/>
      <c r="L1531" s="268"/>
      <c r="N1531" s="265"/>
    </row>
    <row r="1532" spans="1:16" ht="9.75" customHeight="1">
      <c r="A1532" s="234"/>
      <c r="B1532" s="235"/>
      <c r="C1532" s="274"/>
      <c r="D1532" s="234"/>
      <c r="E1532" s="236"/>
      <c r="F1532" s="272"/>
      <c r="G1532" s="270"/>
      <c r="H1532" s="271"/>
      <c r="J1532" s="262"/>
      <c r="L1532" s="268"/>
      <c r="N1532" s="265"/>
    </row>
    <row r="1533" spans="1:16" ht="9.75" customHeight="1">
      <c r="A1533" s="234"/>
      <c r="B1533" s="235"/>
      <c r="C1533" s="275"/>
      <c r="D1533" s="234"/>
      <c r="E1533" s="236"/>
      <c r="F1533" s="272"/>
      <c r="G1533" s="270"/>
      <c r="H1533" s="271"/>
      <c r="J1533" s="263"/>
      <c r="L1533" s="269"/>
      <c r="N1533" s="266"/>
    </row>
    <row r="1534" spans="1:16" ht="9.75" customHeight="1">
      <c r="A1534" s="188"/>
      <c r="B1534" s="232"/>
      <c r="C1534" s="233" t="s">
        <v>90</v>
      </c>
      <c r="D1534" s="188"/>
      <c r="E1534" s="230"/>
      <c r="F1534" s="272">
        <v>0</v>
      </c>
      <c r="G1534" s="270"/>
      <c r="H1534" s="271"/>
      <c r="J1534" s="261">
        <f>+H1534</f>
        <v>0</v>
      </c>
      <c r="L1534" s="267">
        <f>+F1534</f>
        <v>0</v>
      </c>
      <c r="N1534" s="264" t="e">
        <f>L1534*$N$7</f>
        <v>#REF!</v>
      </c>
    </row>
    <row r="1535" spans="1:16" ht="9.75" customHeight="1">
      <c r="A1535" s="188"/>
      <c r="B1535" s="232"/>
      <c r="C1535" s="233"/>
      <c r="D1535" s="188"/>
      <c r="E1535" s="230"/>
      <c r="F1535" s="272"/>
      <c r="G1535" s="270"/>
      <c r="H1535" s="271"/>
      <c r="J1535" s="262"/>
      <c r="L1535" s="268"/>
      <c r="N1535" s="265"/>
    </row>
    <row r="1536" spans="1:16" ht="9.75" customHeight="1">
      <c r="A1536" s="188"/>
      <c r="B1536" s="232"/>
      <c r="C1536" s="233"/>
      <c r="D1536" s="188"/>
      <c r="E1536" s="230"/>
      <c r="F1536" s="272"/>
      <c r="G1536" s="270"/>
      <c r="H1536" s="271"/>
      <c r="J1536" s="262"/>
      <c r="L1536" s="268"/>
      <c r="N1536" s="265"/>
    </row>
    <row r="1537" spans="1:14" ht="9.75" customHeight="1">
      <c r="A1537" s="188"/>
      <c r="B1537" s="232"/>
      <c r="C1537" s="233"/>
      <c r="D1537" s="188"/>
      <c r="E1537" s="230"/>
      <c r="F1537" s="272"/>
      <c r="G1537" s="270"/>
      <c r="H1537" s="271"/>
      <c r="J1537" s="262"/>
      <c r="L1537" s="268"/>
      <c r="N1537" s="265"/>
    </row>
    <row r="1538" spans="1:14" ht="9.75" customHeight="1">
      <c r="A1538" s="188"/>
      <c r="B1538" s="232"/>
      <c r="C1538" s="233"/>
      <c r="D1538" s="188"/>
      <c r="E1538" s="230"/>
      <c r="F1538" s="272"/>
      <c r="G1538" s="270"/>
      <c r="H1538" s="271"/>
      <c r="J1538" s="263"/>
      <c r="L1538" s="269"/>
      <c r="N1538" s="266"/>
    </row>
    <row r="1539" spans="1:14" ht="9.75" customHeight="1">
      <c r="A1539" s="238">
        <v>253</v>
      </c>
      <c r="B1539" s="235" t="s">
        <v>65</v>
      </c>
      <c r="C1539" s="239" t="s">
        <v>91</v>
      </c>
      <c r="D1539" s="277" t="s">
        <v>96</v>
      </c>
      <c r="E1539" s="237">
        <v>1.98</v>
      </c>
      <c r="F1539" s="272">
        <v>0.42240325999999995</v>
      </c>
      <c r="G1539" s="270"/>
      <c r="H1539" s="271"/>
      <c r="J1539" s="261">
        <f>+H1539</f>
        <v>0</v>
      </c>
      <c r="L1539" s="267">
        <f>+F1539</f>
        <v>0.42240325999999995</v>
      </c>
      <c r="N1539" s="264" t="e">
        <f>L1539*$N$7</f>
        <v>#REF!</v>
      </c>
    </row>
    <row r="1540" spans="1:14" ht="9.75" customHeight="1">
      <c r="A1540" s="238"/>
      <c r="B1540" s="235"/>
      <c r="C1540" s="239"/>
      <c r="D1540" s="277"/>
      <c r="E1540" s="237"/>
      <c r="F1540" s="272"/>
      <c r="G1540" s="270"/>
      <c r="H1540" s="271"/>
      <c r="J1540" s="262"/>
      <c r="L1540" s="268"/>
      <c r="N1540" s="265"/>
    </row>
    <row r="1541" spans="1:14" ht="9.75" customHeight="1">
      <c r="A1541" s="238"/>
      <c r="B1541" s="235"/>
      <c r="C1541" s="239"/>
      <c r="D1541" s="277"/>
      <c r="E1541" s="237"/>
      <c r="F1541" s="272"/>
      <c r="G1541" s="270"/>
      <c r="H1541" s="271"/>
      <c r="J1541" s="262"/>
      <c r="L1541" s="268"/>
      <c r="N1541" s="265"/>
    </row>
    <row r="1542" spans="1:14" ht="9.75" customHeight="1">
      <c r="A1542" s="238"/>
      <c r="B1542" s="235"/>
      <c r="C1542" s="239"/>
      <c r="D1542" s="277"/>
      <c r="E1542" s="237"/>
      <c r="F1542" s="272"/>
      <c r="G1542" s="270"/>
      <c r="H1542" s="271"/>
      <c r="J1542" s="262"/>
      <c r="L1542" s="268"/>
      <c r="N1542" s="265"/>
    </row>
    <row r="1543" spans="1:14" ht="9.75" customHeight="1">
      <c r="A1543" s="238"/>
      <c r="B1543" s="235"/>
      <c r="C1543" s="239"/>
      <c r="D1543" s="277"/>
      <c r="E1543" s="237"/>
      <c r="F1543" s="272"/>
      <c r="G1543" s="270"/>
      <c r="H1543" s="271"/>
      <c r="J1543" s="263"/>
      <c r="L1543" s="269"/>
      <c r="N1543" s="266"/>
    </row>
    <row r="1544" spans="1:14" ht="9.75" customHeight="1">
      <c r="A1544" s="240">
        <v>254</v>
      </c>
      <c r="B1544" s="235" t="s">
        <v>66</v>
      </c>
      <c r="C1544" s="239" t="s">
        <v>92</v>
      </c>
      <c r="D1544" s="308" t="s">
        <v>98</v>
      </c>
      <c r="E1544" s="237">
        <v>9.9000000000000005E-2</v>
      </c>
      <c r="F1544" s="272">
        <v>15.792288999999998</v>
      </c>
      <c r="G1544" s="270"/>
      <c r="H1544" s="271"/>
      <c r="J1544" s="261">
        <f>+H1544</f>
        <v>0</v>
      </c>
      <c r="L1544" s="267">
        <f>+F1544</f>
        <v>15.792288999999998</v>
      </c>
      <c r="N1544" s="264" t="e">
        <f>L1544*$N$7</f>
        <v>#REF!</v>
      </c>
    </row>
    <row r="1545" spans="1:14" ht="9.75" customHeight="1">
      <c r="A1545" s="241"/>
      <c r="B1545" s="235"/>
      <c r="C1545" s="239"/>
      <c r="D1545" s="309"/>
      <c r="E1545" s="237"/>
      <c r="F1545" s="272"/>
      <c r="G1545" s="270"/>
      <c r="H1545" s="271"/>
      <c r="J1545" s="262"/>
      <c r="L1545" s="268"/>
      <c r="N1545" s="265"/>
    </row>
    <row r="1546" spans="1:14" ht="9.75" customHeight="1">
      <c r="A1546" s="241"/>
      <c r="B1546" s="235"/>
      <c r="C1546" s="239"/>
      <c r="D1546" s="309"/>
      <c r="E1546" s="237"/>
      <c r="F1546" s="272"/>
      <c r="G1546" s="270"/>
      <c r="H1546" s="271"/>
      <c r="J1546" s="262"/>
      <c r="L1546" s="268"/>
      <c r="N1546" s="265"/>
    </row>
    <row r="1547" spans="1:14" ht="9.75" customHeight="1">
      <c r="A1547" s="241"/>
      <c r="B1547" s="235"/>
      <c r="C1547" s="239"/>
      <c r="D1547" s="309"/>
      <c r="E1547" s="237"/>
      <c r="F1547" s="272"/>
      <c r="G1547" s="270"/>
      <c r="H1547" s="271"/>
      <c r="J1547" s="262"/>
      <c r="L1547" s="268"/>
      <c r="N1547" s="265"/>
    </row>
    <row r="1548" spans="1:14" ht="9.75" customHeight="1">
      <c r="A1548" s="242"/>
      <c r="B1548" s="235"/>
      <c r="C1548" s="239"/>
      <c r="D1548" s="310"/>
      <c r="E1548" s="237"/>
      <c r="F1548" s="272"/>
      <c r="G1548" s="270"/>
      <c r="H1548" s="271"/>
      <c r="J1548" s="263"/>
      <c r="L1548" s="269"/>
      <c r="N1548" s="266"/>
    </row>
    <row r="1549" spans="1:14" ht="9.75" customHeight="1">
      <c r="A1549" s="240">
        <v>255</v>
      </c>
      <c r="B1549" s="235" t="s">
        <v>68</v>
      </c>
      <c r="C1549" s="239" t="s">
        <v>93</v>
      </c>
      <c r="D1549" s="343" t="s">
        <v>94</v>
      </c>
      <c r="E1549" s="237">
        <v>4</v>
      </c>
      <c r="F1549" s="272">
        <v>0.45559117999999998</v>
      </c>
      <c r="G1549" s="270"/>
      <c r="H1549" s="271"/>
      <c r="J1549" s="261">
        <f>+H1549</f>
        <v>0</v>
      </c>
      <c r="L1549" s="267">
        <f>+F1549</f>
        <v>0.45559117999999998</v>
      </c>
      <c r="N1549" s="264" t="e">
        <f>L1549*$N$7</f>
        <v>#REF!</v>
      </c>
    </row>
    <row r="1550" spans="1:14" ht="9.75" customHeight="1">
      <c r="A1550" s="241"/>
      <c r="B1550" s="235"/>
      <c r="C1550" s="239"/>
      <c r="D1550" s="344"/>
      <c r="E1550" s="237"/>
      <c r="F1550" s="272"/>
      <c r="G1550" s="270"/>
      <c r="H1550" s="271"/>
      <c r="J1550" s="262"/>
      <c r="L1550" s="268"/>
      <c r="N1550" s="265"/>
    </row>
    <row r="1551" spans="1:14" ht="9.75" customHeight="1">
      <c r="A1551" s="241"/>
      <c r="B1551" s="235"/>
      <c r="C1551" s="239"/>
      <c r="D1551" s="344"/>
      <c r="E1551" s="237"/>
      <c r="F1551" s="272"/>
      <c r="G1551" s="270"/>
      <c r="H1551" s="271"/>
      <c r="J1551" s="262"/>
      <c r="L1551" s="268"/>
      <c r="N1551" s="265"/>
    </row>
    <row r="1552" spans="1:14" ht="9.75" customHeight="1">
      <c r="A1552" s="241"/>
      <c r="B1552" s="235"/>
      <c r="C1552" s="239"/>
      <c r="D1552" s="344"/>
      <c r="E1552" s="237"/>
      <c r="F1552" s="272"/>
      <c r="G1552" s="270"/>
      <c r="H1552" s="271"/>
      <c r="J1552" s="262"/>
      <c r="L1552" s="268"/>
      <c r="N1552" s="265"/>
    </row>
    <row r="1553" spans="1:14" ht="9.75" customHeight="1">
      <c r="A1553" s="242"/>
      <c r="B1553" s="235"/>
      <c r="C1553" s="239"/>
      <c r="D1553" s="345"/>
      <c r="E1553" s="237"/>
      <c r="F1553" s="272"/>
      <c r="G1553" s="270"/>
      <c r="H1553" s="271"/>
      <c r="J1553" s="263"/>
      <c r="L1553" s="269"/>
      <c r="N1553" s="266"/>
    </row>
    <row r="1554" spans="1:14" ht="9.75" customHeight="1">
      <c r="A1554" s="240">
        <v>256</v>
      </c>
      <c r="B1554" s="235" t="s">
        <v>69</v>
      </c>
      <c r="C1554" s="239" t="s">
        <v>95</v>
      </c>
      <c r="D1554" s="308" t="s">
        <v>98</v>
      </c>
      <c r="E1554" s="237">
        <v>0.1</v>
      </c>
      <c r="F1554" s="272">
        <v>11.890155</v>
      </c>
      <c r="G1554" s="270"/>
      <c r="H1554" s="271"/>
      <c r="J1554" s="261">
        <f>+H1554</f>
        <v>0</v>
      </c>
      <c r="L1554" s="267">
        <f>+F1554</f>
        <v>11.890155</v>
      </c>
      <c r="N1554" s="264" t="e">
        <f>L1554*$N$7</f>
        <v>#REF!</v>
      </c>
    </row>
    <row r="1555" spans="1:14" ht="9.75" customHeight="1">
      <c r="A1555" s="241"/>
      <c r="B1555" s="235"/>
      <c r="C1555" s="239"/>
      <c r="D1555" s="309"/>
      <c r="E1555" s="237"/>
      <c r="F1555" s="272"/>
      <c r="G1555" s="270"/>
      <c r="H1555" s="271"/>
      <c r="J1555" s="262"/>
      <c r="L1555" s="268"/>
      <c r="N1555" s="265"/>
    </row>
    <row r="1556" spans="1:14" ht="9.75" customHeight="1">
      <c r="A1556" s="241"/>
      <c r="B1556" s="235"/>
      <c r="C1556" s="239"/>
      <c r="D1556" s="309"/>
      <c r="E1556" s="237"/>
      <c r="F1556" s="272"/>
      <c r="G1556" s="270"/>
      <c r="H1556" s="271"/>
      <c r="J1556" s="262"/>
      <c r="L1556" s="268"/>
      <c r="N1556" s="265"/>
    </row>
    <row r="1557" spans="1:14" ht="9.75" customHeight="1">
      <c r="A1557" s="241"/>
      <c r="B1557" s="235"/>
      <c r="C1557" s="239"/>
      <c r="D1557" s="309"/>
      <c r="E1557" s="237"/>
      <c r="F1557" s="272"/>
      <c r="G1557" s="270"/>
      <c r="H1557" s="271"/>
      <c r="J1557" s="262"/>
      <c r="L1557" s="268"/>
      <c r="N1557" s="265"/>
    </row>
    <row r="1558" spans="1:14" ht="9.75" customHeight="1">
      <c r="A1558" s="242"/>
      <c r="B1558" s="235"/>
      <c r="C1558" s="239"/>
      <c r="D1558" s="310"/>
      <c r="E1558" s="237"/>
      <c r="F1558" s="272"/>
      <c r="G1558" s="270"/>
      <c r="H1558" s="271"/>
      <c r="J1558" s="263"/>
      <c r="L1558" s="269"/>
      <c r="N1558" s="266"/>
    </row>
    <row r="1559" spans="1:14" ht="9.75" customHeight="1">
      <c r="A1559" s="240">
        <v>257</v>
      </c>
      <c r="B1559" s="235" t="s">
        <v>70</v>
      </c>
      <c r="C1559" s="239" t="s">
        <v>116</v>
      </c>
      <c r="D1559" s="234" t="s">
        <v>99</v>
      </c>
      <c r="E1559" s="236">
        <v>0.43363999999999997</v>
      </c>
      <c r="F1559" s="272">
        <v>3.3333540000000004</v>
      </c>
      <c r="G1559" s="270"/>
      <c r="H1559" s="271"/>
      <c r="J1559" s="261">
        <f>+H1559</f>
        <v>0</v>
      </c>
      <c r="L1559" s="267">
        <f>+F1559</f>
        <v>3.3333540000000004</v>
      </c>
      <c r="N1559" s="264" t="e">
        <f>L1559*$N$7</f>
        <v>#REF!</v>
      </c>
    </row>
    <row r="1560" spans="1:14" ht="9.75" customHeight="1">
      <c r="A1560" s="241"/>
      <c r="B1560" s="235"/>
      <c r="C1560" s="239"/>
      <c r="D1560" s="234"/>
      <c r="E1560" s="236"/>
      <c r="F1560" s="272"/>
      <c r="G1560" s="270"/>
      <c r="H1560" s="271"/>
      <c r="J1560" s="262"/>
      <c r="L1560" s="268"/>
      <c r="N1560" s="265"/>
    </row>
    <row r="1561" spans="1:14" ht="9.75" customHeight="1">
      <c r="A1561" s="241"/>
      <c r="B1561" s="235"/>
      <c r="C1561" s="239"/>
      <c r="D1561" s="234"/>
      <c r="E1561" s="236"/>
      <c r="F1561" s="272"/>
      <c r="G1561" s="270"/>
      <c r="H1561" s="271"/>
      <c r="J1561" s="262"/>
      <c r="L1561" s="268"/>
      <c r="N1561" s="265"/>
    </row>
    <row r="1562" spans="1:14" ht="9.75" customHeight="1">
      <c r="A1562" s="241"/>
      <c r="B1562" s="235"/>
      <c r="C1562" s="239"/>
      <c r="D1562" s="234"/>
      <c r="E1562" s="236"/>
      <c r="F1562" s="272"/>
      <c r="G1562" s="270"/>
      <c r="H1562" s="271"/>
      <c r="J1562" s="262"/>
      <c r="L1562" s="268"/>
      <c r="N1562" s="265"/>
    </row>
    <row r="1563" spans="1:14" ht="9.75" customHeight="1">
      <c r="A1563" s="242"/>
      <c r="B1563" s="235"/>
      <c r="C1563" s="239"/>
      <c r="D1563" s="234"/>
      <c r="E1563" s="236"/>
      <c r="F1563" s="272"/>
      <c r="G1563" s="270"/>
      <c r="H1563" s="271"/>
      <c r="J1563" s="263"/>
      <c r="L1563" s="269"/>
      <c r="N1563" s="266"/>
    </row>
    <row r="1564" spans="1:14" ht="23.25" customHeight="1">
      <c r="A1564" s="108"/>
      <c r="B1564" s="112"/>
      <c r="C1564" s="113" t="s">
        <v>100</v>
      </c>
      <c r="D1564" s="119">
        <v>3.464367673772542</v>
      </c>
      <c r="E1564" s="114" t="s">
        <v>63</v>
      </c>
      <c r="F1564" s="115"/>
      <c r="G1564" s="116"/>
      <c r="H1564" s="117"/>
      <c r="J1564" s="120">
        <f>SUM(J1534:J1563)</f>
        <v>0</v>
      </c>
      <c r="L1564" s="118"/>
      <c r="M1564" s="6"/>
      <c r="N1564" s="6"/>
    </row>
    <row r="1565" spans="1:14" ht="9.75" customHeight="1">
      <c r="A1565" s="238"/>
      <c r="B1565" s="235"/>
      <c r="C1565" s="244" t="s">
        <v>101</v>
      </c>
      <c r="D1565" s="234"/>
      <c r="E1565" s="236"/>
      <c r="F1565" s="272">
        <v>0</v>
      </c>
      <c r="G1565" s="270"/>
      <c r="H1565" s="271"/>
      <c r="J1565" s="261">
        <f>+H1565</f>
        <v>0</v>
      </c>
      <c r="L1565" s="267">
        <f>+F1565</f>
        <v>0</v>
      </c>
      <c r="N1565" s="264" t="e">
        <f>L1565*$N$7</f>
        <v>#REF!</v>
      </c>
    </row>
    <row r="1566" spans="1:14" ht="9.75" customHeight="1">
      <c r="A1566" s="238"/>
      <c r="B1566" s="235"/>
      <c r="C1566" s="244"/>
      <c r="D1566" s="234"/>
      <c r="E1566" s="236"/>
      <c r="F1566" s="272"/>
      <c r="G1566" s="270"/>
      <c r="H1566" s="271"/>
      <c r="J1566" s="262"/>
      <c r="L1566" s="268"/>
      <c r="N1566" s="265"/>
    </row>
    <row r="1567" spans="1:14" ht="9.75" customHeight="1">
      <c r="A1567" s="238"/>
      <c r="B1567" s="235"/>
      <c r="C1567" s="244"/>
      <c r="D1567" s="234"/>
      <c r="E1567" s="236"/>
      <c r="F1567" s="272"/>
      <c r="G1567" s="270"/>
      <c r="H1567" s="271"/>
      <c r="J1567" s="262"/>
      <c r="L1567" s="268"/>
      <c r="N1567" s="265"/>
    </row>
    <row r="1568" spans="1:14" ht="9.75" customHeight="1">
      <c r="A1568" s="238"/>
      <c r="B1568" s="235"/>
      <c r="C1568" s="244"/>
      <c r="D1568" s="234"/>
      <c r="E1568" s="236"/>
      <c r="F1568" s="272"/>
      <c r="G1568" s="270"/>
      <c r="H1568" s="271"/>
      <c r="J1568" s="262"/>
      <c r="L1568" s="268"/>
      <c r="N1568" s="265"/>
    </row>
    <row r="1569" spans="1:14" ht="9.75" customHeight="1">
      <c r="A1569" s="238"/>
      <c r="B1569" s="235"/>
      <c r="C1569" s="244"/>
      <c r="D1569" s="234"/>
      <c r="E1569" s="236"/>
      <c r="F1569" s="272"/>
      <c r="G1569" s="270"/>
      <c r="H1569" s="271"/>
      <c r="J1569" s="263"/>
      <c r="L1569" s="269"/>
      <c r="N1569" s="266"/>
    </row>
    <row r="1570" spans="1:14" ht="9.75" customHeight="1">
      <c r="A1570" s="238">
        <v>258</v>
      </c>
      <c r="B1570" s="243" t="s">
        <v>71</v>
      </c>
      <c r="C1570" s="239" t="s">
        <v>102</v>
      </c>
      <c r="D1570" s="234" t="s">
        <v>99</v>
      </c>
      <c r="E1570" s="236">
        <v>6.9755999999999999E-2</v>
      </c>
      <c r="F1570" s="272">
        <v>74.129678924680007</v>
      </c>
      <c r="G1570" s="270"/>
      <c r="H1570" s="271"/>
      <c r="J1570" s="261">
        <f>+H1570</f>
        <v>0</v>
      </c>
      <c r="L1570" s="267">
        <f>+F1570</f>
        <v>74.129678924680007</v>
      </c>
      <c r="N1570" s="264" t="e">
        <f>L1570*$N$7</f>
        <v>#REF!</v>
      </c>
    </row>
    <row r="1571" spans="1:14" ht="9.75" customHeight="1">
      <c r="A1571" s="238"/>
      <c r="B1571" s="239"/>
      <c r="C1571" s="239"/>
      <c r="D1571" s="234"/>
      <c r="E1571" s="236"/>
      <c r="F1571" s="272"/>
      <c r="G1571" s="270"/>
      <c r="H1571" s="271"/>
      <c r="J1571" s="262"/>
      <c r="L1571" s="268"/>
      <c r="N1571" s="265"/>
    </row>
    <row r="1572" spans="1:14" ht="9.75" customHeight="1">
      <c r="A1572" s="238"/>
      <c r="B1572" s="239"/>
      <c r="C1572" s="239"/>
      <c r="D1572" s="234"/>
      <c r="E1572" s="236"/>
      <c r="F1572" s="272"/>
      <c r="G1572" s="270"/>
      <c r="H1572" s="271"/>
      <c r="J1572" s="262"/>
      <c r="L1572" s="268"/>
      <c r="N1572" s="265"/>
    </row>
    <row r="1573" spans="1:14" ht="9.75" customHeight="1">
      <c r="A1573" s="238"/>
      <c r="B1573" s="239"/>
      <c r="C1573" s="239"/>
      <c r="D1573" s="234"/>
      <c r="E1573" s="236"/>
      <c r="F1573" s="272"/>
      <c r="G1573" s="270"/>
      <c r="H1573" s="271"/>
      <c r="J1573" s="262"/>
      <c r="L1573" s="268"/>
      <c r="N1573" s="265"/>
    </row>
    <row r="1574" spans="1:14" ht="9.75" customHeight="1">
      <c r="A1574" s="238"/>
      <c r="B1574" s="239"/>
      <c r="C1574" s="239"/>
      <c r="D1574" s="234"/>
      <c r="E1574" s="236"/>
      <c r="F1574" s="272"/>
      <c r="G1574" s="270"/>
      <c r="H1574" s="271"/>
      <c r="J1574" s="263"/>
      <c r="L1574" s="269"/>
      <c r="N1574" s="266"/>
    </row>
    <row r="1575" spans="1:14" ht="9.75" customHeight="1">
      <c r="A1575" s="238">
        <v>259</v>
      </c>
      <c r="B1575" s="235" t="s">
        <v>72</v>
      </c>
      <c r="C1575" s="239" t="s">
        <v>103</v>
      </c>
      <c r="D1575" s="343" t="s">
        <v>94</v>
      </c>
      <c r="E1575" s="237">
        <v>4.7</v>
      </c>
      <c r="F1575" s="272">
        <v>9.5302425204000016</v>
      </c>
      <c r="G1575" s="270"/>
      <c r="H1575" s="271"/>
      <c r="J1575" s="261">
        <f>+H1575</f>
        <v>0</v>
      </c>
      <c r="L1575" s="267">
        <f>+F1575</f>
        <v>9.5302425204000016</v>
      </c>
      <c r="N1575" s="264" t="e">
        <f>L1575*$N$7</f>
        <v>#REF!</v>
      </c>
    </row>
    <row r="1576" spans="1:14" ht="9.75" customHeight="1">
      <c r="A1576" s="238"/>
      <c r="B1576" s="235"/>
      <c r="C1576" s="239"/>
      <c r="D1576" s="344"/>
      <c r="E1576" s="237"/>
      <c r="F1576" s="272"/>
      <c r="G1576" s="270"/>
      <c r="H1576" s="271"/>
      <c r="J1576" s="262"/>
      <c r="L1576" s="268"/>
      <c r="N1576" s="265"/>
    </row>
    <row r="1577" spans="1:14" ht="9.75" customHeight="1">
      <c r="A1577" s="238"/>
      <c r="B1577" s="235"/>
      <c r="C1577" s="239"/>
      <c r="D1577" s="344"/>
      <c r="E1577" s="237"/>
      <c r="F1577" s="272"/>
      <c r="G1577" s="270"/>
      <c r="H1577" s="271"/>
      <c r="J1577" s="262"/>
      <c r="L1577" s="268"/>
      <c r="N1577" s="265"/>
    </row>
    <row r="1578" spans="1:14" ht="9.75" customHeight="1">
      <c r="A1578" s="238"/>
      <c r="B1578" s="235"/>
      <c r="C1578" s="239"/>
      <c r="D1578" s="344"/>
      <c r="E1578" s="237"/>
      <c r="F1578" s="272"/>
      <c r="G1578" s="270"/>
      <c r="H1578" s="271"/>
      <c r="J1578" s="262"/>
      <c r="L1578" s="268"/>
      <c r="N1578" s="265"/>
    </row>
    <row r="1579" spans="1:14" ht="9.75" customHeight="1">
      <c r="A1579" s="238"/>
      <c r="B1579" s="235"/>
      <c r="C1579" s="239"/>
      <c r="D1579" s="345"/>
      <c r="E1579" s="237"/>
      <c r="F1579" s="272"/>
      <c r="G1579" s="270"/>
      <c r="H1579" s="271"/>
      <c r="J1579" s="263"/>
      <c r="L1579" s="269"/>
      <c r="N1579" s="266"/>
    </row>
    <row r="1580" spans="1:14" ht="9.75" customHeight="1">
      <c r="A1580" s="238">
        <v>260</v>
      </c>
      <c r="B1580" s="235" t="s">
        <v>72</v>
      </c>
      <c r="C1580" s="239" t="s">
        <v>104</v>
      </c>
      <c r="D1580" s="343" t="s">
        <v>94</v>
      </c>
      <c r="E1580" s="237">
        <v>0.8</v>
      </c>
      <c r="F1580" s="272">
        <v>2.3120773703999999</v>
      </c>
      <c r="G1580" s="270"/>
      <c r="H1580" s="271"/>
      <c r="J1580" s="261">
        <f>+H1580</f>
        <v>0</v>
      </c>
      <c r="L1580" s="267">
        <f>+F1580</f>
        <v>2.3120773703999999</v>
      </c>
      <c r="N1580" s="264" t="e">
        <f>L1580*$N$7</f>
        <v>#REF!</v>
      </c>
    </row>
    <row r="1581" spans="1:14" ht="9.75" customHeight="1">
      <c r="A1581" s="238"/>
      <c r="B1581" s="235"/>
      <c r="C1581" s="239"/>
      <c r="D1581" s="344"/>
      <c r="E1581" s="237"/>
      <c r="F1581" s="272"/>
      <c r="G1581" s="270"/>
      <c r="H1581" s="271"/>
      <c r="J1581" s="262"/>
      <c r="L1581" s="268"/>
      <c r="N1581" s="265"/>
    </row>
    <row r="1582" spans="1:14" ht="9.75" customHeight="1">
      <c r="A1582" s="238"/>
      <c r="B1582" s="235"/>
      <c r="C1582" s="239"/>
      <c r="D1582" s="344"/>
      <c r="E1582" s="237"/>
      <c r="F1582" s="272"/>
      <c r="G1582" s="270"/>
      <c r="H1582" s="271"/>
      <c r="J1582" s="262"/>
      <c r="L1582" s="268"/>
      <c r="N1582" s="265"/>
    </row>
    <row r="1583" spans="1:14" ht="9.75" customHeight="1">
      <c r="A1583" s="238"/>
      <c r="B1583" s="235"/>
      <c r="C1583" s="239"/>
      <c r="D1583" s="344"/>
      <c r="E1583" s="237"/>
      <c r="F1583" s="272"/>
      <c r="G1583" s="270"/>
      <c r="H1583" s="271"/>
      <c r="J1583" s="262"/>
      <c r="L1583" s="268"/>
      <c r="N1583" s="265"/>
    </row>
    <row r="1584" spans="1:14" ht="9.75" customHeight="1">
      <c r="A1584" s="238"/>
      <c r="B1584" s="235"/>
      <c r="C1584" s="239"/>
      <c r="D1584" s="345"/>
      <c r="E1584" s="237"/>
      <c r="F1584" s="272"/>
      <c r="G1584" s="270"/>
      <c r="H1584" s="271"/>
      <c r="J1584" s="263"/>
      <c r="L1584" s="269"/>
      <c r="N1584" s="266"/>
    </row>
    <row r="1585" spans="1:14" ht="9.75" customHeight="1">
      <c r="A1585" s="238">
        <v>261</v>
      </c>
      <c r="B1585" s="232" t="s">
        <v>73</v>
      </c>
      <c r="C1585" s="239" t="s">
        <v>105</v>
      </c>
      <c r="D1585" s="308" t="s">
        <v>98</v>
      </c>
      <c r="E1585" s="231">
        <v>0.23</v>
      </c>
      <c r="F1585" s="272">
        <v>70.557876674597551</v>
      </c>
      <c r="G1585" s="270"/>
      <c r="H1585" s="271"/>
      <c r="J1585" s="261">
        <f>+H1585</f>
        <v>0</v>
      </c>
      <c r="L1585" s="267">
        <f>+F1585</f>
        <v>70.557876674597551</v>
      </c>
      <c r="N1585" s="264" t="e">
        <f>L1585*$N$7</f>
        <v>#REF!</v>
      </c>
    </row>
    <row r="1586" spans="1:14" ht="9.75" customHeight="1">
      <c r="A1586" s="238"/>
      <c r="B1586" s="232"/>
      <c r="C1586" s="239"/>
      <c r="D1586" s="309"/>
      <c r="E1586" s="231"/>
      <c r="F1586" s="272"/>
      <c r="G1586" s="270"/>
      <c r="H1586" s="271"/>
      <c r="J1586" s="262"/>
      <c r="L1586" s="268"/>
      <c r="N1586" s="265"/>
    </row>
    <row r="1587" spans="1:14" ht="9.75" customHeight="1">
      <c r="A1587" s="238"/>
      <c r="B1587" s="232"/>
      <c r="C1587" s="239"/>
      <c r="D1587" s="309"/>
      <c r="E1587" s="231"/>
      <c r="F1587" s="272"/>
      <c r="G1587" s="270"/>
      <c r="H1587" s="271"/>
      <c r="J1587" s="262"/>
      <c r="L1587" s="268"/>
      <c r="N1587" s="265"/>
    </row>
    <row r="1588" spans="1:14" ht="9.75" customHeight="1">
      <c r="A1588" s="238"/>
      <c r="B1588" s="232"/>
      <c r="C1588" s="239"/>
      <c r="D1588" s="309"/>
      <c r="E1588" s="231"/>
      <c r="F1588" s="272"/>
      <c r="G1588" s="270"/>
      <c r="H1588" s="271"/>
      <c r="J1588" s="262"/>
      <c r="L1588" s="268"/>
      <c r="N1588" s="265"/>
    </row>
    <row r="1589" spans="1:14" ht="7.5" customHeight="1">
      <c r="A1589" s="238"/>
      <c r="B1589" s="232"/>
      <c r="C1589" s="239"/>
      <c r="D1589" s="310"/>
      <c r="E1589" s="231"/>
      <c r="F1589" s="272"/>
      <c r="G1589" s="270"/>
      <c r="H1589" s="271"/>
      <c r="J1589" s="263"/>
      <c r="L1589" s="269"/>
      <c r="N1589" s="266"/>
    </row>
    <row r="1590" spans="1:14" ht="9.75" customHeight="1">
      <c r="A1590" s="238">
        <v>262</v>
      </c>
      <c r="B1590" s="245" t="s">
        <v>72</v>
      </c>
      <c r="C1590" s="247" t="s">
        <v>106</v>
      </c>
      <c r="D1590" s="234" t="s">
        <v>99</v>
      </c>
      <c r="E1590" s="248">
        <v>0.03</v>
      </c>
      <c r="F1590" s="272">
        <v>485.92914242039996</v>
      </c>
      <c r="G1590" s="270"/>
      <c r="H1590" s="271"/>
      <c r="J1590" s="261">
        <f>+H1590</f>
        <v>0</v>
      </c>
      <c r="L1590" s="267">
        <f>+F1590</f>
        <v>485.92914242039996</v>
      </c>
      <c r="N1590" s="264" t="e">
        <f>L1590*$N$7</f>
        <v>#REF!</v>
      </c>
    </row>
    <row r="1591" spans="1:14" ht="9.75" customHeight="1">
      <c r="A1591" s="238"/>
      <c r="B1591" s="246"/>
      <c r="C1591" s="247"/>
      <c r="D1591" s="234"/>
      <c r="E1591" s="248"/>
      <c r="F1591" s="272"/>
      <c r="G1591" s="270"/>
      <c r="H1591" s="271"/>
      <c r="J1591" s="262"/>
      <c r="L1591" s="268"/>
      <c r="N1591" s="265"/>
    </row>
    <row r="1592" spans="1:14" ht="9.75" customHeight="1">
      <c r="A1592" s="238"/>
      <c r="B1592" s="246"/>
      <c r="C1592" s="247"/>
      <c r="D1592" s="234"/>
      <c r="E1592" s="248"/>
      <c r="F1592" s="272"/>
      <c r="G1592" s="270"/>
      <c r="H1592" s="271"/>
      <c r="J1592" s="262"/>
      <c r="L1592" s="268"/>
      <c r="N1592" s="265"/>
    </row>
    <row r="1593" spans="1:14" ht="9.75" customHeight="1">
      <c r="A1593" s="238"/>
      <c r="B1593" s="246"/>
      <c r="C1593" s="247"/>
      <c r="D1593" s="234"/>
      <c r="E1593" s="248"/>
      <c r="F1593" s="272"/>
      <c r="G1593" s="270"/>
      <c r="H1593" s="271"/>
      <c r="J1593" s="262"/>
      <c r="L1593" s="268"/>
      <c r="N1593" s="265"/>
    </row>
    <row r="1594" spans="1:14" ht="9.75" customHeight="1">
      <c r="A1594" s="238"/>
      <c r="B1594" s="246"/>
      <c r="C1594" s="247"/>
      <c r="D1594" s="234"/>
      <c r="E1594" s="248"/>
      <c r="F1594" s="272"/>
      <c r="G1594" s="270"/>
      <c r="H1594" s="271"/>
      <c r="J1594" s="263"/>
      <c r="L1594" s="269"/>
      <c r="N1594" s="266"/>
    </row>
    <row r="1595" spans="1:14" ht="9.75" customHeight="1">
      <c r="A1595" s="238">
        <v>263</v>
      </c>
      <c r="B1595" s="235" t="s">
        <v>75</v>
      </c>
      <c r="C1595" s="239" t="s">
        <v>107</v>
      </c>
      <c r="D1595" s="343" t="s">
        <v>94</v>
      </c>
      <c r="E1595" s="236">
        <v>4</v>
      </c>
      <c r="F1595" s="272">
        <v>5.1578348999999992</v>
      </c>
      <c r="G1595" s="270"/>
      <c r="H1595" s="271"/>
      <c r="J1595" s="261">
        <f>+H1595</f>
        <v>0</v>
      </c>
      <c r="L1595" s="267">
        <f>+F1595</f>
        <v>5.1578348999999992</v>
      </c>
      <c r="N1595" s="264" t="e">
        <f>L1595*$N$7</f>
        <v>#REF!</v>
      </c>
    </row>
    <row r="1596" spans="1:14" ht="9.75" customHeight="1">
      <c r="A1596" s="238"/>
      <c r="B1596" s="235"/>
      <c r="C1596" s="239"/>
      <c r="D1596" s="344"/>
      <c r="E1596" s="236"/>
      <c r="F1596" s="272"/>
      <c r="G1596" s="270"/>
      <c r="H1596" s="271"/>
      <c r="J1596" s="262"/>
      <c r="L1596" s="268"/>
      <c r="N1596" s="265"/>
    </row>
    <row r="1597" spans="1:14" ht="9.75" customHeight="1">
      <c r="A1597" s="238"/>
      <c r="B1597" s="235"/>
      <c r="C1597" s="239"/>
      <c r="D1597" s="344"/>
      <c r="E1597" s="236"/>
      <c r="F1597" s="272"/>
      <c r="G1597" s="270"/>
      <c r="H1597" s="271"/>
      <c r="J1597" s="262"/>
      <c r="L1597" s="268"/>
      <c r="N1597" s="265"/>
    </row>
    <row r="1598" spans="1:14" ht="9.75" customHeight="1">
      <c r="A1598" s="238"/>
      <c r="B1598" s="235"/>
      <c r="C1598" s="239"/>
      <c r="D1598" s="344"/>
      <c r="E1598" s="236"/>
      <c r="F1598" s="272"/>
      <c r="G1598" s="270"/>
      <c r="H1598" s="271"/>
      <c r="J1598" s="262"/>
      <c r="L1598" s="268"/>
      <c r="N1598" s="265"/>
    </row>
    <row r="1599" spans="1:14" ht="9.75" customHeight="1">
      <c r="A1599" s="238"/>
      <c r="B1599" s="235"/>
      <c r="C1599" s="239"/>
      <c r="D1599" s="345"/>
      <c r="E1599" s="236"/>
      <c r="F1599" s="272"/>
      <c r="G1599" s="270"/>
      <c r="H1599" s="271"/>
      <c r="J1599" s="263"/>
      <c r="L1599" s="269"/>
      <c r="N1599" s="266"/>
    </row>
    <row r="1600" spans="1:14" ht="9.75" customHeight="1">
      <c r="A1600" s="238">
        <v>264</v>
      </c>
      <c r="B1600" s="235" t="s">
        <v>76</v>
      </c>
      <c r="C1600" s="239" t="s">
        <v>108</v>
      </c>
      <c r="D1600" s="277" t="s">
        <v>96</v>
      </c>
      <c r="E1600" s="236">
        <v>3.5</v>
      </c>
      <c r="F1600" s="272">
        <v>1.1165262456491998</v>
      </c>
      <c r="G1600" s="270"/>
      <c r="H1600" s="271"/>
      <c r="J1600" s="261">
        <f>+H1600</f>
        <v>0</v>
      </c>
      <c r="L1600" s="267">
        <f>+F1600</f>
        <v>1.1165262456491998</v>
      </c>
      <c r="N1600" s="264" t="e">
        <f>L1600*$N$7</f>
        <v>#REF!</v>
      </c>
    </row>
    <row r="1601" spans="1:14" ht="9.75" customHeight="1">
      <c r="A1601" s="238"/>
      <c r="B1601" s="235"/>
      <c r="C1601" s="239"/>
      <c r="D1601" s="277"/>
      <c r="E1601" s="236"/>
      <c r="F1601" s="272"/>
      <c r="G1601" s="270"/>
      <c r="H1601" s="271"/>
      <c r="J1601" s="262"/>
      <c r="L1601" s="268"/>
      <c r="N1601" s="265"/>
    </row>
    <row r="1602" spans="1:14" ht="9.75" customHeight="1">
      <c r="A1602" s="238"/>
      <c r="B1602" s="235"/>
      <c r="C1602" s="239"/>
      <c r="D1602" s="277"/>
      <c r="E1602" s="236"/>
      <c r="F1602" s="272"/>
      <c r="G1602" s="270"/>
      <c r="H1602" s="271"/>
      <c r="J1602" s="262"/>
      <c r="L1602" s="268"/>
      <c r="N1602" s="265"/>
    </row>
    <row r="1603" spans="1:14" ht="9.75" customHeight="1">
      <c r="A1603" s="238"/>
      <c r="B1603" s="235"/>
      <c r="C1603" s="239"/>
      <c r="D1603" s="277"/>
      <c r="E1603" s="236"/>
      <c r="F1603" s="272"/>
      <c r="G1603" s="270"/>
      <c r="H1603" s="271"/>
      <c r="J1603" s="262"/>
      <c r="L1603" s="268"/>
      <c r="N1603" s="265"/>
    </row>
    <row r="1604" spans="1:14" ht="9.75" customHeight="1">
      <c r="A1604" s="238"/>
      <c r="B1604" s="235"/>
      <c r="C1604" s="239"/>
      <c r="D1604" s="277"/>
      <c r="E1604" s="236"/>
      <c r="F1604" s="272"/>
      <c r="G1604" s="270"/>
      <c r="H1604" s="271"/>
      <c r="J1604" s="263"/>
      <c r="L1604" s="269"/>
      <c r="N1604" s="266"/>
    </row>
    <row r="1605" spans="1:14" ht="9.75" customHeight="1">
      <c r="A1605" s="238">
        <v>265</v>
      </c>
      <c r="B1605" s="235" t="s">
        <v>77</v>
      </c>
      <c r="C1605" s="239" t="s">
        <v>109</v>
      </c>
      <c r="D1605" s="277" t="s">
        <v>96</v>
      </c>
      <c r="E1605" s="236">
        <v>1.98</v>
      </c>
      <c r="F1605" s="272">
        <v>1.1518307078079997</v>
      </c>
      <c r="G1605" s="270"/>
      <c r="H1605" s="271"/>
      <c r="J1605" s="261">
        <f>+H1605</f>
        <v>0</v>
      </c>
      <c r="L1605" s="267">
        <f>+F1605</f>
        <v>1.1518307078079997</v>
      </c>
      <c r="N1605" s="264" t="e">
        <f>L1605*$N$7</f>
        <v>#REF!</v>
      </c>
    </row>
    <row r="1606" spans="1:14" ht="9.75" customHeight="1">
      <c r="A1606" s="238"/>
      <c r="B1606" s="235"/>
      <c r="C1606" s="239"/>
      <c r="D1606" s="277"/>
      <c r="E1606" s="236"/>
      <c r="F1606" s="272"/>
      <c r="G1606" s="270"/>
      <c r="H1606" s="271"/>
      <c r="J1606" s="262"/>
      <c r="L1606" s="268"/>
      <c r="N1606" s="265"/>
    </row>
    <row r="1607" spans="1:14" ht="9.75" customHeight="1">
      <c r="A1607" s="238"/>
      <c r="B1607" s="235"/>
      <c r="C1607" s="239"/>
      <c r="D1607" s="277"/>
      <c r="E1607" s="236"/>
      <c r="F1607" s="272"/>
      <c r="G1607" s="270"/>
      <c r="H1607" s="271"/>
      <c r="J1607" s="262"/>
      <c r="L1607" s="268"/>
      <c r="N1607" s="265"/>
    </row>
    <row r="1608" spans="1:14" ht="9.75" customHeight="1">
      <c r="A1608" s="238"/>
      <c r="B1608" s="235"/>
      <c r="C1608" s="239"/>
      <c r="D1608" s="277"/>
      <c r="E1608" s="236"/>
      <c r="F1608" s="272"/>
      <c r="G1608" s="270"/>
      <c r="H1608" s="271"/>
      <c r="J1608" s="262"/>
      <c r="L1608" s="268"/>
      <c r="N1608" s="265"/>
    </row>
    <row r="1609" spans="1:14" ht="9.75" customHeight="1">
      <c r="A1609" s="238"/>
      <c r="B1609" s="235"/>
      <c r="C1609" s="239"/>
      <c r="D1609" s="277"/>
      <c r="E1609" s="236"/>
      <c r="F1609" s="272"/>
      <c r="G1609" s="270"/>
      <c r="H1609" s="271"/>
      <c r="J1609" s="263"/>
      <c r="L1609" s="269"/>
      <c r="N1609" s="266"/>
    </row>
    <row r="1610" spans="1:14" ht="9.75" customHeight="1">
      <c r="A1610" s="238">
        <v>266</v>
      </c>
      <c r="B1610" s="235" t="s">
        <v>78</v>
      </c>
      <c r="C1610" s="239" t="s">
        <v>110</v>
      </c>
      <c r="D1610" s="277" t="s">
        <v>96</v>
      </c>
      <c r="E1610" s="236">
        <v>1.98</v>
      </c>
      <c r="F1610" s="272">
        <v>6.3129955599279999</v>
      </c>
      <c r="G1610" s="270"/>
      <c r="H1610" s="271"/>
      <c r="J1610" s="261">
        <f>+H1610</f>
        <v>0</v>
      </c>
      <c r="L1610" s="267">
        <f>+F1610</f>
        <v>6.3129955599279999</v>
      </c>
      <c r="N1610" s="264" t="e">
        <f>L1610*$N$7</f>
        <v>#REF!</v>
      </c>
    </row>
    <row r="1611" spans="1:14" ht="9.75" customHeight="1">
      <c r="A1611" s="238"/>
      <c r="B1611" s="235"/>
      <c r="C1611" s="239"/>
      <c r="D1611" s="277"/>
      <c r="E1611" s="236"/>
      <c r="F1611" s="272"/>
      <c r="G1611" s="270"/>
      <c r="H1611" s="271"/>
      <c r="J1611" s="262"/>
      <c r="L1611" s="268"/>
      <c r="N1611" s="265"/>
    </row>
    <row r="1612" spans="1:14" ht="9.75" customHeight="1">
      <c r="A1612" s="238"/>
      <c r="B1612" s="235"/>
      <c r="C1612" s="239"/>
      <c r="D1612" s="277"/>
      <c r="E1612" s="236"/>
      <c r="F1612" s="272"/>
      <c r="G1612" s="270"/>
      <c r="H1612" s="271"/>
      <c r="J1612" s="262"/>
      <c r="L1612" s="268"/>
      <c r="N1612" s="265"/>
    </row>
    <row r="1613" spans="1:14" ht="9.75" customHeight="1">
      <c r="A1613" s="238"/>
      <c r="B1613" s="235"/>
      <c r="C1613" s="239"/>
      <c r="D1613" s="277"/>
      <c r="E1613" s="236"/>
      <c r="F1613" s="272"/>
      <c r="G1613" s="270"/>
      <c r="H1613" s="271"/>
      <c r="J1613" s="262"/>
      <c r="L1613" s="268"/>
      <c r="N1613" s="265"/>
    </row>
    <row r="1614" spans="1:14" ht="9.75" customHeight="1">
      <c r="A1614" s="238"/>
      <c r="B1614" s="235"/>
      <c r="C1614" s="239"/>
      <c r="D1614" s="277"/>
      <c r="E1614" s="236"/>
      <c r="F1614" s="272"/>
      <c r="G1614" s="270"/>
      <c r="H1614" s="271"/>
      <c r="J1614" s="263"/>
      <c r="L1614" s="269"/>
      <c r="N1614" s="266"/>
    </row>
    <row r="1615" spans="1:14" ht="9.75" customHeight="1">
      <c r="A1615" s="238">
        <v>267</v>
      </c>
      <c r="B1615" s="232" t="s">
        <v>79</v>
      </c>
      <c r="C1615" s="187" t="s">
        <v>111</v>
      </c>
      <c r="D1615" s="277" t="s">
        <v>96</v>
      </c>
      <c r="E1615" s="230">
        <v>3.3</v>
      </c>
      <c r="F1615" s="272">
        <v>2.1038914398399999</v>
      </c>
      <c r="G1615" s="270"/>
      <c r="H1615" s="271"/>
      <c r="J1615" s="261">
        <f>+H1615</f>
        <v>0</v>
      </c>
      <c r="L1615" s="267">
        <f>+F1615</f>
        <v>2.1038914398399999</v>
      </c>
      <c r="N1615" s="264" t="e">
        <f>L1615*$N$7</f>
        <v>#REF!</v>
      </c>
    </row>
    <row r="1616" spans="1:14" ht="9.75" customHeight="1">
      <c r="A1616" s="238"/>
      <c r="B1616" s="232"/>
      <c r="C1616" s="187"/>
      <c r="D1616" s="277"/>
      <c r="E1616" s="230"/>
      <c r="F1616" s="272"/>
      <c r="G1616" s="270"/>
      <c r="H1616" s="271"/>
      <c r="J1616" s="262"/>
      <c r="L1616" s="268"/>
      <c r="N1616" s="265"/>
    </row>
    <row r="1617" spans="1:14" ht="9.75" customHeight="1">
      <c r="A1617" s="238"/>
      <c r="B1617" s="232"/>
      <c r="C1617" s="187"/>
      <c r="D1617" s="277"/>
      <c r="E1617" s="230"/>
      <c r="F1617" s="272"/>
      <c r="G1617" s="270"/>
      <c r="H1617" s="271"/>
      <c r="J1617" s="262"/>
      <c r="L1617" s="268"/>
      <c r="N1617" s="265"/>
    </row>
    <row r="1618" spans="1:14" ht="9.75" customHeight="1">
      <c r="A1618" s="238"/>
      <c r="B1618" s="232"/>
      <c r="C1618" s="187"/>
      <c r="D1618" s="277"/>
      <c r="E1618" s="230"/>
      <c r="F1618" s="272"/>
      <c r="G1618" s="270"/>
      <c r="H1618" s="271"/>
      <c r="J1618" s="262"/>
      <c r="L1618" s="268"/>
      <c r="N1618" s="265"/>
    </row>
    <row r="1619" spans="1:14" ht="9.75" customHeight="1">
      <c r="A1619" s="238"/>
      <c r="B1619" s="232"/>
      <c r="C1619" s="187"/>
      <c r="D1619" s="277"/>
      <c r="E1619" s="230"/>
      <c r="F1619" s="272"/>
      <c r="G1619" s="270"/>
      <c r="H1619" s="271"/>
      <c r="J1619" s="263"/>
      <c r="L1619" s="269"/>
      <c r="N1619" s="266"/>
    </row>
    <row r="1620" spans="1:14" ht="9.75" customHeight="1">
      <c r="A1620" s="238">
        <v>268</v>
      </c>
      <c r="B1620" s="249" t="s">
        <v>80</v>
      </c>
      <c r="C1620" s="250" t="s">
        <v>112</v>
      </c>
      <c r="D1620" s="234" t="s">
        <v>99</v>
      </c>
      <c r="E1620" s="251">
        <v>3.7999999999999999E-2</v>
      </c>
      <c r="F1620" s="272">
        <v>682.26287859999991</v>
      </c>
      <c r="G1620" s="270"/>
      <c r="H1620" s="271"/>
      <c r="J1620" s="261">
        <f>+H1620</f>
        <v>0</v>
      </c>
      <c r="L1620" s="267">
        <f>+F1620</f>
        <v>682.26287859999991</v>
      </c>
      <c r="N1620" s="264" t="e">
        <f>L1620*$N$7</f>
        <v>#REF!</v>
      </c>
    </row>
    <row r="1621" spans="1:14" ht="9.75" customHeight="1">
      <c r="A1621" s="238"/>
      <c r="B1621" s="249"/>
      <c r="C1621" s="250"/>
      <c r="D1621" s="234"/>
      <c r="E1621" s="251"/>
      <c r="F1621" s="272"/>
      <c r="G1621" s="270"/>
      <c r="H1621" s="271"/>
      <c r="J1621" s="262"/>
      <c r="L1621" s="268"/>
      <c r="N1621" s="265"/>
    </row>
    <row r="1622" spans="1:14" ht="9.75" customHeight="1">
      <c r="A1622" s="238"/>
      <c r="B1622" s="249"/>
      <c r="C1622" s="250"/>
      <c r="D1622" s="234"/>
      <c r="E1622" s="251"/>
      <c r="F1622" s="272"/>
      <c r="G1622" s="270"/>
      <c r="H1622" s="271"/>
      <c r="J1622" s="262"/>
      <c r="L1622" s="268"/>
      <c r="N1622" s="265"/>
    </row>
    <row r="1623" spans="1:14" ht="9.75" customHeight="1">
      <c r="A1623" s="238"/>
      <c r="B1623" s="249"/>
      <c r="C1623" s="250"/>
      <c r="D1623" s="234"/>
      <c r="E1623" s="251"/>
      <c r="F1623" s="272"/>
      <c r="G1623" s="270"/>
      <c r="H1623" s="271"/>
      <c r="J1623" s="262"/>
      <c r="L1623" s="268"/>
      <c r="N1623" s="265"/>
    </row>
    <row r="1624" spans="1:14" ht="9.75" customHeight="1">
      <c r="A1624" s="238"/>
      <c r="B1624" s="249"/>
      <c r="C1624" s="250"/>
      <c r="D1624" s="234"/>
      <c r="E1624" s="251"/>
      <c r="F1624" s="272"/>
      <c r="G1624" s="270"/>
      <c r="H1624" s="271"/>
      <c r="J1624" s="263"/>
      <c r="L1624" s="269"/>
      <c r="N1624" s="266"/>
    </row>
    <row r="1625" spans="1:14" ht="9.75" customHeight="1">
      <c r="A1625" s="238">
        <v>269</v>
      </c>
      <c r="B1625" s="232" t="s">
        <v>81</v>
      </c>
      <c r="C1625" s="187" t="s">
        <v>113</v>
      </c>
      <c r="D1625" s="277" t="s">
        <v>96</v>
      </c>
      <c r="E1625" s="230">
        <v>3.3</v>
      </c>
      <c r="F1625" s="272">
        <v>0.78784034459600005</v>
      </c>
      <c r="G1625" s="270"/>
      <c r="H1625" s="271"/>
      <c r="J1625" s="261">
        <f>+H1625</f>
        <v>0</v>
      </c>
      <c r="L1625" s="267">
        <f>+F1625</f>
        <v>0.78784034459600005</v>
      </c>
      <c r="N1625" s="264" t="e">
        <f>L1625*$N$7</f>
        <v>#REF!</v>
      </c>
    </row>
    <row r="1626" spans="1:14" ht="9.75" customHeight="1">
      <c r="A1626" s="238"/>
      <c r="B1626" s="232"/>
      <c r="C1626" s="187"/>
      <c r="D1626" s="277"/>
      <c r="E1626" s="230"/>
      <c r="F1626" s="272"/>
      <c r="G1626" s="270"/>
      <c r="H1626" s="271"/>
      <c r="J1626" s="262"/>
      <c r="L1626" s="268"/>
      <c r="N1626" s="265"/>
    </row>
    <row r="1627" spans="1:14" ht="9.75" customHeight="1">
      <c r="A1627" s="238"/>
      <c r="B1627" s="232"/>
      <c r="C1627" s="187"/>
      <c r="D1627" s="277"/>
      <c r="E1627" s="230"/>
      <c r="F1627" s="272"/>
      <c r="G1627" s="270"/>
      <c r="H1627" s="271"/>
      <c r="J1627" s="262"/>
      <c r="L1627" s="268"/>
      <c r="N1627" s="265"/>
    </row>
    <row r="1628" spans="1:14" ht="9.75" customHeight="1">
      <c r="A1628" s="238"/>
      <c r="B1628" s="232"/>
      <c r="C1628" s="187"/>
      <c r="D1628" s="277"/>
      <c r="E1628" s="230"/>
      <c r="F1628" s="272"/>
      <c r="G1628" s="270"/>
      <c r="H1628" s="271"/>
      <c r="J1628" s="262"/>
      <c r="L1628" s="268"/>
      <c r="N1628" s="265"/>
    </row>
    <row r="1629" spans="1:14" ht="9.75" customHeight="1">
      <c r="A1629" s="238"/>
      <c r="B1629" s="232"/>
      <c r="C1629" s="187"/>
      <c r="D1629" s="277"/>
      <c r="E1629" s="230"/>
      <c r="F1629" s="272"/>
      <c r="G1629" s="270"/>
      <c r="H1629" s="271"/>
      <c r="J1629" s="263"/>
      <c r="L1629" s="269"/>
      <c r="N1629" s="266"/>
    </row>
    <row r="1630" spans="1:14" ht="9.75" customHeight="1">
      <c r="A1630" s="238">
        <v>270</v>
      </c>
      <c r="B1630" s="235" t="s">
        <v>82</v>
      </c>
      <c r="C1630" s="239" t="s">
        <v>114</v>
      </c>
      <c r="D1630" s="277" t="s">
        <v>96</v>
      </c>
      <c r="E1630" s="252">
        <v>40</v>
      </c>
      <c r="F1630" s="272">
        <v>0.84138478180477594</v>
      </c>
      <c r="G1630" s="270"/>
      <c r="H1630" s="271"/>
      <c r="J1630" s="261">
        <f>+H1630</f>
        <v>0</v>
      </c>
      <c r="L1630" s="267">
        <f>+F1630</f>
        <v>0.84138478180477594</v>
      </c>
      <c r="N1630" s="264" t="e">
        <f>L1630*$N$7</f>
        <v>#REF!</v>
      </c>
    </row>
    <row r="1631" spans="1:14" ht="9.75" customHeight="1">
      <c r="A1631" s="238"/>
      <c r="B1631" s="235"/>
      <c r="C1631" s="239"/>
      <c r="D1631" s="277"/>
      <c r="E1631" s="252"/>
      <c r="F1631" s="272"/>
      <c r="G1631" s="270"/>
      <c r="H1631" s="271"/>
      <c r="J1631" s="262"/>
      <c r="L1631" s="268"/>
      <c r="N1631" s="265"/>
    </row>
    <row r="1632" spans="1:14" ht="9.75" customHeight="1">
      <c r="A1632" s="238"/>
      <c r="B1632" s="235"/>
      <c r="C1632" s="239"/>
      <c r="D1632" s="277"/>
      <c r="E1632" s="252"/>
      <c r="F1632" s="272"/>
      <c r="G1632" s="270"/>
      <c r="H1632" s="271"/>
      <c r="J1632" s="262"/>
      <c r="L1632" s="268"/>
      <c r="N1632" s="265"/>
    </row>
    <row r="1633" spans="1:16" ht="9.75" customHeight="1">
      <c r="A1633" s="238"/>
      <c r="B1633" s="235"/>
      <c r="C1633" s="239"/>
      <c r="D1633" s="277"/>
      <c r="E1633" s="252"/>
      <c r="F1633" s="272"/>
      <c r="G1633" s="270"/>
      <c r="H1633" s="271"/>
      <c r="J1633" s="262"/>
      <c r="L1633" s="268"/>
      <c r="N1633" s="265"/>
    </row>
    <row r="1634" spans="1:16" ht="9.75" customHeight="1">
      <c r="A1634" s="238"/>
      <c r="B1634" s="235"/>
      <c r="C1634" s="239"/>
      <c r="D1634" s="277"/>
      <c r="E1634" s="252"/>
      <c r="F1634" s="272"/>
      <c r="G1634" s="270"/>
      <c r="H1634" s="271"/>
      <c r="J1634" s="263"/>
      <c r="L1634" s="269"/>
      <c r="N1634" s="266"/>
    </row>
    <row r="1635" spans="1:16" ht="23.25" customHeight="1">
      <c r="A1635" s="108"/>
      <c r="B1635" s="112"/>
      <c r="C1635" s="113" t="s">
        <v>100</v>
      </c>
      <c r="D1635" s="121">
        <v>96.535632326227471</v>
      </c>
      <c r="E1635" s="114" t="s">
        <v>63</v>
      </c>
      <c r="F1635" s="115"/>
      <c r="G1635" s="116"/>
      <c r="H1635" s="117"/>
      <c r="J1635" s="120">
        <f>SUM(J1565:J1634)</f>
        <v>0</v>
      </c>
      <c r="L1635" s="118"/>
      <c r="M1635" s="6"/>
      <c r="N1635" s="6"/>
      <c r="P1635" s="5"/>
    </row>
    <row r="1636" spans="1:16" ht="24.75" customHeight="1">
      <c r="A1636" s="108"/>
      <c r="B1636" s="112"/>
      <c r="C1636" s="113" t="s">
        <v>115</v>
      </c>
      <c r="D1636" s="121"/>
      <c r="E1636" s="114"/>
      <c r="F1636" s="115"/>
      <c r="G1636" s="116"/>
      <c r="H1636" s="117"/>
      <c r="J1636" s="120">
        <f>+H1636</f>
        <v>0</v>
      </c>
      <c r="L1636" s="118"/>
      <c r="M1636" s="6"/>
      <c r="N1636" s="6"/>
    </row>
    <row r="1637" spans="1:16" ht="9.75" customHeight="1">
      <c r="A1637" s="234"/>
      <c r="B1637" s="235"/>
      <c r="C1637" s="273" t="s">
        <v>128</v>
      </c>
      <c r="D1637" s="234"/>
      <c r="E1637" s="236"/>
      <c r="F1637" s="272">
        <v>0</v>
      </c>
      <c r="G1637" s="270"/>
      <c r="H1637" s="271"/>
      <c r="J1637" s="261">
        <f>+H1637</f>
        <v>0</v>
      </c>
      <c r="L1637" s="267">
        <f>+F1637</f>
        <v>0</v>
      </c>
      <c r="N1637" s="264" t="e">
        <f>L1637*$N$7</f>
        <v>#REF!</v>
      </c>
    </row>
    <row r="1638" spans="1:16" ht="9.75" customHeight="1">
      <c r="A1638" s="234"/>
      <c r="B1638" s="235"/>
      <c r="C1638" s="274"/>
      <c r="D1638" s="234"/>
      <c r="E1638" s="236"/>
      <c r="F1638" s="272"/>
      <c r="G1638" s="270"/>
      <c r="H1638" s="271"/>
      <c r="J1638" s="262"/>
      <c r="L1638" s="268"/>
      <c r="N1638" s="265"/>
    </row>
    <row r="1639" spans="1:16" ht="9.75" customHeight="1">
      <c r="A1639" s="234"/>
      <c r="B1639" s="235"/>
      <c r="C1639" s="274"/>
      <c r="D1639" s="234"/>
      <c r="E1639" s="236"/>
      <c r="F1639" s="272"/>
      <c r="G1639" s="270"/>
      <c r="H1639" s="271"/>
      <c r="J1639" s="262"/>
      <c r="L1639" s="268"/>
      <c r="N1639" s="265"/>
    </row>
    <row r="1640" spans="1:16" ht="9.75" customHeight="1">
      <c r="A1640" s="234"/>
      <c r="B1640" s="235"/>
      <c r="C1640" s="274"/>
      <c r="D1640" s="234"/>
      <c r="E1640" s="236"/>
      <c r="F1640" s="272"/>
      <c r="G1640" s="270"/>
      <c r="H1640" s="271"/>
      <c r="J1640" s="262"/>
      <c r="L1640" s="268"/>
      <c r="N1640" s="265"/>
    </row>
    <row r="1641" spans="1:16" ht="9.75" customHeight="1">
      <c r="A1641" s="234"/>
      <c r="B1641" s="235"/>
      <c r="C1641" s="275"/>
      <c r="D1641" s="234"/>
      <c r="E1641" s="236"/>
      <c r="F1641" s="272"/>
      <c r="G1641" s="270"/>
      <c r="H1641" s="271"/>
      <c r="J1641" s="263"/>
      <c r="L1641" s="269"/>
      <c r="N1641" s="266"/>
    </row>
    <row r="1642" spans="1:16" ht="9.75" customHeight="1">
      <c r="A1642" s="188"/>
      <c r="B1642" s="232"/>
      <c r="C1642" s="233" t="s">
        <v>90</v>
      </c>
      <c r="D1642" s="188"/>
      <c r="E1642" s="230"/>
      <c r="F1642" s="272">
        <v>0</v>
      </c>
      <c r="G1642" s="270"/>
      <c r="H1642" s="271"/>
      <c r="J1642" s="261">
        <f>+H1642</f>
        <v>0</v>
      </c>
      <c r="L1642" s="267">
        <f>+F1642</f>
        <v>0</v>
      </c>
      <c r="N1642" s="264" t="e">
        <f>L1642*$N$7</f>
        <v>#REF!</v>
      </c>
    </row>
    <row r="1643" spans="1:16" ht="9.75" customHeight="1">
      <c r="A1643" s="188"/>
      <c r="B1643" s="232"/>
      <c r="C1643" s="233"/>
      <c r="D1643" s="188"/>
      <c r="E1643" s="230"/>
      <c r="F1643" s="272"/>
      <c r="G1643" s="270"/>
      <c r="H1643" s="271"/>
      <c r="J1643" s="262"/>
      <c r="L1643" s="268"/>
      <c r="N1643" s="265"/>
    </row>
    <row r="1644" spans="1:16" ht="9.75" customHeight="1">
      <c r="A1644" s="188"/>
      <c r="B1644" s="232"/>
      <c r="C1644" s="233"/>
      <c r="D1644" s="188"/>
      <c r="E1644" s="230"/>
      <c r="F1644" s="272"/>
      <c r="G1644" s="270"/>
      <c r="H1644" s="271"/>
      <c r="J1644" s="262"/>
      <c r="L1644" s="268"/>
      <c r="N1644" s="265"/>
    </row>
    <row r="1645" spans="1:16" ht="9.75" customHeight="1">
      <c r="A1645" s="188"/>
      <c r="B1645" s="232"/>
      <c r="C1645" s="233"/>
      <c r="D1645" s="188"/>
      <c r="E1645" s="230"/>
      <c r="F1645" s="272"/>
      <c r="G1645" s="270"/>
      <c r="H1645" s="271"/>
      <c r="J1645" s="262"/>
      <c r="L1645" s="268"/>
      <c r="N1645" s="265"/>
    </row>
    <row r="1646" spans="1:16" ht="9.75" customHeight="1">
      <c r="A1646" s="188"/>
      <c r="B1646" s="232"/>
      <c r="C1646" s="233"/>
      <c r="D1646" s="188"/>
      <c r="E1646" s="230"/>
      <c r="F1646" s="272"/>
      <c r="G1646" s="270"/>
      <c r="H1646" s="271"/>
      <c r="J1646" s="263"/>
      <c r="L1646" s="269"/>
      <c r="N1646" s="266"/>
    </row>
    <row r="1647" spans="1:16" ht="9.75" customHeight="1">
      <c r="A1647" s="238">
        <v>271</v>
      </c>
      <c r="B1647" s="235" t="s">
        <v>65</v>
      </c>
      <c r="C1647" s="239" t="s">
        <v>91</v>
      </c>
      <c r="D1647" s="277" t="s">
        <v>96</v>
      </c>
      <c r="E1647" s="237">
        <v>1.98</v>
      </c>
      <c r="F1647" s="272">
        <v>0.42240325999999995</v>
      </c>
      <c r="G1647" s="270"/>
      <c r="H1647" s="271"/>
      <c r="J1647" s="261">
        <f>+H1647</f>
        <v>0</v>
      </c>
      <c r="L1647" s="267">
        <f>+F1647</f>
        <v>0.42240325999999995</v>
      </c>
      <c r="N1647" s="264" t="e">
        <f>L1647*$N$7</f>
        <v>#REF!</v>
      </c>
    </row>
    <row r="1648" spans="1:16" ht="9.75" customHeight="1">
      <c r="A1648" s="238"/>
      <c r="B1648" s="235"/>
      <c r="C1648" s="239"/>
      <c r="D1648" s="277"/>
      <c r="E1648" s="237"/>
      <c r="F1648" s="272"/>
      <c r="G1648" s="270"/>
      <c r="H1648" s="271"/>
      <c r="J1648" s="262"/>
      <c r="L1648" s="268"/>
      <c r="N1648" s="265"/>
    </row>
    <row r="1649" spans="1:14" ht="9.75" customHeight="1">
      <c r="A1649" s="238"/>
      <c r="B1649" s="235"/>
      <c r="C1649" s="239"/>
      <c r="D1649" s="277"/>
      <c r="E1649" s="237"/>
      <c r="F1649" s="272"/>
      <c r="G1649" s="270"/>
      <c r="H1649" s="271"/>
      <c r="J1649" s="262"/>
      <c r="L1649" s="268"/>
      <c r="N1649" s="265"/>
    </row>
    <row r="1650" spans="1:14" ht="9.75" customHeight="1">
      <c r="A1650" s="238"/>
      <c r="B1650" s="235"/>
      <c r="C1650" s="239"/>
      <c r="D1650" s="277"/>
      <c r="E1650" s="237"/>
      <c r="F1650" s="272"/>
      <c r="G1650" s="270"/>
      <c r="H1650" s="271"/>
      <c r="J1650" s="262"/>
      <c r="L1650" s="268"/>
      <c r="N1650" s="265"/>
    </row>
    <row r="1651" spans="1:14" ht="9.75" customHeight="1">
      <c r="A1651" s="238"/>
      <c r="B1651" s="235"/>
      <c r="C1651" s="239"/>
      <c r="D1651" s="277"/>
      <c r="E1651" s="237"/>
      <c r="F1651" s="272"/>
      <c r="G1651" s="270"/>
      <c r="H1651" s="271"/>
      <c r="J1651" s="263"/>
      <c r="L1651" s="269"/>
      <c r="N1651" s="266"/>
    </row>
    <row r="1652" spans="1:14" ht="9.75" customHeight="1">
      <c r="A1652" s="240">
        <v>272</v>
      </c>
      <c r="B1652" s="235" t="s">
        <v>66</v>
      </c>
      <c r="C1652" s="239" t="s">
        <v>92</v>
      </c>
      <c r="D1652" s="308" t="s">
        <v>98</v>
      </c>
      <c r="E1652" s="237">
        <v>9.9000000000000005E-2</v>
      </c>
      <c r="F1652" s="272">
        <v>15.792288999999998</v>
      </c>
      <c r="G1652" s="270"/>
      <c r="H1652" s="271"/>
      <c r="J1652" s="261">
        <f>+H1652</f>
        <v>0</v>
      </c>
      <c r="L1652" s="267">
        <f>+F1652</f>
        <v>15.792288999999998</v>
      </c>
      <c r="N1652" s="264" t="e">
        <f>L1652*$N$7</f>
        <v>#REF!</v>
      </c>
    </row>
    <row r="1653" spans="1:14" ht="9.75" customHeight="1">
      <c r="A1653" s="241"/>
      <c r="B1653" s="235"/>
      <c r="C1653" s="239"/>
      <c r="D1653" s="309"/>
      <c r="E1653" s="237"/>
      <c r="F1653" s="272"/>
      <c r="G1653" s="270"/>
      <c r="H1653" s="271"/>
      <c r="J1653" s="262"/>
      <c r="L1653" s="268"/>
      <c r="N1653" s="265"/>
    </row>
    <row r="1654" spans="1:14" ht="9.75" customHeight="1">
      <c r="A1654" s="241"/>
      <c r="B1654" s="235"/>
      <c r="C1654" s="239"/>
      <c r="D1654" s="309"/>
      <c r="E1654" s="237"/>
      <c r="F1654" s="272"/>
      <c r="G1654" s="270"/>
      <c r="H1654" s="271"/>
      <c r="J1654" s="262"/>
      <c r="L1654" s="268"/>
      <c r="N1654" s="265"/>
    </row>
    <row r="1655" spans="1:14" ht="9.75" customHeight="1">
      <c r="A1655" s="241"/>
      <c r="B1655" s="235"/>
      <c r="C1655" s="239"/>
      <c r="D1655" s="309"/>
      <c r="E1655" s="237"/>
      <c r="F1655" s="272"/>
      <c r="G1655" s="270"/>
      <c r="H1655" s="271"/>
      <c r="J1655" s="262"/>
      <c r="L1655" s="268"/>
      <c r="N1655" s="265"/>
    </row>
    <row r="1656" spans="1:14" ht="9.75" customHeight="1">
      <c r="A1656" s="242"/>
      <c r="B1656" s="235"/>
      <c r="C1656" s="239"/>
      <c r="D1656" s="310"/>
      <c r="E1656" s="237"/>
      <c r="F1656" s="272"/>
      <c r="G1656" s="270"/>
      <c r="H1656" s="271"/>
      <c r="J1656" s="263"/>
      <c r="L1656" s="269"/>
      <c r="N1656" s="266"/>
    </row>
    <row r="1657" spans="1:14" ht="9.75" customHeight="1">
      <c r="A1657" s="240">
        <v>273</v>
      </c>
      <c r="B1657" s="235" t="s">
        <v>68</v>
      </c>
      <c r="C1657" s="239" t="s">
        <v>93</v>
      </c>
      <c r="D1657" s="343" t="s">
        <v>94</v>
      </c>
      <c r="E1657" s="237">
        <v>4</v>
      </c>
      <c r="F1657" s="272">
        <v>0.45559117999999998</v>
      </c>
      <c r="G1657" s="270"/>
      <c r="H1657" s="271"/>
      <c r="J1657" s="261">
        <f>+H1657</f>
        <v>0</v>
      </c>
      <c r="L1657" s="267">
        <f>+F1657</f>
        <v>0.45559117999999998</v>
      </c>
      <c r="N1657" s="264" t="e">
        <f>L1657*$N$7</f>
        <v>#REF!</v>
      </c>
    </row>
    <row r="1658" spans="1:14" ht="9.75" customHeight="1">
      <c r="A1658" s="241"/>
      <c r="B1658" s="235"/>
      <c r="C1658" s="239"/>
      <c r="D1658" s="344"/>
      <c r="E1658" s="237"/>
      <c r="F1658" s="272"/>
      <c r="G1658" s="270"/>
      <c r="H1658" s="271"/>
      <c r="J1658" s="262"/>
      <c r="L1658" s="268"/>
      <c r="N1658" s="265"/>
    </row>
    <row r="1659" spans="1:14" ht="9.75" customHeight="1">
      <c r="A1659" s="241"/>
      <c r="B1659" s="235"/>
      <c r="C1659" s="239"/>
      <c r="D1659" s="344"/>
      <c r="E1659" s="237"/>
      <c r="F1659" s="272"/>
      <c r="G1659" s="270"/>
      <c r="H1659" s="271"/>
      <c r="J1659" s="262"/>
      <c r="L1659" s="268"/>
      <c r="N1659" s="265"/>
    </row>
    <row r="1660" spans="1:14" ht="9.75" customHeight="1">
      <c r="A1660" s="241"/>
      <c r="B1660" s="235"/>
      <c r="C1660" s="239"/>
      <c r="D1660" s="344"/>
      <c r="E1660" s="237"/>
      <c r="F1660" s="272"/>
      <c r="G1660" s="270"/>
      <c r="H1660" s="271"/>
      <c r="J1660" s="262"/>
      <c r="L1660" s="268"/>
      <c r="N1660" s="265"/>
    </row>
    <row r="1661" spans="1:14" ht="9.75" customHeight="1">
      <c r="A1661" s="242"/>
      <c r="B1661" s="235"/>
      <c r="C1661" s="239"/>
      <c r="D1661" s="345"/>
      <c r="E1661" s="237"/>
      <c r="F1661" s="272"/>
      <c r="G1661" s="270"/>
      <c r="H1661" s="271"/>
      <c r="J1661" s="263"/>
      <c r="L1661" s="269"/>
      <c r="N1661" s="266"/>
    </row>
    <row r="1662" spans="1:14" ht="9.75" customHeight="1">
      <c r="A1662" s="240">
        <v>274</v>
      </c>
      <c r="B1662" s="235" t="s">
        <v>69</v>
      </c>
      <c r="C1662" s="239" t="s">
        <v>95</v>
      </c>
      <c r="D1662" s="308" t="s">
        <v>98</v>
      </c>
      <c r="E1662" s="237">
        <v>0.1</v>
      </c>
      <c r="F1662" s="272">
        <v>11.890155</v>
      </c>
      <c r="G1662" s="270"/>
      <c r="H1662" s="271"/>
      <c r="J1662" s="261">
        <f>+H1662</f>
        <v>0</v>
      </c>
      <c r="L1662" s="267">
        <f>+F1662</f>
        <v>11.890155</v>
      </c>
      <c r="N1662" s="264" t="e">
        <f>L1662*$N$7</f>
        <v>#REF!</v>
      </c>
    </row>
    <row r="1663" spans="1:14" ht="9.75" customHeight="1">
      <c r="A1663" s="241"/>
      <c r="B1663" s="235"/>
      <c r="C1663" s="239"/>
      <c r="D1663" s="309"/>
      <c r="E1663" s="237"/>
      <c r="F1663" s="272"/>
      <c r="G1663" s="270"/>
      <c r="H1663" s="271"/>
      <c r="J1663" s="262"/>
      <c r="L1663" s="268"/>
      <c r="N1663" s="265"/>
    </row>
    <row r="1664" spans="1:14" ht="9.75" customHeight="1">
      <c r="A1664" s="241"/>
      <c r="B1664" s="235"/>
      <c r="C1664" s="239"/>
      <c r="D1664" s="309"/>
      <c r="E1664" s="237"/>
      <c r="F1664" s="272"/>
      <c r="G1664" s="270"/>
      <c r="H1664" s="271"/>
      <c r="J1664" s="262"/>
      <c r="L1664" s="268"/>
      <c r="N1664" s="265"/>
    </row>
    <row r="1665" spans="1:14" ht="9.75" customHeight="1">
      <c r="A1665" s="241"/>
      <c r="B1665" s="235"/>
      <c r="C1665" s="239"/>
      <c r="D1665" s="309"/>
      <c r="E1665" s="237"/>
      <c r="F1665" s="272"/>
      <c r="G1665" s="270"/>
      <c r="H1665" s="271"/>
      <c r="J1665" s="262"/>
      <c r="L1665" s="268"/>
      <c r="N1665" s="265"/>
    </row>
    <row r="1666" spans="1:14" ht="9.75" customHeight="1">
      <c r="A1666" s="242"/>
      <c r="B1666" s="235"/>
      <c r="C1666" s="239"/>
      <c r="D1666" s="310"/>
      <c r="E1666" s="237"/>
      <c r="F1666" s="272"/>
      <c r="G1666" s="270"/>
      <c r="H1666" s="271"/>
      <c r="J1666" s="263"/>
      <c r="L1666" s="269"/>
      <c r="N1666" s="266"/>
    </row>
    <row r="1667" spans="1:14" ht="9.75" customHeight="1">
      <c r="A1667" s="240">
        <v>275</v>
      </c>
      <c r="B1667" s="235" t="s">
        <v>70</v>
      </c>
      <c r="C1667" s="239" t="s">
        <v>116</v>
      </c>
      <c r="D1667" s="234" t="s">
        <v>99</v>
      </c>
      <c r="E1667" s="236">
        <v>0.43363999999999997</v>
      </c>
      <c r="F1667" s="272">
        <v>3.3333540000000004</v>
      </c>
      <c r="G1667" s="270"/>
      <c r="H1667" s="271"/>
      <c r="J1667" s="261">
        <f>+H1667</f>
        <v>0</v>
      </c>
      <c r="L1667" s="267">
        <f>+F1667</f>
        <v>3.3333540000000004</v>
      </c>
      <c r="N1667" s="264" t="e">
        <f>L1667*$N$7</f>
        <v>#REF!</v>
      </c>
    </row>
    <row r="1668" spans="1:14" ht="9.75" customHeight="1">
      <c r="A1668" s="241"/>
      <c r="B1668" s="235"/>
      <c r="C1668" s="239"/>
      <c r="D1668" s="234"/>
      <c r="E1668" s="236"/>
      <c r="F1668" s="272"/>
      <c r="G1668" s="270"/>
      <c r="H1668" s="271"/>
      <c r="J1668" s="262"/>
      <c r="L1668" s="268"/>
      <c r="N1668" s="265"/>
    </row>
    <row r="1669" spans="1:14" ht="9.75" customHeight="1">
      <c r="A1669" s="241"/>
      <c r="B1669" s="235"/>
      <c r="C1669" s="239"/>
      <c r="D1669" s="234"/>
      <c r="E1669" s="236"/>
      <c r="F1669" s="272"/>
      <c r="G1669" s="270"/>
      <c r="H1669" s="271"/>
      <c r="J1669" s="262"/>
      <c r="L1669" s="268"/>
      <c r="N1669" s="265"/>
    </row>
    <row r="1670" spans="1:14" ht="9.75" customHeight="1">
      <c r="A1670" s="241"/>
      <c r="B1670" s="235"/>
      <c r="C1670" s="239"/>
      <c r="D1670" s="234"/>
      <c r="E1670" s="236"/>
      <c r="F1670" s="272"/>
      <c r="G1670" s="270"/>
      <c r="H1670" s="271"/>
      <c r="J1670" s="262"/>
      <c r="L1670" s="268"/>
      <c r="N1670" s="265"/>
    </row>
    <row r="1671" spans="1:14" ht="9.75" customHeight="1">
      <c r="A1671" s="242"/>
      <c r="B1671" s="235"/>
      <c r="C1671" s="239"/>
      <c r="D1671" s="234"/>
      <c r="E1671" s="236"/>
      <c r="F1671" s="272"/>
      <c r="G1671" s="270"/>
      <c r="H1671" s="271"/>
      <c r="J1671" s="263"/>
      <c r="L1671" s="269"/>
      <c r="N1671" s="266"/>
    </row>
    <row r="1672" spans="1:14" ht="23.25" customHeight="1">
      <c r="A1672" s="108"/>
      <c r="B1672" s="112"/>
      <c r="C1672" s="113" t="s">
        <v>100</v>
      </c>
      <c r="D1672" s="119">
        <v>3.464367673772542</v>
      </c>
      <c r="E1672" s="114" t="s">
        <v>63</v>
      </c>
      <c r="F1672" s="115"/>
      <c r="G1672" s="116"/>
      <c r="H1672" s="117"/>
      <c r="J1672" s="120">
        <f>SUM(J1642:J1671)</f>
        <v>0</v>
      </c>
      <c r="L1672" s="118"/>
      <c r="M1672" s="6"/>
      <c r="N1672" s="6"/>
    </row>
    <row r="1673" spans="1:14" ht="9.75" customHeight="1">
      <c r="A1673" s="238"/>
      <c r="B1673" s="235"/>
      <c r="C1673" s="244" t="s">
        <v>101</v>
      </c>
      <c r="D1673" s="234"/>
      <c r="E1673" s="236"/>
      <c r="F1673" s="272">
        <v>0</v>
      </c>
      <c r="G1673" s="270"/>
      <c r="H1673" s="271"/>
      <c r="J1673" s="261">
        <f>+H1673</f>
        <v>0</v>
      </c>
      <c r="L1673" s="267">
        <f>+F1673</f>
        <v>0</v>
      </c>
      <c r="N1673" s="264" t="e">
        <f>L1673*$N$7</f>
        <v>#REF!</v>
      </c>
    </row>
    <row r="1674" spans="1:14" ht="9.75" customHeight="1">
      <c r="A1674" s="238"/>
      <c r="B1674" s="235"/>
      <c r="C1674" s="244"/>
      <c r="D1674" s="234"/>
      <c r="E1674" s="236"/>
      <c r="F1674" s="272"/>
      <c r="G1674" s="270"/>
      <c r="H1674" s="271"/>
      <c r="J1674" s="262"/>
      <c r="L1674" s="268"/>
      <c r="N1674" s="265"/>
    </row>
    <row r="1675" spans="1:14" ht="9.75" customHeight="1">
      <c r="A1675" s="238"/>
      <c r="B1675" s="235"/>
      <c r="C1675" s="244"/>
      <c r="D1675" s="234"/>
      <c r="E1675" s="236"/>
      <c r="F1675" s="272"/>
      <c r="G1675" s="270"/>
      <c r="H1675" s="271"/>
      <c r="J1675" s="262"/>
      <c r="L1675" s="268"/>
      <c r="N1675" s="265"/>
    </row>
    <row r="1676" spans="1:14" ht="9.75" customHeight="1">
      <c r="A1676" s="238"/>
      <c r="B1676" s="235"/>
      <c r="C1676" s="244"/>
      <c r="D1676" s="234"/>
      <c r="E1676" s="236"/>
      <c r="F1676" s="272"/>
      <c r="G1676" s="270"/>
      <c r="H1676" s="271"/>
      <c r="J1676" s="262"/>
      <c r="L1676" s="268"/>
      <c r="N1676" s="265"/>
    </row>
    <row r="1677" spans="1:14" ht="9.75" customHeight="1">
      <c r="A1677" s="238"/>
      <c r="B1677" s="235"/>
      <c r="C1677" s="244"/>
      <c r="D1677" s="234"/>
      <c r="E1677" s="236"/>
      <c r="F1677" s="272"/>
      <c r="G1677" s="270"/>
      <c r="H1677" s="271"/>
      <c r="J1677" s="263"/>
      <c r="L1677" s="269"/>
      <c r="N1677" s="266"/>
    </row>
    <row r="1678" spans="1:14" ht="9.75" customHeight="1">
      <c r="A1678" s="238">
        <v>276</v>
      </c>
      <c r="B1678" s="243" t="s">
        <v>71</v>
      </c>
      <c r="C1678" s="239" t="s">
        <v>102</v>
      </c>
      <c r="D1678" s="234" t="s">
        <v>99</v>
      </c>
      <c r="E1678" s="236">
        <v>6.9755999999999999E-2</v>
      </c>
      <c r="F1678" s="272">
        <v>74.129678924680007</v>
      </c>
      <c r="G1678" s="270"/>
      <c r="H1678" s="271"/>
      <c r="J1678" s="261">
        <f>+H1678</f>
        <v>0</v>
      </c>
      <c r="L1678" s="267">
        <f>+F1678</f>
        <v>74.129678924680007</v>
      </c>
      <c r="N1678" s="264" t="e">
        <f>L1678*$N$7</f>
        <v>#REF!</v>
      </c>
    </row>
    <row r="1679" spans="1:14" ht="9.75" customHeight="1">
      <c r="A1679" s="238"/>
      <c r="B1679" s="239"/>
      <c r="C1679" s="239"/>
      <c r="D1679" s="234"/>
      <c r="E1679" s="236"/>
      <c r="F1679" s="272"/>
      <c r="G1679" s="270"/>
      <c r="H1679" s="271"/>
      <c r="J1679" s="262"/>
      <c r="L1679" s="268"/>
      <c r="N1679" s="265"/>
    </row>
    <row r="1680" spans="1:14" ht="9.75" customHeight="1">
      <c r="A1680" s="238"/>
      <c r="B1680" s="239"/>
      <c r="C1680" s="239"/>
      <c r="D1680" s="234"/>
      <c r="E1680" s="236"/>
      <c r="F1680" s="272"/>
      <c r="G1680" s="270"/>
      <c r="H1680" s="271"/>
      <c r="J1680" s="262"/>
      <c r="L1680" s="268"/>
      <c r="N1680" s="265"/>
    </row>
    <row r="1681" spans="1:14" ht="9.75" customHeight="1">
      <c r="A1681" s="238"/>
      <c r="B1681" s="239"/>
      <c r="C1681" s="239"/>
      <c r="D1681" s="234"/>
      <c r="E1681" s="236"/>
      <c r="F1681" s="272"/>
      <c r="G1681" s="270"/>
      <c r="H1681" s="271"/>
      <c r="J1681" s="262"/>
      <c r="L1681" s="268"/>
      <c r="N1681" s="265"/>
    </row>
    <row r="1682" spans="1:14" ht="9.75" customHeight="1">
      <c r="A1682" s="238"/>
      <c r="B1682" s="239"/>
      <c r="C1682" s="239"/>
      <c r="D1682" s="234"/>
      <c r="E1682" s="236"/>
      <c r="F1682" s="272"/>
      <c r="G1682" s="270"/>
      <c r="H1682" s="271"/>
      <c r="J1682" s="263"/>
      <c r="L1682" s="269"/>
      <c r="N1682" s="266"/>
    </row>
    <row r="1683" spans="1:14" ht="9.75" customHeight="1">
      <c r="A1683" s="238">
        <v>277</v>
      </c>
      <c r="B1683" s="235" t="s">
        <v>72</v>
      </c>
      <c r="C1683" s="239" t="s">
        <v>103</v>
      </c>
      <c r="D1683" s="343" t="s">
        <v>94</v>
      </c>
      <c r="E1683" s="237">
        <v>4.7</v>
      </c>
      <c r="F1683" s="272">
        <v>9.5302425204000016</v>
      </c>
      <c r="G1683" s="270"/>
      <c r="H1683" s="271"/>
      <c r="J1683" s="261">
        <f>+H1683</f>
        <v>0</v>
      </c>
      <c r="L1683" s="267">
        <f>+F1683</f>
        <v>9.5302425204000016</v>
      </c>
      <c r="N1683" s="264" t="e">
        <f>L1683*$N$7</f>
        <v>#REF!</v>
      </c>
    </row>
    <row r="1684" spans="1:14" ht="9.75" customHeight="1">
      <c r="A1684" s="238"/>
      <c r="B1684" s="235"/>
      <c r="C1684" s="239"/>
      <c r="D1684" s="344"/>
      <c r="E1684" s="237"/>
      <c r="F1684" s="272"/>
      <c r="G1684" s="270"/>
      <c r="H1684" s="271"/>
      <c r="J1684" s="262"/>
      <c r="L1684" s="268"/>
      <c r="N1684" s="265"/>
    </row>
    <row r="1685" spans="1:14" ht="9.75" customHeight="1">
      <c r="A1685" s="238"/>
      <c r="B1685" s="235"/>
      <c r="C1685" s="239"/>
      <c r="D1685" s="344"/>
      <c r="E1685" s="237"/>
      <c r="F1685" s="272"/>
      <c r="G1685" s="270"/>
      <c r="H1685" s="271"/>
      <c r="J1685" s="262"/>
      <c r="L1685" s="268"/>
      <c r="N1685" s="265"/>
    </row>
    <row r="1686" spans="1:14" ht="9.75" customHeight="1">
      <c r="A1686" s="238"/>
      <c r="B1686" s="235"/>
      <c r="C1686" s="239"/>
      <c r="D1686" s="344"/>
      <c r="E1686" s="237"/>
      <c r="F1686" s="272"/>
      <c r="G1686" s="270"/>
      <c r="H1686" s="271"/>
      <c r="J1686" s="262"/>
      <c r="L1686" s="268"/>
      <c r="N1686" s="265"/>
    </row>
    <row r="1687" spans="1:14" ht="9.75" customHeight="1">
      <c r="A1687" s="238"/>
      <c r="B1687" s="235"/>
      <c r="C1687" s="239"/>
      <c r="D1687" s="345"/>
      <c r="E1687" s="237"/>
      <c r="F1687" s="272"/>
      <c r="G1687" s="270"/>
      <c r="H1687" s="271"/>
      <c r="J1687" s="263"/>
      <c r="L1687" s="269"/>
      <c r="N1687" s="266"/>
    </row>
    <row r="1688" spans="1:14" ht="9.75" customHeight="1">
      <c r="A1688" s="238">
        <v>278</v>
      </c>
      <c r="B1688" s="235" t="s">
        <v>72</v>
      </c>
      <c r="C1688" s="239" t="s">
        <v>104</v>
      </c>
      <c r="D1688" s="343" t="s">
        <v>94</v>
      </c>
      <c r="E1688" s="237">
        <v>0.8</v>
      </c>
      <c r="F1688" s="272">
        <v>2.3120773703999999</v>
      </c>
      <c r="G1688" s="270"/>
      <c r="H1688" s="271"/>
      <c r="J1688" s="261">
        <f>+H1688</f>
        <v>0</v>
      </c>
      <c r="L1688" s="267">
        <f>+F1688</f>
        <v>2.3120773703999999</v>
      </c>
      <c r="N1688" s="264" t="e">
        <f>L1688*$N$7</f>
        <v>#REF!</v>
      </c>
    </row>
    <row r="1689" spans="1:14" ht="9.75" customHeight="1">
      <c r="A1689" s="238"/>
      <c r="B1689" s="235"/>
      <c r="C1689" s="239"/>
      <c r="D1689" s="344"/>
      <c r="E1689" s="237"/>
      <c r="F1689" s="272"/>
      <c r="G1689" s="270"/>
      <c r="H1689" s="271"/>
      <c r="J1689" s="262"/>
      <c r="L1689" s="268"/>
      <c r="N1689" s="265"/>
    </row>
    <row r="1690" spans="1:14" ht="9.75" customHeight="1">
      <c r="A1690" s="238"/>
      <c r="B1690" s="235"/>
      <c r="C1690" s="239"/>
      <c r="D1690" s="344"/>
      <c r="E1690" s="237"/>
      <c r="F1690" s="272"/>
      <c r="G1690" s="270"/>
      <c r="H1690" s="271"/>
      <c r="J1690" s="262"/>
      <c r="L1690" s="268"/>
      <c r="N1690" s="265"/>
    </row>
    <row r="1691" spans="1:14" ht="9.75" customHeight="1">
      <c r="A1691" s="238"/>
      <c r="B1691" s="235"/>
      <c r="C1691" s="239"/>
      <c r="D1691" s="344"/>
      <c r="E1691" s="237"/>
      <c r="F1691" s="272"/>
      <c r="G1691" s="270"/>
      <c r="H1691" s="271"/>
      <c r="J1691" s="262"/>
      <c r="L1691" s="268"/>
      <c r="N1691" s="265"/>
    </row>
    <row r="1692" spans="1:14" ht="9.75" customHeight="1">
      <c r="A1692" s="238"/>
      <c r="B1692" s="235"/>
      <c r="C1692" s="239"/>
      <c r="D1692" s="345"/>
      <c r="E1692" s="237"/>
      <c r="F1692" s="272"/>
      <c r="G1692" s="270"/>
      <c r="H1692" s="271"/>
      <c r="J1692" s="263"/>
      <c r="L1692" s="269"/>
      <c r="N1692" s="266"/>
    </row>
    <row r="1693" spans="1:14" ht="9.75" customHeight="1">
      <c r="A1693" s="238">
        <v>279</v>
      </c>
      <c r="B1693" s="232" t="s">
        <v>73</v>
      </c>
      <c r="C1693" s="239" t="s">
        <v>105</v>
      </c>
      <c r="D1693" s="308" t="s">
        <v>98</v>
      </c>
      <c r="E1693" s="231">
        <v>0.23</v>
      </c>
      <c r="F1693" s="272">
        <v>70.557876674597551</v>
      </c>
      <c r="G1693" s="270"/>
      <c r="H1693" s="271"/>
      <c r="J1693" s="261">
        <f>+H1693</f>
        <v>0</v>
      </c>
      <c r="L1693" s="267">
        <f>+F1693</f>
        <v>70.557876674597551</v>
      </c>
      <c r="N1693" s="264" t="e">
        <f>L1693*$N$7</f>
        <v>#REF!</v>
      </c>
    </row>
    <row r="1694" spans="1:14" ht="9.75" customHeight="1">
      <c r="A1694" s="238"/>
      <c r="B1694" s="232"/>
      <c r="C1694" s="239"/>
      <c r="D1694" s="309"/>
      <c r="E1694" s="231"/>
      <c r="F1694" s="272"/>
      <c r="G1694" s="270"/>
      <c r="H1694" s="271"/>
      <c r="J1694" s="262"/>
      <c r="L1694" s="268"/>
      <c r="N1694" s="265"/>
    </row>
    <row r="1695" spans="1:14" ht="9.75" customHeight="1">
      <c r="A1695" s="238"/>
      <c r="B1695" s="232"/>
      <c r="C1695" s="239"/>
      <c r="D1695" s="309"/>
      <c r="E1695" s="231"/>
      <c r="F1695" s="272"/>
      <c r="G1695" s="270"/>
      <c r="H1695" s="271"/>
      <c r="J1695" s="262"/>
      <c r="L1695" s="268"/>
      <c r="N1695" s="265"/>
    </row>
    <row r="1696" spans="1:14" ht="9.75" customHeight="1">
      <c r="A1696" s="238"/>
      <c r="B1696" s="232"/>
      <c r="C1696" s="239"/>
      <c r="D1696" s="309"/>
      <c r="E1696" s="231"/>
      <c r="F1696" s="272"/>
      <c r="G1696" s="270"/>
      <c r="H1696" s="271"/>
      <c r="J1696" s="262"/>
      <c r="L1696" s="268"/>
      <c r="N1696" s="265"/>
    </row>
    <row r="1697" spans="1:14" ht="9.75" customHeight="1">
      <c r="A1697" s="238"/>
      <c r="B1697" s="232"/>
      <c r="C1697" s="239"/>
      <c r="D1697" s="310"/>
      <c r="E1697" s="231"/>
      <c r="F1697" s="272"/>
      <c r="G1697" s="270"/>
      <c r="H1697" s="271"/>
      <c r="J1697" s="263"/>
      <c r="L1697" s="269"/>
      <c r="N1697" s="266"/>
    </row>
    <row r="1698" spans="1:14" ht="9.75" customHeight="1">
      <c r="A1698" s="238">
        <v>280</v>
      </c>
      <c r="B1698" s="245" t="s">
        <v>72</v>
      </c>
      <c r="C1698" s="247" t="s">
        <v>106</v>
      </c>
      <c r="D1698" s="234" t="s">
        <v>99</v>
      </c>
      <c r="E1698" s="248">
        <v>0.03</v>
      </c>
      <c r="F1698" s="272">
        <v>485.92914242039996</v>
      </c>
      <c r="G1698" s="270"/>
      <c r="H1698" s="271"/>
      <c r="J1698" s="261">
        <f>+H1698</f>
        <v>0</v>
      </c>
      <c r="L1698" s="267">
        <f>+F1698</f>
        <v>485.92914242039996</v>
      </c>
      <c r="N1698" s="264" t="e">
        <f>L1698*$N$7</f>
        <v>#REF!</v>
      </c>
    </row>
    <row r="1699" spans="1:14" ht="9.75" customHeight="1">
      <c r="A1699" s="238"/>
      <c r="B1699" s="246"/>
      <c r="C1699" s="247"/>
      <c r="D1699" s="234"/>
      <c r="E1699" s="248"/>
      <c r="F1699" s="272"/>
      <c r="G1699" s="270"/>
      <c r="H1699" s="271"/>
      <c r="J1699" s="262"/>
      <c r="L1699" s="268"/>
      <c r="N1699" s="265"/>
    </row>
    <row r="1700" spans="1:14" ht="9.75" customHeight="1">
      <c r="A1700" s="238"/>
      <c r="B1700" s="246"/>
      <c r="C1700" s="247"/>
      <c r="D1700" s="234"/>
      <c r="E1700" s="248"/>
      <c r="F1700" s="272"/>
      <c r="G1700" s="270"/>
      <c r="H1700" s="271"/>
      <c r="J1700" s="262"/>
      <c r="L1700" s="268"/>
      <c r="N1700" s="265"/>
    </row>
    <row r="1701" spans="1:14" ht="9.75" customHeight="1">
      <c r="A1701" s="238"/>
      <c r="B1701" s="246"/>
      <c r="C1701" s="247"/>
      <c r="D1701" s="234"/>
      <c r="E1701" s="248"/>
      <c r="F1701" s="272"/>
      <c r="G1701" s="270"/>
      <c r="H1701" s="271"/>
      <c r="J1701" s="262"/>
      <c r="L1701" s="268"/>
      <c r="N1701" s="265"/>
    </row>
    <row r="1702" spans="1:14" ht="9.75" customHeight="1">
      <c r="A1702" s="238"/>
      <c r="B1702" s="246"/>
      <c r="C1702" s="247"/>
      <c r="D1702" s="234"/>
      <c r="E1702" s="248"/>
      <c r="F1702" s="272"/>
      <c r="G1702" s="270"/>
      <c r="H1702" s="271"/>
      <c r="J1702" s="263"/>
      <c r="L1702" s="269"/>
      <c r="N1702" s="266"/>
    </row>
    <row r="1703" spans="1:14" ht="9.75" customHeight="1">
      <c r="A1703" s="238">
        <v>281</v>
      </c>
      <c r="B1703" s="235" t="s">
        <v>75</v>
      </c>
      <c r="C1703" s="239" t="s">
        <v>107</v>
      </c>
      <c r="D1703" s="343" t="s">
        <v>94</v>
      </c>
      <c r="E1703" s="236">
        <v>4</v>
      </c>
      <c r="F1703" s="272">
        <v>5.1578348999999992</v>
      </c>
      <c r="G1703" s="270"/>
      <c r="H1703" s="271"/>
      <c r="J1703" s="261">
        <f>+H1703</f>
        <v>0</v>
      </c>
      <c r="L1703" s="267">
        <f>+F1703</f>
        <v>5.1578348999999992</v>
      </c>
      <c r="N1703" s="264" t="e">
        <f>L1703*$N$7</f>
        <v>#REF!</v>
      </c>
    </row>
    <row r="1704" spans="1:14" ht="9.75" customHeight="1">
      <c r="A1704" s="238"/>
      <c r="B1704" s="235"/>
      <c r="C1704" s="239"/>
      <c r="D1704" s="344"/>
      <c r="E1704" s="236"/>
      <c r="F1704" s="272"/>
      <c r="G1704" s="270"/>
      <c r="H1704" s="271"/>
      <c r="J1704" s="262"/>
      <c r="L1704" s="268"/>
      <c r="N1704" s="265"/>
    </row>
    <row r="1705" spans="1:14" ht="9.75" customHeight="1">
      <c r="A1705" s="238"/>
      <c r="B1705" s="235"/>
      <c r="C1705" s="239"/>
      <c r="D1705" s="344"/>
      <c r="E1705" s="236"/>
      <c r="F1705" s="272"/>
      <c r="G1705" s="270"/>
      <c r="H1705" s="271"/>
      <c r="J1705" s="262"/>
      <c r="L1705" s="268"/>
      <c r="N1705" s="265"/>
    </row>
    <row r="1706" spans="1:14" ht="9.75" customHeight="1">
      <c r="A1706" s="238"/>
      <c r="B1706" s="235"/>
      <c r="C1706" s="239"/>
      <c r="D1706" s="344"/>
      <c r="E1706" s="236"/>
      <c r="F1706" s="272"/>
      <c r="G1706" s="270"/>
      <c r="H1706" s="271"/>
      <c r="J1706" s="262"/>
      <c r="L1706" s="268"/>
      <c r="N1706" s="265"/>
    </row>
    <row r="1707" spans="1:14" ht="9.75" customHeight="1">
      <c r="A1707" s="238"/>
      <c r="B1707" s="235"/>
      <c r="C1707" s="239"/>
      <c r="D1707" s="345"/>
      <c r="E1707" s="236"/>
      <c r="F1707" s="272"/>
      <c r="G1707" s="270"/>
      <c r="H1707" s="271"/>
      <c r="J1707" s="263"/>
      <c r="L1707" s="269"/>
      <c r="N1707" s="266"/>
    </row>
    <row r="1708" spans="1:14" ht="9.75" customHeight="1">
      <c r="A1708" s="238">
        <v>282</v>
      </c>
      <c r="B1708" s="235" t="s">
        <v>76</v>
      </c>
      <c r="C1708" s="247" t="s">
        <v>106</v>
      </c>
      <c r="D1708" s="277" t="s">
        <v>96</v>
      </c>
      <c r="E1708" s="236">
        <v>3.5</v>
      </c>
      <c r="F1708" s="272">
        <v>1.1165262456491998</v>
      </c>
      <c r="G1708" s="270"/>
      <c r="H1708" s="271"/>
      <c r="J1708" s="261">
        <f>+H1708</f>
        <v>0</v>
      </c>
      <c r="L1708" s="267">
        <f>+F1708</f>
        <v>1.1165262456491998</v>
      </c>
      <c r="N1708" s="264" t="e">
        <f>L1708*$N$7</f>
        <v>#REF!</v>
      </c>
    </row>
    <row r="1709" spans="1:14" ht="9.75" customHeight="1">
      <c r="A1709" s="238"/>
      <c r="B1709" s="235"/>
      <c r="C1709" s="247"/>
      <c r="D1709" s="277"/>
      <c r="E1709" s="236"/>
      <c r="F1709" s="272"/>
      <c r="G1709" s="270"/>
      <c r="H1709" s="271"/>
      <c r="J1709" s="262"/>
      <c r="L1709" s="268"/>
      <c r="N1709" s="265"/>
    </row>
    <row r="1710" spans="1:14" ht="9.75" customHeight="1">
      <c r="A1710" s="238"/>
      <c r="B1710" s="235"/>
      <c r="C1710" s="247"/>
      <c r="D1710" s="277"/>
      <c r="E1710" s="236"/>
      <c r="F1710" s="272"/>
      <c r="G1710" s="270"/>
      <c r="H1710" s="271"/>
      <c r="J1710" s="262"/>
      <c r="L1710" s="268"/>
      <c r="N1710" s="265"/>
    </row>
    <row r="1711" spans="1:14" ht="9.75" customHeight="1">
      <c r="A1711" s="238"/>
      <c r="B1711" s="235"/>
      <c r="C1711" s="247"/>
      <c r="D1711" s="277"/>
      <c r="E1711" s="236"/>
      <c r="F1711" s="272"/>
      <c r="G1711" s="270"/>
      <c r="H1711" s="271"/>
      <c r="J1711" s="262"/>
      <c r="L1711" s="268"/>
      <c r="N1711" s="265"/>
    </row>
    <row r="1712" spans="1:14" ht="9.75" customHeight="1">
      <c r="A1712" s="238"/>
      <c r="B1712" s="235"/>
      <c r="C1712" s="247"/>
      <c r="D1712" s="277"/>
      <c r="E1712" s="236"/>
      <c r="F1712" s="272"/>
      <c r="G1712" s="270"/>
      <c r="H1712" s="271"/>
      <c r="J1712" s="263"/>
      <c r="L1712" s="269"/>
      <c r="N1712" s="266"/>
    </row>
    <row r="1713" spans="1:14" ht="9.75" customHeight="1">
      <c r="A1713" s="238">
        <v>283</v>
      </c>
      <c r="B1713" s="235" t="s">
        <v>77</v>
      </c>
      <c r="C1713" s="239" t="s">
        <v>109</v>
      </c>
      <c r="D1713" s="277" t="s">
        <v>96</v>
      </c>
      <c r="E1713" s="236">
        <v>1.98</v>
      </c>
      <c r="F1713" s="272">
        <v>1.1518307078079997</v>
      </c>
      <c r="G1713" s="270"/>
      <c r="H1713" s="271"/>
      <c r="J1713" s="261">
        <f>+H1713</f>
        <v>0</v>
      </c>
      <c r="L1713" s="267">
        <f>+F1713</f>
        <v>1.1518307078079997</v>
      </c>
      <c r="N1713" s="264" t="e">
        <f>L1713*$N$7</f>
        <v>#REF!</v>
      </c>
    </row>
    <row r="1714" spans="1:14" ht="9.75" customHeight="1">
      <c r="A1714" s="238"/>
      <c r="B1714" s="235"/>
      <c r="C1714" s="239"/>
      <c r="D1714" s="277"/>
      <c r="E1714" s="236"/>
      <c r="F1714" s="272"/>
      <c r="G1714" s="270"/>
      <c r="H1714" s="271"/>
      <c r="J1714" s="262"/>
      <c r="L1714" s="268"/>
      <c r="N1714" s="265"/>
    </row>
    <row r="1715" spans="1:14" ht="9.75" customHeight="1">
      <c r="A1715" s="238"/>
      <c r="B1715" s="235"/>
      <c r="C1715" s="239"/>
      <c r="D1715" s="277"/>
      <c r="E1715" s="236"/>
      <c r="F1715" s="272"/>
      <c r="G1715" s="270"/>
      <c r="H1715" s="271"/>
      <c r="J1715" s="262"/>
      <c r="L1715" s="268"/>
      <c r="N1715" s="265"/>
    </row>
    <row r="1716" spans="1:14" ht="9.75" customHeight="1">
      <c r="A1716" s="238"/>
      <c r="B1716" s="235"/>
      <c r="C1716" s="239"/>
      <c r="D1716" s="277"/>
      <c r="E1716" s="236"/>
      <c r="F1716" s="272"/>
      <c r="G1716" s="270"/>
      <c r="H1716" s="271"/>
      <c r="J1716" s="262"/>
      <c r="L1716" s="268"/>
      <c r="N1716" s="265"/>
    </row>
    <row r="1717" spans="1:14" ht="9.75" customHeight="1">
      <c r="A1717" s="238"/>
      <c r="B1717" s="235"/>
      <c r="C1717" s="239"/>
      <c r="D1717" s="277"/>
      <c r="E1717" s="236"/>
      <c r="F1717" s="272"/>
      <c r="G1717" s="270"/>
      <c r="H1717" s="271"/>
      <c r="J1717" s="263"/>
      <c r="L1717" s="269"/>
      <c r="N1717" s="266"/>
    </row>
    <row r="1718" spans="1:14" ht="9.75" customHeight="1">
      <c r="A1718" s="238">
        <v>284</v>
      </c>
      <c r="B1718" s="235" t="s">
        <v>78</v>
      </c>
      <c r="C1718" s="239" t="s">
        <v>110</v>
      </c>
      <c r="D1718" s="277" t="s">
        <v>96</v>
      </c>
      <c r="E1718" s="236">
        <v>1.98</v>
      </c>
      <c r="F1718" s="272">
        <v>6.3129955599279999</v>
      </c>
      <c r="G1718" s="270"/>
      <c r="H1718" s="271"/>
      <c r="J1718" s="261">
        <f>+H1718</f>
        <v>0</v>
      </c>
      <c r="L1718" s="267">
        <f>+F1718</f>
        <v>6.3129955599279999</v>
      </c>
      <c r="N1718" s="264" t="e">
        <f>L1718*$N$7</f>
        <v>#REF!</v>
      </c>
    </row>
    <row r="1719" spans="1:14" ht="9.75" customHeight="1">
      <c r="A1719" s="238"/>
      <c r="B1719" s="235"/>
      <c r="C1719" s="239"/>
      <c r="D1719" s="277"/>
      <c r="E1719" s="236"/>
      <c r="F1719" s="272"/>
      <c r="G1719" s="270"/>
      <c r="H1719" s="271"/>
      <c r="J1719" s="262"/>
      <c r="L1719" s="268"/>
      <c r="N1719" s="265"/>
    </row>
    <row r="1720" spans="1:14" ht="9.75" customHeight="1">
      <c r="A1720" s="238"/>
      <c r="B1720" s="235"/>
      <c r="C1720" s="239"/>
      <c r="D1720" s="277"/>
      <c r="E1720" s="236"/>
      <c r="F1720" s="272"/>
      <c r="G1720" s="270"/>
      <c r="H1720" s="271"/>
      <c r="J1720" s="262"/>
      <c r="L1720" s="268"/>
      <c r="N1720" s="265"/>
    </row>
    <row r="1721" spans="1:14" ht="9.75" customHeight="1">
      <c r="A1721" s="238"/>
      <c r="B1721" s="235"/>
      <c r="C1721" s="239"/>
      <c r="D1721" s="277"/>
      <c r="E1721" s="236"/>
      <c r="F1721" s="272"/>
      <c r="G1721" s="270"/>
      <c r="H1721" s="271"/>
      <c r="J1721" s="262"/>
      <c r="L1721" s="268"/>
      <c r="N1721" s="265"/>
    </row>
    <row r="1722" spans="1:14" ht="9.75" customHeight="1">
      <c r="A1722" s="238"/>
      <c r="B1722" s="235"/>
      <c r="C1722" s="239"/>
      <c r="D1722" s="277"/>
      <c r="E1722" s="236"/>
      <c r="F1722" s="272"/>
      <c r="G1722" s="270"/>
      <c r="H1722" s="271"/>
      <c r="J1722" s="263"/>
      <c r="L1722" s="269"/>
      <c r="N1722" s="266"/>
    </row>
    <row r="1723" spans="1:14" ht="9.75" customHeight="1">
      <c r="A1723" s="238">
        <v>285</v>
      </c>
      <c r="B1723" s="232" t="s">
        <v>79</v>
      </c>
      <c r="C1723" s="187" t="s">
        <v>111</v>
      </c>
      <c r="D1723" s="277" t="s">
        <v>96</v>
      </c>
      <c r="E1723" s="230">
        <v>3.3</v>
      </c>
      <c r="F1723" s="272">
        <v>2.1038914398399999</v>
      </c>
      <c r="G1723" s="270"/>
      <c r="H1723" s="271"/>
      <c r="J1723" s="261">
        <f>+H1723</f>
        <v>0</v>
      </c>
      <c r="L1723" s="267">
        <f>+F1723</f>
        <v>2.1038914398399999</v>
      </c>
      <c r="N1723" s="264" t="e">
        <f>L1723*$N$7</f>
        <v>#REF!</v>
      </c>
    </row>
    <row r="1724" spans="1:14" ht="9.75" customHeight="1">
      <c r="A1724" s="238"/>
      <c r="B1724" s="232"/>
      <c r="C1724" s="187"/>
      <c r="D1724" s="277"/>
      <c r="E1724" s="230"/>
      <c r="F1724" s="272"/>
      <c r="G1724" s="270"/>
      <c r="H1724" s="271"/>
      <c r="J1724" s="262"/>
      <c r="L1724" s="268"/>
      <c r="N1724" s="265"/>
    </row>
    <row r="1725" spans="1:14" ht="9.75" customHeight="1">
      <c r="A1725" s="238"/>
      <c r="B1725" s="232"/>
      <c r="C1725" s="187"/>
      <c r="D1725" s="277"/>
      <c r="E1725" s="230"/>
      <c r="F1725" s="272"/>
      <c r="G1725" s="270"/>
      <c r="H1725" s="271"/>
      <c r="J1725" s="262"/>
      <c r="L1725" s="268"/>
      <c r="N1725" s="265"/>
    </row>
    <row r="1726" spans="1:14" ht="9.75" customHeight="1">
      <c r="A1726" s="238"/>
      <c r="B1726" s="232"/>
      <c r="C1726" s="187"/>
      <c r="D1726" s="277"/>
      <c r="E1726" s="230"/>
      <c r="F1726" s="272"/>
      <c r="G1726" s="270"/>
      <c r="H1726" s="271"/>
      <c r="J1726" s="262"/>
      <c r="L1726" s="268"/>
      <c r="N1726" s="265"/>
    </row>
    <row r="1727" spans="1:14" ht="9.75" customHeight="1">
      <c r="A1727" s="238"/>
      <c r="B1727" s="232"/>
      <c r="C1727" s="187"/>
      <c r="D1727" s="277"/>
      <c r="E1727" s="230"/>
      <c r="F1727" s="272"/>
      <c r="G1727" s="270"/>
      <c r="H1727" s="271"/>
      <c r="J1727" s="263"/>
      <c r="L1727" s="269"/>
      <c r="N1727" s="266"/>
    </row>
    <row r="1728" spans="1:14" ht="9.75" customHeight="1">
      <c r="A1728" s="238">
        <v>286</v>
      </c>
      <c r="B1728" s="249" t="s">
        <v>80</v>
      </c>
      <c r="C1728" s="250" t="s">
        <v>112</v>
      </c>
      <c r="D1728" s="234" t="s">
        <v>99</v>
      </c>
      <c r="E1728" s="251">
        <v>3.7999999999999999E-2</v>
      </c>
      <c r="F1728" s="272">
        <v>682.26287859999991</v>
      </c>
      <c r="G1728" s="270"/>
      <c r="H1728" s="271"/>
      <c r="J1728" s="261">
        <f>+H1728</f>
        <v>0</v>
      </c>
      <c r="L1728" s="267">
        <f>+F1728</f>
        <v>682.26287859999991</v>
      </c>
      <c r="N1728" s="264" t="e">
        <f>L1728*$N$7</f>
        <v>#REF!</v>
      </c>
    </row>
    <row r="1729" spans="1:16" ht="9.75" customHeight="1">
      <c r="A1729" s="238"/>
      <c r="B1729" s="249"/>
      <c r="C1729" s="250"/>
      <c r="D1729" s="234"/>
      <c r="E1729" s="251"/>
      <c r="F1729" s="272"/>
      <c r="G1729" s="270"/>
      <c r="H1729" s="271"/>
      <c r="J1729" s="262"/>
      <c r="L1729" s="268"/>
      <c r="N1729" s="265"/>
    </row>
    <row r="1730" spans="1:16" ht="9.75" customHeight="1">
      <c r="A1730" s="238"/>
      <c r="B1730" s="249"/>
      <c r="C1730" s="250"/>
      <c r="D1730" s="234"/>
      <c r="E1730" s="251"/>
      <c r="F1730" s="272"/>
      <c r="G1730" s="270"/>
      <c r="H1730" s="271"/>
      <c r="J1730" s="262"/>
      <c r="L1730" s="268"/>
      <c r="N1730" s="265"/>
    </row>
    <row r="1731" spans="1:16" ht="9.75" customHeight="1">
      <c r="A1731" s="238"/>
      <c r="B1731" s="249"/>
      <c r="C1731" s="250"/>
      <c r="D1731" s="234"/>
      <c r="E1731" s="251"/>
      <c r="F1731" s="272"/>
      <c r="G1731" s="270"/>
      <c r="H1731" s="271"/>
      <c r="J1731" s="262"/>
      <c r="L1731" s="268"/>
      <c r="N1731" s="265"/>
    </row>
    <row r="1732" spans="1:16" ht="9.75" customHeight="1">
      <c r="A1732" s="238"/>
      <c r="B1732" s="249"/>
      <c r="C1732" s="250"/>
      <c r="D1732" s="234"/>
      <c r="E1732" s="251"/>
      <c r="F1732" s="272"/>
      <c r="G1732" s="270"/>
      <c r="H1732" s="271"/>
      <c r="J1732" s="263"/>
      <c r="L1732" s="269"/>
      <c r="N1732" s="266"/>
    </row>
    <row r="1733" spans="1:16" ht="9.75" customHeight="1">
      <c r="A1733" s="238">
        <v>287</v>
      </c>
      <c r="B1733" s="232" t="s">
        <v>81</v>
      </c>
      <c r="C1733" s="187" t="s">
        <v>113</v>
      </c>
      <c r="D1733" s="277" t="s">
        <v>96</v>
      </c>
      <c r="E1733" s="230">
        <v>3.3</v>
      </c>
      <c r="F1733" s="272">
        <v>0.78784034459600005</v>
      </c>
      <c r="G1733" s="270"/>
      <c r="H1733" s="271"/>
      <c r="J1733" s="261">
        <f>+H1733</f>
        <v>0</v>
      </c>
      <c r="L1733" s="267">
        <f>+F1733</f>
        <v>0.78784034459600005</v>
      </c>
      <c r="N1733" s="264" t="e">
        <f>L1733*$N$7</f>
        <v>#REF!</v>
      </c>
    </row>
    <row r="1734" spans="1:16" ht="9.75" customHeight="1">
      <c r="A1734" s="238"/>
      <c r="B1734" s="232"/>
      <c r="C1734" s="187"/>
      <c r="D1734" s="277"/>
      <c r="E1734" s="230"/>
      <c r="F1734" s="272"/>
      <c r="G1734" s="270"/>
      <c r="H1734" s="271"/>
      <c r="J1734" s="262"/>
      <c r="L1734" s="268"/>
      <c r="N1734" s="265"/>
    </row>
    <row r="1735" spans="1:16" ht="9.75" customHeight="1">
      <c r="A1735" s="238"/>
      <c r="B1735" s="232"/>
      <c r="C1735" s="187"/>
      <c r="D1735" s="277"/>
      <c r="E1735" s="230"/>
      <c r="F1735" s="272"/>
      <c r="G1735" s="270"/>
      <c r="H1735" s="271"/>
      <c r="J1735" s="262"/>
      <c r="L1735" s="268"/>
      <c r="N1735" s="265"/>
    </row>
    <row r="1736" spans="1:16" ht="9.75" customHeight="1">
      <c r="A1736" s="238"/>
      <c r="B1736" s="232"/>
      <c r="C1736" s="187"/>
      <c r="D1736" s="277"/>
      <c r="E1736" s="230"/>
      <c r="F1736" s="272"/>
      <c r="G1736" s="270"/>
      <c r="H1736" s="271"/>
      <c r="J1736" s="262"/>
      <c r="L1736" s="268"/>
      <c r="N1736" s="265"/>
    </row>
    <row r="1737" spans="1:16" ht="7.5" customHeight="1">
      <c r="A1737" s="238"/>
      <c r="B1737" s="232"/>
      <c r="C1737" s="187"/>
      <c r="D1737" s="277"/>
      <c r="E1737" s="230"/>
      <c r="F1737" s="272"/>
      <c r="G1737" s="270"/>
      <c r="H1737" s="271"/>
      <c r="J1737" s="263"/>
      <c r="L1737" s="269"/>
      <c r="N1737" s="266"/>
    </row>
    <row r="1738" spans="1:16" ht="9.75" customHeight="1">
      <c r="A1738" s="238">
        <v>288</v>
      </c>
      <c r="B1738" s="235" t="s">
        <v>82</v>
      </c>
      <c r="C1738" s="239" t="s">
        <v>114</v>
      </c>
      <c r="D1738" s="277" t="s">
        <v>96</v>
      </c>
      <c r="E1738" s="252">
        <v>40</v>
      </c>
      <c r="F1738" s="272">
        <v>0.84138478180477594</v>
      </c>
      <c r="G1738" s="270"/>
      <c r="H1738" s="271"/>
      <c r="J1738" s="261">
        <f>+H1738</f>
        <v>0</v>
      </c>
      <c r="L1738" s="267">
        <f>+F1738</f>
        <v>0.84138478180477594</v>
      </c>
      <c r="N1738" s="264" t="e">
        <f>L1738*$N$7</f>
        <v>#REF!</v>
      </c>
    </row>
    <row r="1739" spans="1:16" ht="9.75" customHeight="1">
      <c r="A1739" s="238"/>
      <c r="B1739" s="235"/>
      <c r="C1739" s="239"/>
      <c r="D1739" s="277"/>
      <c r="E1739" s="252"/>
      <c r="F1739" s="272"/>
      <c r="G1739" s="270"/>
      <c r="H1739" s="271"/>
      <c r="J1739" s="262"/>
      <c r="L1739" s="268"/>
      <c r="N1739" s="265"/>
    </row>
    <row r="1740" spans="1:16" ht="9.75" customHeight="1">
      <c r="A1740" s="238"/>
      <c r="B1740" s="235"/>
      <c r="C1740" s="239"/>
      <c r="D1740" s="277"/>
      <c r="E1740" s="252"/>
      <c r="F1740" s="272"/>
      <c r="G1740" s="270"/>
      <c r="H1740" s="271"/>
      <c r="J1740" s="262"/>
      <c r="L1740" s="268"/>
      <c r="N1740" s="265"/>
    </row>
    <row r="1741" spans="1:16" ht="9.75" customHeight="1">
      <c r="A1741" s="238"/>
      <c r="B1741" s="235"/>
      <c r="C1741" s="239"/>
      <c r="D1741" s="277"/>
      <c r="E1741" s="252"/>
      <c r="F1741" s="272"/>
      <c r="G1741" s="270"/>
      <c r="H1741" s="271"/>
      <c r="J1741" s="262"/>
      <c r="L1741" s="268"/>
      <c r="N1741" s="265"/>
    </row>
    <row r="1742" spans="1:16" ht="9.75" customHeight="1">
      <c r="A1742" s="238"/>
      <c r="B1742" s="235"/>
      <c r="C1742" s="239"/>
      <c r="D1742" s="277"/>
      <c r="E1742" s="252"/>
      <c r="F1742" s="272"/>
      <c r="G1742" s="270"/>
      <c r="H1742" s="271"/>
      <c r="J1742" s="263"/>
      <c r="L1742" s="269"/>
      <c r="N1742" s="266"/>
    </row>
    <row r="1743" spans="1:16" ht="23.25" customHeight="1">
      <c r="A1743" s="108"/>
      <c r="B1743" s="112"/>
      <c r="C1743" s="113" t="s">
        <v>100</v>
      </c>
      <c r="D1743" s="121">
        <v>96.535632326227471</v>
      </c>
      <c r="E1743" s="114" t="s">
        <v>63</v>
      </c>
      <c r="F1743" s="115"/>
      <c r="G1743" s="116"/>
      <c r="H1743" s="117"/>
      <c r="J1743" s="120">
        <f>SUM(J1673:J1742)</f>
        <v>0</v>
      </c>
      <c r="L1743" s="118"/>
      <c r="M1743" s="6"/>
      <c r="N1743" s="6"/>
      <c r="P1743" s="5"/>
    </row>
    <row r="1744" spans="1:16" ht="24.75" customHeight="1">
      <c r="A1744" s="108"/>
      <c r="B1744" s="112"/>
      <c r="C1744" s="113" t="s">
        <v>115</v>
      </c>
      <c r="D1744" s="121"/>
      <c r="E1744" s="114"/>
      <c r="F1744" s="115"/>
      <c r="G1744" s="116"/>
      <c r="H1744" s="117"/>
      <c r="J1744" s="120">
        <f>+H1744</f>
        <v>0</v>
      </c>
      <c r="L1744" s="118"/>
      <c r="M1744" s="6"/>
      <c r="N1744" s="6"/>
    </row>
    <row r="1745" spans="1:14" ht="9.75" customHeight="1">
      <c r="A1745" s="234"/>
      <c r="B1745" s="235"/>
      <c r="C1745" s="273" t="s">
        <v>129</v>
      </c>
      <c r="D1745" s="234"/>
      <c r="E1745" s="236"/>
      <c r="F1745" s="272">
        <v>0</v>
      </c>
      <c r="G1745" s="270"/>
      <c r="H1745" s="271"/>
      <c r="J1745" s="261">
        <f>+H1745</f>
        <v>0</v>
      </c>
      <c r="L1745" s="267">
        <f>+F1745</f>
        <v>0</v>
      </c>
      <c r="N1745" s="264" t="e">
        <f>L1745*$N$7</f>
        <v>#REF!</v>
      </c>
    </row>
    <row r="1746" spans="1:14" ht="9.75" customHeight="1">
      <c r="A1746" s="234"/>
      <c r="B1746" s="235"/>
      <c r="C1746" s="274"/>
      <c r="D1746" s="234"/>
      <c r="E1746" s="236"/>
      <c r="F1746" s="272"/>
      <c r="G1746" s="270"/>
      <c r="H1746" s="271"/>
      <c r="J1746" s="262"/>
      <c r="L1746" s="268"/>
      <c r="N1746" s="265"/>
    </row>
    <row r="1747" spans="1:14" ht="9.75" customHeight="1">
      <c r="A1747" s="234"/>
      <c r="B1747" s="235"/>
      <c r="C1747" s="274"/>
      <c r="D1747" s="234"/>
      <c r="E1747" s="236"/>
      <c r="F1747" s="272"/>
      <c r="G1747" s="270"/>
      <c r="H1747" s="271"/>
      <c r="J1747" s="262"/>
      <c r="L1747" s="268"/>
      <c r="N1747" s="265"/>
    </row>
    <row r="1748" spans="1:14" ht="9.75" customHeight="1">
      <c r="A1748" s="234"/>
      <c r="B1748" s="235"/>
      <c r="C1748" s="274"/>
      <c r="D1748" s="234"/>
      <c r="E1748" s="236"/>
      <c r="F1748" s="272"/>
      <c r="G1748" s="270"/>
      <c r="H1748" s="271"/>
      <c r="J1748" s="262"/>
      <c r="L1748" s="268"/>
      <c r="N1748" s="265"/>
    </row>
    <row r="1749" spans="1:14" ht="6.75" customHeight="1">
      <c r="A1749" s="234"/>
      <c r="B1749" s="235"/>
      <c r="C1749" s="275"/>
      <c r="D1749" s="234"/>
      <c r="E1749" s="236"/>
      <c r="F1749" s="272"/>
      <c r="G1749" s="270"/>
      <c r="H1749" s="271"/>
      <c r="J1749" s="263"/>
      <c r="L1749" s="269"/>
      <c r="N1749" s="266"/>
    </row>
    <row r="1750" spans="1:14" ht="9.75" customHeight="1">
      <c r="A1750" s="188"/>
      <c r="B1750" s="232"/>
      <c r="C1750" s="233" t="s">
        <v>90</v>
      </c>
      <c r="D1750" s="188"/>
      <c r="E1750" s="230"/>
      <c r="F1750" s="346">
        <v>0</v>
      </c>
      <c r="G1750" s="270"/>
      <c r="H1750" s="271"/>
      <c r="J1750" s="261">
        <f>+H1750</f>
        <v>0</v>
      </c>
      <c r="L1750" s="267">
        <f>+F1750</f>
        <v>0</v>
      </c>
      <c r="N1750" s="264" t="e">
        <f>L1750*$N$7</f>
        <v>#REF!</v>
      </c>
    </row>
    <row r="1751" spans="1:14" ht="9.75" customHeight="1">
      <c r="A1751" s="188"/>
      <c r="B1751" s="232"/>
      <c r="C1751" s="233"/>
      <c r="D1751" s="188"/>
      <c r="E1751" s="230"/>
      <c r="F1751" s="346"/>
      <c r="G1751" s="270"/>
      <c r="H1751" s="271"/>
      <c r="J1751" s="262"/>
      <c r="L1751" s="268"/>
      <c r="N1751" s="265"/>
    </row>
    <row r="1752" spans="1:14" ht="9.75" customHeight="1">
      <c r="A1752" s="188"/>
      <c r="B1752" s="232"/>
      <c r="C1752" s="233"/>
      <c r="D1752" s="188"/>
      <c r="E1752" s="230"/>
      <c r="F1752" s="346"/>
      <c r="G1752" s="270"/>
      <c r="H1752" s="271"/>
      <c r="J1752" s="262"/>
      <c r="L1752" s="268"/>
      <c r="N1752" s="265"/>
    </row>
    <row r="1753" spans="1:14" ht="9.75" customHeight="1">
      <c r="A1753" s="188"/>
      <c r="B1753" s="232"/>
      <c r="C1753" s="233"/>
      <c r="D1753" s="188"/>
      <c r="E1753" s="230"/>
      <c r="F1753" s="346"/>
      <c r="G1753" s="270"/>
      <c r="H1753" s="271"/>
      <c r="J1753" s="262"/>
      <c r="L1753" s="268"/>
      <c r="N1753" s="265"/>
    </row>
    <row r="1754" spans="1:14" ht="9.75" customHeight="1">
      <c r="A1754" s="188"/>
      <c r="B1754" s="232"/>
      <c r="C1754" s="233"/>
      <c r="D1754" s="188"/>
      <c r="E1754" s="230"/>
      <c r="F1754" s="346"/>
      <c r="G1754" s="270"/>
      <c r="H1754" s="271"/>
      <c r="J1754" s="263"/>
      <c r="L1754" s="269"/>
      <c r="N1754" s="266"/>
    </row>
    <row r="1755" spans="1:14" ht="9.75" customHeight="1">
      <c r="A1755" s="238">
        <v>289</v>
      </c>
      <c r="B1755" s="235" t="s">
        <v>65</v>
      </c>
      <c r="C1755" s="239" t="s">
        <v>91</v>
      </c>
      <c r="D1755" s="277" t="s">
        <v>96</v>
      </c>
      <c r="E1755" s="237">
        <v>2</v>
      </c>
      <c r="F1755" s="272">
        <v>0.42240325999999995</v>
      </c>
      <c r="G1755" s="270"/>
      <c r="H1755" s="271"/>
      <c r="J1755" s="261">
        <f>+H1755</f>
        <v>0</v>
      </c>
      <c r="L1755" s="267">
        <f>+F1755</f>
        <v>0.42240325999999995</v>
      </c>
      <c r="N1755" s="264" t="e">
        <f>L1755*$N$7</f>
        <v>#REF!</v>
      </c>
    </row>
    <row r="1756" spans="1:14" ht="9.75" customHeight="1">
      <c r="A1756" s="238"/>
      <c r="B1756" s="235"/>
      <c r="C1756" s="239"/>
      <c r="D1756" s="277"/>
      <c r="E1756" s="237"/>
      <c r="F1756" s="272"/>
      <c r="G1756" s="270"/>
      <c r="H1756" s="271"/>
      <c r="J1756" s="262"/>
      <c r="L1756" s="268"/>
      <c r="N1756" s="265"/>
    </row>
    <row r="1757" spans="1:14" ht="9.75" customHeight="1">
      <c r="A1757" s="238"/>
      <c r="B1757" s="235"/>
      <c r="C1757" s="239"/>
      <c r="D1757" s="277"/>
      <c r="E1757" s="237"/>
      <c r="F1757" s="272"/>
      <c r="G1757" s="270"/>
      <c r="H1757" s="271"/>
      <c r="J1757" s="262"/>
      <c r="L1757" s="268"/>
      <c r="N1757" s="265"/>
    </row>
    <row r="1758" spans="1:14" ht="9.75" customHeight="1">
      <c r="A1758" s="238"/>
      <c r="B1758" s="235"/>
      <c r="C1758" s="239"/>
      <c r="D1758" s="277"/>
      <c r="E1758" s="237"/>
      <c r="F1758" s="272"/>
      <c r="G1758" s="270"/>
      <c r="H1758" s="271"/>
      <c r="J1758" s="262"/>
      <c r="L1758" s="268"/>
      <c r="N1758" s="265"/>
    </row>
    <row r="1759" spans="1:14" ht="9.75" customHeight="1">
      <c r="A1759" s="238"/>
      <c r="B1759" s="235"/>
      <c r="C1759" s="239"/>
      <c r="D1759" s="277"/>
      <c r="E1759" s="237"/>
      <c r="F1759" s="272"/>
      <c r="G1759" s="270"/>
      <c r="H1759" s="271"/>
      <c r="J1759" s="263"/>
      <c r="L1759" s="269"/>
      <c r="N1759" s="266"/>
    </row>
    <row r="1760" spans="1:14" ht="9.75" customHeight="1">
      <c r="A1760" s="240">
        <v>290</v>
      </c>
      <c r="B1760" s="235" t="s">
        <v>66</v>
      </c>
      <c r="C1760" s="239" t="s">
        <v>92</v>
      </c>
      <c r="D1760" s="308" t="s">
        <v>98</v>
      </c>
      <c r="E1760" s="237">
        <v>0.1</v>
      </c>
      <c r="F1760" s="272">
        <v>15.792288999999998</v>
      </c>
      <c r="G1760" s="270"/>
      <c r="H1760" s="271"/>
      <c r="J1760" s="261">
        <f>+H1760</f>
        <v>0</v>
      </c>
      <c r="L1760" s="267">
        <f>+F1760</f>
        <v>15.792288999999998</v>
      </c>
      <c r="N1760" s="264" t="e">
        <f>L1760*$N$7</f>
        <v>#REF!</v>
      </c>
    </row>
    <row r="1761" spans="1:14" ht="9.75" customHeight="1">
      <c r="A1761" s="241"/>
      <c r="B1761" s="235"/>
      <c r="C1761" s="239"/>
      <c r="D1761" s="309"/>
      <c r="E1761" s="237"/>
      <c r="F1761" s="272"/>
      <c r="G1761" s="270"/>
      <c r="H1761" s="271"/>
      <c r="J1761" s="262"/>
      <c r="L1761" s="268"/>
      <c r="N1761" s="265"/>
    </row>
    <row r="1762" spans="1:14" ht="9.75" customHeight="1">
      <c r="A1762" s="241"/>
      <c r="B1762" s="235"/>
      <c r="C1762" s="239"/>
      <c r="D1762" s="309"/>
      <c r="E1762" s="237"/>
      <c r="F1762" s="272"/>
      <c r="G1762" s="270"/>
      <c r="H1762" s="271"/>
      <c r="J1762" s="262"/>
      <c r="L1762" s="268"/>
      <c r="N1762" s="265"/>
    </row>
    <row r="1763" spans="1:14" ht="9.75" customHeight="1">
      <c r="A1763" s="241"/>
      <c r="B1763" s="235"/>
      <c r="C1763" s="239"/>
      <c r="D1763" s="309"/>
      <c r="E1763" s="237"/>
      <c r="F1763" s="272"/>
      <c r="G1763" s="270"/>
      <c r="H1763" s="271"/>
      <c r="J1763" s="262"/>
      <c r="L1763" s="268"/>
      <c r="N1763" s="265"/>
    </row>
    <row r="1764" spans="1:14" ht="9.75" customHeight="1">
      <c r="A1764" s="242"/>
      <c r="B1764" s="235"/>
      <c r="C1764" s="239"/>
      <c r="D1764" s="310"/>
      <c r="E1764" s="237"/>
      <c r="F1764" s="272"/>
      <c r="G1764" s="270"/>
      <c r="H1764" s="271"/>
      <c r="J1764" s="263"/>
      <c r="L1764" s="269"/>
      <c r="N1764" s="266"/>
    </row>
    <row r="1765" spans="1:14" ht="9.75" customHeight="1">
      <c r="A1765" s="240">
        <v>291</v>
      </c>
      <c r="B1765" s="235" t="s">
        <v>68</v>
      </c>
      <c r="C1765" s="239" t="s">
        <v>93</v>
      </c>
      <c r="D1765" s="277" t="s">
        <v>94</v>
      </c>
      <c r="E1765" s="237">
        <v>4</v>
      </c>
      <c r="F1765" s="272">
        <v>0.45559117999999998</v>
      </c>
      <c r="G1765" s="270"/>
      <c r="H1765" s="271"/>
      <c r="J1765" s="261">
        <f>+H1765</f>
        <v>0</v>
      </c>
      <c r="L1765" s="267">
        <f>+F1765</f>
        <v>0.45559117999999998</v>
      </c>
      <c r="N1765" s="264" t="e">
        <f>L1765*$N$7</f>
        <v>#REF!</v>
      </c>
    </row>
    <row r="1766" spans="1:14" ht="9.75" customHeight="1">
      <c r="A1766" s="241"/>
      <c r="B1766" s="235"/>
      <c r="C1766" s="239"/>
      <c r="D1766" s="277"/>
      <c r="E1766" s="237"/>
      <c r="F1766" s="272"/>
      <c r="G1766" s="270"/>
      <c r="H1766" s="271"/>
      <c r="J1766" s="262"/>
      <c r="L1766" s="268"/>
      <c r="N1766" s="265"/>
    </row>
    <row r="1767" spans="1:14" ht="9.75" customHeight="1">
      <c r="A1767" s="241"/>
      <c r="B1767" s="235"/>
      <c r="C1767" s="239"/>
      <c r="D1767" s="277"/>
      <c r="E1767" s="237"/>
      <c r="F1767" s="272"/>
      <c r="G1767" s="270"/>
      <c r="H1767" s="271"/>
      <c r="J1767" s="262"/>
      <c r="L1767" s="268"/>
      <c r="N1767" s="265"/>
    </row>
    <row r="1768" spans="1:14" ht="9.75" customHeight="1">
      <c r="A1768" s="241"/>
      <c r="B1768" s="235"/>
      <c r="C1768" s="239"/>
      <c r="D1768" s="277"/>
      <c r="E1768" s="237"/>
      <c r="F1768" s="272"/>
      <c r="G1768" s="270"/>
      <c r="H1768" s="271"/>
      <c r="J1768" s="262"/>
      <c r="L1768" s="268"/>
      <c r="N1768" s="265"/>
    </row>
    <row r="1769" spans="1:14" ht="9.75" customHeight="1">
      <c r="A1769" s="242"/>
      <c r="B1769" s="235"/>
      <c r="C1769" s="239"/>
      <c r="D1769" s="277"/>
      <c r="E1769" s="237"/>
      <c r="F1769" s="272"/>
      <c r="G1769" s="270"/>
      <c r="H1769" s="271"/>
      <c r="J1769" s="263"/>
      <c r="L1769" s="269"/>
      <c r="N1769" s="266"/>
    </row>
    <row r="1770" spans="1:14" ht="9.75" customHeight="1">
      <c r="A1770" s="240">
        <v>292</v>
      </c>
      <c r="B1770" s="235" t="s">
        <v>69</v>
      </c>
      <c r="C1770" s="239" t="s">
        <v>95</v>
      </c>
      <c r="D1770" s="308" t="s">
        <v>98</v>
      </c>
      <c r="E1770" s="237">
        <v>0.1</v>
      </c>
      <c r="F1770" s="272">
        <v>11.890155</v>
      </c>
      <c r="G1770" s="270"/>
      <c r="H1770" s="271"/>
      <c r="J1770" s="261">
        <f>+H1770</f>
        <v>0</v>
      </c>
      <c r="L1770" s="267">
        <f>+F1770</f>
        <v>11.890155</v>
      </c>
      <c r="N1770" s="264" t="e">
        <f>L1770*$N$7</f>
        <v>#REF!</v>
      </c>
    </row>
    <row r="1771" spans="1:14" ht="9.75" customHeight="1">
      <c r="A1771" s="241"/>
      <c r="B1771" s="235"/>
      <c r="C1771" s="239"/>
      <c r="D1771" s="309"/>
      <c r="E1771" s="237"/>
      <c r="F1771" s="272"/>
      <c r="G1771" s="270"/>
      <c r="H1771" s="271"/>
      <c r="J1771" s="262"/>
      <c r="L1771" s="268"/>
      <c r="N1771" s="265"/>
    </row>
    <row r="1772" spans="1:14" ht="9.75" customHeight="1">
      <c r="A1772" s="241"/>
      <c r="B1772" s="235"/>
      <c r="C1772" s="239"/>
      <c r="D1772" s="309"/>
      <c r="E1772" s="237"/>
      <c r="F1772" s="272"/>
      <c r="G1772" s="270"/>
      <c r="H1772" s="271"/>
      <c r="J1772" s="262"/>
      <c r="L1772" s="268"/>
      <c r="N1772" s="265"/>
    </row>
    <row r="1773" spans="1:14" ht="9.75" customHeight="1">
      <c r="A1773" s="241"/>
      <c r="B1773" s="235"/>
      <c r="C1773" s="239"/>
      <c r="D1773" s="309"/>
      <c r="E1773" s="237"/>
      <c r="F1773" s="272"/>
      <c r="G1773" s="270"/>
      <c r="H1773" s="271"/>
      <c r="J1773" s="262"/>
      <c r="L1773" s="268"/>
      <c r="N1773" s="265"/>
    </row>
    <row r="1774" spans="1:14" ht="9.75" customHeight="1">
      <c r="A1774" s="242"/>
      <c r="B1774" s="235"/>
      <c r="C1774" s="239"/>
      <c r="D1774" s="310"/>
      <c r="E1774" s="237"/>
      <c r="F1774" s="272"/>
      <c r="G1774" s="270"/>
      <c r="H1774" s="271"/>
      <c r="J1774" s="263"/>
      <c r="L1774" s="269"/>
      <c r="N1774" s="266"/>
    </row>
    <row r="1775" spans="1:14" ht="9.75" customHeight="1">
      <c r="A1775" s="240">
        <v>293</v>
      </c>
      <c r="B1775" s="235" t="s">
        <v>70</v>
      </c>
      <c r="C1775" s="239" t="s">
        <v>116</v>
      </c>
      <c r="D1775" s="343" t="s">
        <v>99</v>
      </c>
      <c r="E1775" s="236">
        <v>0.436</v>
      </c>
      <c r="F1775" s="272">
        <v>3.3333540000000004</v>
      </c>
      <c r="G1775" s="270"/>
      <c r="H1775" s="271"/>
      <c r="J1775" s="261">
        <f>+H1775</f>
        <v>0</v>
      </c>
      <c r="L1775" s="267">
        <f>+F1775</f>
        <v>3.3333540000000004</v>
      </c>
      <c r="N1775" s="264" t="e">
        <f>L1775*$N$7</f>
        <v>#REF!</v>
      </c>
    </row>
    <row r="1776" spans="1:14" ht="9.75" customHeight="1">
      <c r="A1776" s="241"/>
      <c r="B1776" s="235"/>
      <c r="C1776" s="239"/>
      <c r="D1776" s="344"/>
      <c r="E1776" s="236"/>
      <c r="F1776" s="272"/>
      <c r="G1776" s="270"/>
      <c r="H1776" s="271"/>
      <c r="J1776" s="262"/>
      <c r="L1776" s="268"/>
      <c r="N1776" s="265"/>
    </row>
    <row r="1777" spans="1:14" ht="9.75" customHeight="1">
      <c r="A1777" s="241"/>
      <c r="B1777" s="235"/>
      <c r="C1777" s="239"/>
      <c r="D1777" s="344"/>
      <c r="E1777" s="236"/>
      <c r="F1777" s="272"/>
      <c r="G1777" s="270"/>
      <c r="H1777" s="271"/>
      <c r="J1777" s="262"/>
      <c r="L1777" s="268"/>
      <c r="N1777" s="265"/>
    </row>
    <row r="1778" spans="1:14" ht="9.75" customHeight="1">
      <c r="A1778" s="241"/>
      <c r="B1778" s="235"/>
      <c r="C1778" s="239"/>
      <c r="D1778" s="344"/>
      <c r="E1778" s="236"/>
      <c r="F1778" s="272"/>
      <c r="G1778" s="270"/>
      <c r="H1778" s="271"/>
      <c r="J1778" s="262"/>
      <c r="L1778" s="268"/>
      <c r="N1778" s="265"/>
    </row>
    <row r="1779" spans="1:14" ht="9.75" customHeight="1">
      <c r="A1779" s="242"/>
      <c r="B1779" s="235"/>
      <c r="C1779" s="239"/>
      <c r="D1779" s="345"/>
      <c r="E1779" s="236"/>
      <c r="F1779" s="272"/>
      <c r="G1779" s="270"/>
      <c r="H1779" s="271"/>
      <c r="J1779" s="263"/>
      <c r="L1779" s="269"/>
      <c r="N1779" s="266"/>
    </row>
    <row r="1780" spans="1:14" ht="23.25" customHeight="1">
      <c r="A1780" s="108"/>
      <c r="B1780" s="112"/>
      <c r="C1780" s="113" t="s">
        <v>100</v>
      </c>
      <c r="D1780" s="119">
        <v>3.2725322575381743</v>
      </c>
      <c r="E1780" s="114" t="s">
        <v>63</v>
      </c>
      <c r="F1780" s="115"/>
      <c r="G1780" s="116"/>
      <c r="H1780" s="117"/>
      <c r="J1780" s="120">
        <f>SUM(J1750:J1779)</f>
        <v>0</v>
      </c>
      <c r="L1780" s="118"/>
      <c r="M1780" s="6"/>
      <c r="N1780" s="6"/>
    </row>
    <row r="1781" spans="1:14" ht="9.75" customHeight="1">
      <c r="A1781" s="238"/>
      <c r="B1781" s="235"/>
      <c r="C1781" s="347" t="s">
        <v>101</v>
      </c>
      <c r="D1781" s="234"/>
      <c r="E1781" s="236"/>
      <c r="F1781" s="272">
        <v>0</v>
      </c>
      <c r="G1781" s="270"/>
      <c r="H1781" s="271"/>
      <c r="J1781" s="261">
        <f>+H1781</f>
        <v>0</v>
      </c>
      <c r="L1781" s="267">
        <f>+F1781</f>
        <v>0</v>
      </c>
      <c r="N1781" s="264" t="e">
        <f>L1781*$N$7</f>
        <v>#REF!</v>
      </c>
    </row>
    <row r="1782" spans="1:14" ht="9.75" customHeight="1">
      <c r="A1782" s="238"/>
      <c r="B1782" s="235"/>
      <c r="C1782" s="348"/>
      <c r="D1782" s="234"/>
      <c r="E1782" s="236"/>
      <c r="F1782" s="272"/>
      <c r="G1782" s="270"/>
      <c r="H1782" s="271"/>
      <c r="J1782" s="262"/>
      <c r="L1782" s="268"/>
      <c r="N1782" s="265"/>
    </row>
    <row r="1783" spans="1:14" ht="9.75" customHeight="1">
      <c r="A1783" s="238"/>
      <c r="B1783" s="235"/>
      <c r="C1783" s="348"/>
      <c r="D1783" s="234"/>
      <c r="E1783" s="236"/>
      <c r="F1783" s="272"/>
      <c r="G1783" s="270"/>
      <c r="H1783" s="271"/>
      <c r="J1783" s="262"/>
      <c r="L1783" s="268"/>
      <c r="N1783" s="265"/>
    </row>
    <row r="1784" spans="1:14" ht="9.75" customHeight="1">
      <c r="A1784" s="238"/>
      <c r="B1784" s="235"/>
      <c r="C1784" s="348"/>
      <c r="D1784" s="234"/>
      <c r="E1784" s="236"/>
      <c r="F1784" s="272"/>
      <c r="G1784" s="270"/>
      <c r="H1784" s="271"/>
      <c r="J1784" s="262"/>
      <c r="L1784" s="268"/>
      <c r="N1784" s="265"/>
    </row>
    <row r="1785" spans="1:14" ht="9.75" customHeight="1">
      <c r="A1785" s="238"/>
      <c r="B1785" s="235"/>
      <c r="C1785" s="349"/>
      <c r="D1785" s="234"/>
      <c r="E1785" s="236"/>
      <c r="F1785" s="272"/>
      <c r="G1785" s="270"/>
      <c r="H1785" s="271"/>
      <c r="J1785" s="263"/>
      <c r="L1785" s="269"/>
      <c r="N1785" s="266"/>
    </row>
    <row r="1786" spans="1:14" ht="9.75" customHeight="1">
      <c r="A1786" s="238">
        <v>294</v>
      </c>
      <c r="B1786" s="243" t="s">
        <v>71</v>
      </c>
      <c r="C1786" s="239" t="s">
        <v>102</v>
      </c>
      <c r="D1786" s="343" t="s">
        <v>99</v>
      </c>
      <c r="E1786" s="236">
        <v>6.9755999999999999E-2</v>
      </c>
      <c r="F1786" s="272">
        <v>74.129678924680007</v>
      </c>
      <c r="G1786" s="270"/>
      <c r="H1786" s="271"/>
      <c r="J1786" s="261">
        <f>+H1786</f>
        <v>0</v>
      </c>
      <c r="L1786" s="267">
        <f>+F1786</f>
        <v>74.129678924680007</v>
      </c>
      <c r="N1786" s="264" t="e">
        <f>L1786*$N$7</f>
        <v>#REF!</v>
      </c>
    </row>
    <row r="1787" spans="1:14" ht="9.75" customHeight="1">
      <c r="A1787" s="238"/>
      <c r="B1787" s="239"/>
      <c r="C1787" s="239"/>
      <c r="D1787" s="344"/>
      <c r="E1787" s="236"/>
      <c r="F1787" s="272"/>
      <c r="G1787" s="270"/>
      <c r="H1787" s="271"/>
      <c r="J1787" s="262"/>
      <c r="L1787" s="268"/>
      <c r="N1787" s="265"/>
    </row>
    <row r="1788" spans="1:14" ht="9.75" customHeight="1">
      <c r="A1788" s="238"/>
      <c r="B1788" s="239"/>
      <c r="C1788" s="239"/>
      <c r="D1788" s="344"/>
      <c r="E1788" s="236"/>
      <c r="F1788" s="272"/>
      <c r="G1788" s="270"/>
      <c r="H1788" s="271"/>
      <c r="J1788" s="262"/>
      <c r="L1788" s="268"/>
      <c r="N1788" s="265"/>
    </row>
    <row r="1789" spans="1:14" ht="9.75" customHeight="1">
      <c r="A1789" s="238"/>
      <c r="B1789" s="239"/>
      <c r="C1789" s="239"/>
      <c r="D1789" s="344"/>
      <c r="E1789" s="236"/>
      <c r="F1789" s="272"/>
      <c r="G1789" s="270"/>
      <c r="H1789" s="271"/>
      <c r="J1789" s="262"/>
      <c r="L1789" s="268"/>
      <c r="N1789" s="265"/>
    </row>
    <row r="1790" spans="1:14" ht="9.75" customHeight="1">
      <c r="A1790" s="238"/>
      <c r="B1790" s="239"/>
      <c r="C1790" s="239"/>
      <c r="D1790" s="345"/>
      <c r="E1790" s="236"/>
      <c r="F1790" s="272"/>
      <c r="G1790" s="270"/>
      <c r="H1790" s="271"/>
      <c r="J1790" s="263"/>
      <c r="L1790" s="269"/>
      <c r="N1790" s="266"/>
    </row>
    <row r="1791" spans="1:14" ht="9.75" customHeight="1">
      <c r="A1791" s="238">
        <v>295</v>
      </c>
      <c r="B1791" s="235" t="s">
        <v>72</v>
      </c>
      <c r="C1791" s="239" t="s">
        <v>103</v>
      </c>
      <c r="D1791" s="313" t="s">
        <v>94</v>
      </c>
      <c r="E1791" s="237">
        <v>4.7</v>
      </c>
      <c r="F1791" s="272">
        <v>9.5302425204000016</v>
      </c>
      <c r="G1791" s="270"/>
      <c r="H1791" s="271"/>
      <c r="J1791" s="261">
        <f>+H1791</f>
        <v>0</v>
      </c>
      <c r="L1791" s="267">
        <f>+F1791</f>
        <v>9.5302425204000016</v>
      </c>
      <c r="N1791" s="264" t="e">
        <f>L1791*$N$7</f>
        <v>#REF!</v>
      </c>
    </row>
    <row r="1792" spans="1:14" ht="9.75" customHeight="1">
      <c r="A1792" s="238"/>
      <c r="B1792" s="235"/>
      <c r="C1792" s="239"/>
      <c r="D1792" s="314"/>
      <c r="E1792" s="237"/>
      <c r="F1792" s="272"/>
      <c r="G1792" s="270"/>
      <c r="H1792" s="271"/>
      <c r="J1792" s="262"/>
      <c r="L1792" s="268"/>
      <c r="N1792" s="265"/>
    </row>
    <row r="1793" spans="1:14" ht="9.75" customHeight="1">
      <c r="A1793" s="238"/>
      <c r="B1793" s="235"/>
      <c r="C1793" s="239"/>
      <c r="D1793" s="314"/>
      <c r="E1793" s="237"/>
      <c r="F1793" s="272"/>
      <c r="G1793" s="270"/>
      <c r="H1793" s="271"/>
      <c r="J1793" s="262"/>
      <c r="L1793" s="268"/>
      <c r="N1793" s="265"/>
    </row>
    <row r="1794" spans="1:14" ht="9.75" customHeight="1">
      <c r="A1794" s="238"/>
      <c r="B1794" s="235"/>
      <c r="C1794" s="239"/>
      <c r="D1794" s="314"/>
      <c r="E1794" s="237"/>
      <c r="F1794" s="272"/>
      <c r="G1794" s="270"/>
      <c r="H1794" s="271"/>
      <c r="J1794" s="262"/>
      <c r="L1794" s="268"/>
      <c r="N1794" s="265"/>
    </row>
    <row r="1795" spans="1:14" ht="9.75" customHeight="1">
      <c r="A1795" s="238"/>
      <c r="B1795" s="235"/>
      <c r="C1795" s="239"/>
      <c r="D1795" s="315"/>
      <c r="E1795" s="237"/>
      <c r="F1795" s="272"/>
      <c r="G1795" s="270"/>
      <c r="H1795" s="271"/>
      <c r="J1795" s="263"/>
      <c r="L1795" s="269"/>
      <c r="N1795" s="266"/>
    </row>
    <row r="1796" spans="1:14" ht="9.75" customHeight="1">
      <c r="A1796" s="238">
        <v>296</v>
      </c>
      <c r="B1796" s="235" t="s">
        <v>72</v>
      </c>
      <c r="C1796" s="239" t="s">
        <v>104</v>
      </c>
      <c r="D1796" s="313" t="s">
        <v>94</v>
      </c>
      <c r="E1796" s="237">
        <v>0.8</v>
      </c>
      <c r="F1796" s="272">
        <v>2.3120773703999999</v>
      </c>
      <c r="G1796" s="270"/>
      <c r="H1796" s="271"/>
      <c r="J1796" s="261">
        <f>+H1796</f>
        <v>0</v>
      </c>
      <c r="L1796" s="267">
        <f>+F1796</f>
        <v>2.3120773703999999</v>
      </c>
      <c r="N1796" s="264" t="e">
        <f>L1796*$N$7</f>
        <v>#REF!</v>
      </c>
    </row>
    <row r="1797" spans="1:14" ht="9.75" customHeight="1">
      <c r="A1797" s="238"/>
      <c r="B1797" s="235"/>
      <c r="C1797" s="239"/>
      <c r="D1797" s="314"/>
      <c r="E1797" s="237"/>
      <c r="F1797" s="272"/>
      <c r="G1797" s="270"/>
      <c r="H1797" s="271"/>
      <c r="J1797" s="262"/>
      <c r="L1797" s="268"/>
      <c r="N1797" s="265"/>
    </row>
    <row r="1798" spans="1:14" ht="9.75" customHeight="1">
      <c r="A1798" s="238"/>
      <c r="B1798" s="235"/>
      <c r="C1798" s="239"/>
      <c r="D1798" s="314"/>
      <c r="E1798" s="237"/>
      <c r="F1798" s="272"/>
      <c r="G1798" s="270"/>
      <c r="H1798" s="271"/>
      <c r="J1798" s="262"/>
      <c r="L1798" s="268"/>
      <c r="N1798" s="265"/>
    </row>
    <row r="1799" spans="1:14" ht="9.75" customHeight="1">
      <c r="A1799" s="238"/>
      <c r="B1799" s="235"/>
      <c r="C1799" s="239"/>
      <c r="D1799" s="314"/>
      <c r="E1799" s="237"/>
      <c r="F1799" s="272"/>
      <c r="G1799" s="270"/>
      <c r="H1799" s="271"/>
      <c r="J1799" s="262"/>
      <c r="L1799" s="268"/>
      <c r="N1799" s="265"/>
    </row>
    <row r="1800" spans="1:14" ht="9.75" customHeight="1">
      <c r="A1800" s="238"/>
      <c r="B1800" s="235"/>
      <c r="C1800" s="239"/>
      <c r="D1800" s="315"/>
      <c r="E1800" s="237"/>
      <c r="F1800" s="272"/>
      <c r="G1800" s="270"/>
      <c r="H1800" s="271"/>
      <c r="J1800" s="263"/>
      <c r="L1800" s="269"/>
      <c r="N1800" s="266"/>
    </row>
    <row r="1801" spans="1:14" ht="9.75" customHeight="1">
      <c r="A1801" s="238">
        <v>297</v>
      </c>
      <c r="B1801" s="232" t="s">
        <v>73</v>
      </c>
      <c r="C1801" s="239" t="s">
        <v>105</v>
      </c>
      <c r="D1801" s="308" t="s">
        <v>98</v>
      </c>
      <c r="E1801" s="231">
        <v>0.3</v>
      </c>
      <c r="F1801" s="272">
        <v>70.557876674597551</v>
      </c>
      <c r="G1801" s="270"/>
      <c r="H1801" s="271"/>
      <c r="J1801" s="261">
        <f>+H1801</f>
        <v>0</v>
      </c>
      <c r="L1801" s="267">
        <f>+F1801</f>
        <v>70.557876674597551</v>
      </c>
      <c r="N1801" s="264" t="e">
        <f>L1801*$N$7</f>
        <v>#REF!</v>
      </c>
    </row>
    <row r="1802" spans="1:14" ht="9.75" customHeight="1">
      <c r="A1802" s="238"/>
      <c r="B1802" s="232"/>
      <c r="C1802" s="239"/>
      <c r="D1802" s="309"/>
      <c r="E1802" s="231"/>
      <c r="F1802" s="272"/>
      <c r="G1802" s="270"/>
      <c r="H1802" s="271"/>
      <c r="J1802" s="262"/>
      <c r="L1802" s="268"/>
      <c r="N1802" s="265"/>
    </row>
    <row r="1803" spans="1:14" ht="9.75" customHeight="1">
      <c r="A1803" s="238"/>
      <c r="B1803" s="232"/>
      <c r="C1803" s="239"/>
      <c r="D1803" s="309"/>
      <c r="E1803" s="231"/>
      <c r="F1803" s="272"/>
      <c r="G1803" s="270"/>
      <c r="H1803" s="271"/>
      <c r="J1803" s="262"/>
      <c r="L1803" s="268"/>
      <c r="N1803" s="265"/>
    </row>
    <row r="1804" spans="1:14" ht="9.75" customHeight="1">
      <c r="A1804" s="238"/>
      <c r="B1804" s="232"/>
      <c r="C1804" s="239"/>
      <c r="D1804" s="309"/>
      <c r="E1804" s="231"/>
      <c r="F1804" s="272"/>
      <c r="G1804" s="270"/>
      <c r="H1804" s="271"/>
      <c r="J1804" s="262"/>
      <c r="L1804" s="268"/>
      <c r="N1804" s="265"/>
    </row>
    <row r="1805" spans="1:14" ht="9.75" customHeight="1">
      <c r="A1805" s="238"/>
      <c r="B1805" s="232"/>
      <c r="C1805" s="239"/>
      <c r="D1805" s="310"/>
      <c r="E1805" s="231"/>
      <c r="F1805" s="272"/>
      <c r="G1805" s="270"/>
      <c r="H1805" s="271"/>
      <c r="J1805" s="263"/>
      <c r="L1805" s="269"/>
      <c r="N1805" s="266"/>
    </row>
    <row r="1806" spans="1:14" ht="9.75" customHeight="1">
      <c r="A1806" s="238">
        <v>298</v>
      </c>
      <c r="B1806" s="245" t="s">
        <v>72</v>
      </c>
      <c r="C1806" s="247" t="s">
        <v>106</v>
      </c>
      <c r="D1806" s="343" t="s">
        <v>99</v>
      </c>
      <c r="E1806" s="248">
        <v>3.2000000000000001E-2</v>
      </c>
      <c r="F1806" s="272">
        <v>485.92914242039996</v>
      </c>
      <c r="G1806" s="270"/>
      <c r="H1806" s="271"/>
      <c r="J1806" s="261">
        <f>+H1806</f>
        <v>0</v>
      </c>
      <c r="L1806" s="267">
        <f>+F1806</f>
        <v>485.92914242039996</v>
      </c>
      <c r="N1806" s="264" t="e">
        <f>L1806*$N$7</f>
        <v>#REF!</v>
      </c>
    </row>
    <row r="1807" spans="1:14" ht="9.75" customHeight="1">
      <c r="A1807" s="238"/>
      <c r="B1807" s="246"/>
      <c r="C1807" s="247"/>
      <c r="D1807" s="344"/>
      <c r="E1807" s="248"/>
      <c r="F1807" s="272"/>
      <c r="G1807" s="270"/>
      <c r="H1807" s="271"/>
      <c r="J1807" s="262"/>
      <c r="L1807" s="268"/>
      <c r="N1807" s="265"/>
    </row>
    <row r="1808" spans="1:14" ht="9.75" customHeight="1">
      <c r="A1808" s="238"/>
      <c r="B1808" s="246"/>
      <c r="C1808" s="247"/>
      <c r="D1808" s="344"/>
      <c r="E1808" s="248"/>
      <c r="F1808" s="272"/>
      <c r="G1808" s="270"/>
      <c r="H1808" s="271"/>
      <c r="J1808" s="262"/>
      <c r="L1808" s="268"/>
      <c r="N1808" s="265"/>
    </row>
    <row r="1809" spans="1:14" ht="9.75" customHeight="1">
      <c r="A1809" s="238"/>
      <c r="B1809" s="246"/>
      <c r="C1809" s="247"/>
      <c r="D1809" s="344"/>
      <c r="E1809" s="248"/>
      <c r="F1809" s="272"/>
      <c r="G1809" s="270"/>
      <c r="H1809" s="271"/>
      <c r="J1809" s="262"/>
      <c r="L1809" s="268"/>
      <c r="N1809" s="265"/>
    </row>
    <row r="1810" spans="1:14" ht="9.75" customHeight="1">
      <c r="A1810" s="238"/>
      <c r="B1810" s="246"/>
      <c r="C1810" s="247"/>
      <c r="D1810" s="345"/>
      <c r="E1810" s="248"/>
      <c r="F1810" s="272"/>
      <c r="G1810" s="270"/>
      <c r="H1810" s="271"/>
      <c r="J1810" s="263"/>
      <c r="L1810" s="269"/>
      <c r="N1810" s="266"/>
    </row>
    <row r="1811" spans="1:14" ht="9.75" customHeight="1">
      <c r="A1811" s="238">
        <v>299</v>
      </c>
      <c r="B1811" s="235" t="s">
        <v>75</v>
      </c>
      <c r="C1811" s="239" t="s">
        <v>107</v>
      </c>
      <c r="D1811" s="313" t="s">
        <v>94</v>
      </c>
      <c r="E1811" s="236">
        <v>4</v>
      </c>
      <c r="F1811" s="272">
        <v>5.1578348999999992</v>
      </c>
      <c r="G1811" s="270"/>
      <c r="H1811" s="271"/>
      <c r="J1811" s="261">
        <f>+H1811</f>
        <v>0</v>
      </c>
      <c r="L1811" s="267">
        <f>+F1811</f>
        <v>5.1578348999999992</v>
      </c>
      <c r="N1811" s="264" t="e">
        <f>L1811*$N$7</f>
        <v>#REF!</v>
      </c>
    </row>
    <row r="1812" spans="1:14" ht="9.75" customHeight="1">
      <c r="A1812" s="238"/>
      <c r="B1812" s="235"/>
      <c r="C1812" s="239"/>
      <c r="D1812" s="314"/>
      <c r="E1812" s="236"/>
      <c r="F1812" s="272"/>
      <c r="G1812" s="270"/>
      <c r="H1812" s="271"/>
      <c r="J1812" s="262"/>
      <c r="L1812" s="268"/>
      <c r="N1812" s="265"/>
    </row>
    <row r="1813" spans="1:14" ht="9.75" customHeight="1">
      <c r="A1813" s="238"/>
      <c r="B1813" s="235"/>
      <c r="C1813" s="239"/>
      <c r="D1813" s="314"/>
      <c r="E1813" s="236"/>
      <c r="F1813" s="272"/>
      <c r="G1813" s="270"/>
      <c r="H1813" s="271"/>
      <c r="J1813" s="262"/>
      <c r="L1813" s="268"/>
      <c r="N1813" s="265"/>
    </row>
    <row r="1814" spans="1:14" ht="9.75" customHeight="1">
      <c r="A1814" s="238"/>
      <c r="B1814" s="235"/>
      <c r="C1814" s="239"/>
      <c r="D1814" s="314"/>
      <c r="E1814" s="236"/>
      <c r="F1814" s="272"/>
      <c r="G1814" s="270"/>
      <c r="H1814" s="271"/>
      <c r="J1814" s="262"/>
      <c r="L1814" s="268"/>
      <c r="N1814" s="265"/>
    </row>
    <row r="1815" spans="1:14" ht="9.75" customHeight="1">
      <c r="A1815" s="238"/>
      <c r="B1815" s="235"/>
      <c r="C1815" s="239"/>
      <c r="D1815" s="315"/>
      <c r="E1815" s="236"/>
      <c r="F1815" s="272"/>
      <c r="G1815" s="270"/>
      <c r="H1815" s="271"/>
      <c r="J1815" s="263"/>
      <c r="L1815" s="269"/>
      <c r="N1815" s="266"/>
    </row>
    <row r="1816" spans="1:14" ht="9.75" customHeight="1">
      <c r="A1816" s="238">
        <v>300</v>
      </c>
      <c r="B1816" s="235" t="s">
        <v>76</v>
      </c>
      <c r="C1816" s="239" t="s">
        <v>108</v>
      </c>
      <c r="D1816" s="277" t="s">
        <v>96</v>
      </c>
      <c r="E1816" s="236">
        <v>4</v>
      </c>
      <c r="F1816" s="272">
        <v>1.1165262456491998</v>
      </c>
      <c r="G1816" s="270"/>
      <c r="H1816" s="271"/>
      <c r="J1816" s="261">
        <f>+H1816</f>
        <v>0</v>
      </c>
      <c r="L1816" s="267">
        <f>+F1816</f>
        <v>1.1165262456491998</v>
      </c>
      <c r="N1816" s="264" t="e">
        <f>L1816*$N$7</f>
        <v>#REF!</v>
      </c>
    </row>
    <row r="1817" spans="1:14" ht="9.75" customHeight="1">
      <c r="A1817" s="238"/>
      <c r="B1817" s="235"/>
      <c r="C1817" s="239"/>
      <c r="D1817" s="277"/>
      <c r="E1817" s="236"/>
      <c r="F1817" s="272"/>
      <c r="G1817" s="270"/>
      <c r="H1817" s="271"/>
      <c r="J1817" s="262"/>
      <c r="L1817" s="268"/>
      <c r="N1817" s="265"/>
    </row>
    <row r="1818" spans="1:14" ht="9.75" customHeight="1">
      <c r="A1818" s="238"/>
      <c r="B1818" s="235"/>
      <c r="C1818" s="239"/>
      <c r="D1818" s="277"/>
      <c r="E1818" s="236"/>
      <c r="F1818" s="272"/>
      <c r="G1818" s="270"/>
      <c r="H1818" s="271"/>
      <c r="J1818" s="262"/>
      <c r="L1818" s="268"/>
      <c r="N1818" s="265"/>
    </row>
    <row r="1819" spans="1:14" ht="9.75" customHeight="1">
      <c r="A1819" s="238"/>
      <c r="B1819" s="235"/>
      <c r="C1819" s="239"/>
      <c r="D1819" s="277"/>
      <c r="E1819" s="236"/>
      <c r="F1819" s="272"/>
      <c r="G1819" s="270"/>
      <c r="H1819" s="271"/>
      <c r="J1819" s="262"/>
      <c r="L1819" s="268"/>
      <c r="N1819" s="265"/>
    </row>
    <row r="1820" spans="1:14" ht="9.75" customHeight="1">
      <c r="A1820" s="238"/>
      <c r="B1820" s="235"/>
      <c r="C1820" s="239"/>
      <c r="D1820" s="277"/>
      <c r="E1820" s="236"/>
      <c r="F1820" s="272"/>
      <c r="G1820" s="270"/>
      <c r="H1820" s="271"/>
      <c r="J1820" s="263"/>
      <c r="L1820" s="269"/>
      <c r="N1820" s="266"/>
    </row>
    <row r="1821" spans="1:14" ht="9.75" customHeight="1">
      <c r="A1821" s="238">
        <v>301</v>
      </c>
      <c r="B1821" s="235" t="s">
        <v>77</v>
      </c>
      <c r="C1821" s="239" t="s">
        <v>109</v>
      </c>
      <c r="D1821" s="277" t="s">
        <v>96</v>
      </c>
      <c r="E1821" s="236">
        <v>2</v>
      </c>
      <c r="F1821" s="272">
        <v>1.1518307078079997</v>
      </c>
      <c r="G1821" s="270"/>
      <c r="H1821" s="271"/>
      <c r="J1821" s="261">
        <f>+H1821</f>
        <v>0</v>
      </c>
      <c r="L1821" s="267">
        <f>+F1821</f>
        <v>1.1518307078079997</v>
      </c>
      <c r="N1821" s="264" t="e">
        <f>L1821*$N$7</f>
        <v>#REF!</v>
      </c>
    </row>
    <row r="1822" spans="1:14" ht="9.75" customHeight="1">
      <c r="A1822" s="238"/>
      <c r="B1822" s="235"/>
      <c r="C1822" s="239"/>
      <c r="D1822" s="277"/>
      <c r="E1822" s="236"/>
      <c r="F1822" s="272"/>
      <c r="G1822" s="270"/>
      <c r="H1822" s="271"/>
      <c r="J1822" s="262"/>
      <c r="L1822" s="268"/>
      <c r="N1822" s="265"/>
    </row>
    <row r="1823" spans="1:14" ht="9.75" customHeight="1">
      <c r="A1823" s="238"/>
      <c r="B1823" s="235"/>
      <c r="C1823" s="239"/>
      <c r="D1823" s="277"/>
      <c r="E1823" s="236"/>
      <c r="F1823" s="272"/>
      <c r="G1823" s="270"/>
      <c r="H1823" s="271"/>
      <c r="J1823" s="262"/>
      <c r="L1823" s="268"/>
      <c r="N1823" s="265"/>
    </row>
    <row r="1824" spans="1:14" ht="9.75" customHeight="1">
      <c r="A1824" s="238"/>
      <c r="B1824" s="235"/>
      <c r="C1824" s="239"/>
      <c r="D1824" s="277"/>
      <c r="E1824" s="236"/>
      <c r="F1824" s="272"/>
      <c r="G1824" s="270"/>
      <c r="H1824" s="271"/>
      <c r="J1824" s="262"/>
      <c r="L1824" s="268"/>
      <c r="N1824" s="265"/>
    </row>
    <row r="1825" spans="1:14" ht="7.5" customHeight="1">
      <c r="A1825" s="238"/>
      <c r="B1825" s="235"/>
      <c r="C1825" s="239"/>
      <c r="D1825" s="277"/>
      <c r="E1825" s="236"/>
      <c r="F1825" s="272"/>
      <c r="G1825" s="270"/>
      <c r="H1825" s="271"/>
      <c r="J1825" s="263"/>
      <c r="L1825" s="269"/>
      <c r="N1825" s="266"/>
    </row>
    <row r="1826" spans="1:14" ht="9.75" customHeight="1">
      <c r="A1826" s="238">
        <v>302</v>
      </c>
      <c r="B1826" s="235" t="s">
        <v>78</v>
      </c>
      <c r="C1826" s="239" t="s">
        <v>110</v>
      </c>
      <c r="D1826" s="277" t="s">
        <v>96</v>
      </c>
      <c r="E1826" s="236">
        <v>2</v>
      </c>
      <c r="F1826" s="272">
        <v>6.3129955599279999</v>
      </c>
      <c r="G1826" s="270"/>
      <c r="H1826" s="271"/>
      <c r="J1826" s="261">
        <f>+H1826</f>
        <v>0</v>
      </c>
      <c r="L1826" s="267">
        <f>+F1826</f>
        <v>6.3129955599279999</v>
      </c>
      <c r="N1826" s="264" t="e">
        <f>L1826*$N$7</f>
        <v>#REF!</v>
      </c>
    </row>
    <row r="1827" spans="1:14" ht="9.75" customHeight="1">
      <c r="A1827" s="238"/>
      <c r="B1827" s="235"/>
      <c r="C1827" s="239"/>
      <c r="D1827" s="277"/>
      <c r="E1827" s="236"/>
      <c r="F1827" s="272"/>
      <c r="G1827" s="270"/>
      <c r="H1827" s="271"/>
      <c r="J1827" s="262"/>
      <c r="L1827" s="268"/>
      <c r="N1827" s="265"/>
    </row>
    <row r="1828" spans="1:14" ht="9.75" customHeight="1">
      <c r="A1828" s="238"/>
      <c r="B1828" s="235"/>
      <c r="C1828" s="239"/>
      <c r="D1828" s="277"/>
      <c r="E1828" s="236"/>
      <c r="F1828" s="272"/>
      <c r="G1828" s="270"/>
      <c r="H1828" s="271"/>
      <c r="J1828" s="262"/>
      <c r="L1828" s="268"/>
      <c r="N1828" s="265"/>
    </row>
    <row r="1829" spans="1:14" ht="9.75" customHeight="1">
      <c r="A1829" s="238"/>
      <c r="B1829" s="235"/>
      <c r="C1829" s="239"/>
      <c r="D1829" s="277"/>
      <c r="E1829" s="236"/>
      <c r="F1829" s="272"/>
      <c r="G1829" s="270"/>
      <c r="H1829" s="271"/>
      <c r="J1829" s="262"/>
      <c r="L1829" s="268"/>
      <c r="N1829" s="265"/>
    </row>
    <row r="1830" spans="1:14" ht="9.75" customHeight="1">
      <c r="A1830" s="238"/>
      <c r="B1830" s="235"/>
      <c r="C1830" s="239"/>
      <c r="D1830" s="277"/>
      <c r="E1830" s="236"/>
      <c r="F1830" s="272"/>
      <c r="G1830" s="270"/>
      <c r="H1830" s="271"/>
      <c r="J1830" s="263"/>
      <c r="L1830" s="269"/>
      <c r="N1830" s="266"/>
    </row>
    <row r="1831" spans="1:14" ht="9.75" customHeight="1">
      <c r="A1831" s="238">
        <v>303</v>
      </c>
      <c r="B1831" s="232" t="s">
        <v>79</v>
      </c>
      <c r="C1831" s="187" t="s">
        <v>111</v>
      </c>
      <c r="D1831" s="277" t="s">
        <v>96</v>
      </c>
      <c r="E1831" s="230">
        <v>3.7</v>
      </c>
      <c r="F1831" s="272">
        <v>2.1038914398399999</v>
      </c>
      <c r="G1831" s="270"/>
      <c r="H1831" s="271"/>
      <c r="J1831" s="261">
        <f>+H1831</f>
        <v>0</v>
      </c>
      <c r="L1831" s="267">
        <f>+F1831</f>
        <v>2.1038914398399999</v>
      </c>
      <c r="N1831" s="264" t="e">
        <f>L1831*$N$7</f>
        <v>#REF!</v>
      </c>
    </row>
    <row r="1832" spans="1:14" ht="9.75" customHeight="1">
      <c r="A1832" s="238"/>
      <c r="B1832" s="232"/>
      <c r="C1832" s="187"/>
      <c r="D1832" s="277"/>
      <c r="E1832" s="230"/>
      <c r="F1832" s="272"/>
      <c r="G1832" s="270"/>
      <c r="H1832" s="271"/>
      <c r="J1832" s="262"/>
      <c r="L1832" s="268"/>
      <c r="N1832" s="265"/>
    </row>
    <row r="1833" spans="1:14" ht="9.75" customHeight="1">
      <c r="A1833" s="238"/>
      <c r="B1833" s="232"/>
      <c r="C1833" s="187"/>
      <c r="D1833" s="277"/>
      <c r="E1833" s="230"/>
      <c r="F1833" s="272"/>
      <c r="G1833" s="270"/>
      <c r="H1833" s="271"/>
      <c r="J1833" s="262"/>
      <c r="L1833" s="268"/>
      <c r="N1833" s="265"/>
    </row>
    <row r="1834" spans="1:14" ht="9.75" customHeight="1">
      <c r="A1834" s="238"/>
      <c r="B1834" s="232"/>
      <c r="C1834" s="187"/>
      <c r="D1834" s="277"/>
      <c r="E1834" s="230"/>
      <c r="F1834" s="272"/>
      <c r="G1834" s="270"/>
      <c r="H1834" s="271"/>
      <c r="J1834" s="262"/>
      <c r="L1834" s="268"/>
      <c r="N1834" s="265"/>
    </row>
    <row r="1835" spans="1:14" ht="9.75" customHeight="1">
      <c r="A1835" s="238"/>
      <c r="B1835" s="232"/>
      <c r="C1835" s="187"/>
      <c r="D1835" s="277"/>
      <c r="E1835" s="230"/>
      <c r="F1835" s="272"/>
      <c r="G1835" s="270"/>
      <c r="H1835" s="271"/>
      <c r="J1835" s="263"/>
      <c r="L1835" s="269"/>
      <c r="N1835" s="266"/>
    </row>
    <row r="1836" spans="1:14" ht="9.75" customHeight="1">
      <c r="A1836" s="238">
        <v>304</v>
      </c>
      <c r="B1836" s="249" t="s">
        <v>80</v>
      </c>
      <c r="C1836" s="250" t="s">
        <v>112</v>
      </c>
      <c r="D1836" s="343" t="s">
        <v>99</v>
      </c>
      <c r="E1836" s="251">
        <v>4.4999999999999998E-2</v>
      </c>
      <c r="F1836" s="272">
        <v>682.26287859999991</v>
      </c>
      <c r="G1836" s="270"/>
      <c r="H1836" s="271"/>
      <c r="J1836" s="261">
        <f>+H1836</f>
        <v>0</v>
      </c>
      <c r="L1836" s="267">
        <f>+F1836</f>
        <v>682.26287859999991</v>
      </c>
      <c r="N1836" s="264" t="e">
        <f>L1836*$N$7</f>
        <v>#REF!</v>
      </c>
    </row>
    <row r="1837" spans="1:14" ht="9.75" customHeight="1">
      <c r="A1837" s="238"/>
      <c r="B1837" s="249"/>
      <c r="C1837" s="250"/>
      <c r="D1837" s="344"/>
      <c r="E1837" s="251"/>
      <c r="F1837" s="272"/>
      <c r="G1837" s="270"/>
      <c r="H1837" s="271"/>
      <c r="J1837" s="262"/>
      <c r="L1837" s="268"/>
      <c r="N1837" s="265"/>
    </row>
    <row r="1838" spans="1:14" ht="9.75" customHeight="1">
      <c r="A1838" s="238"/>
      <c r="B1838" s="249"/>
      <c r="C1838" s="250"/>
      <c r="D1838" s="344"/>
      <c r="E1838" s="251"/>
      <c r="F1838" s="272"/>
      <c r="G1838" s="270"/>
      <c r="H1838" s="271"/>
      <c r="J1838" s="262"/>
      <c r="L1838" s="268"/>
      <c r="N1838" s="265"/>
    </row>
    <row r="1839" spans="1:14" ht="9.75" customHeight="1">
      <c r="A1839" s="238"/>
      <c r="B1839" s="249"/>
      <c r="C1839" s="250"/>
      <c r="D1839" s="344"/>
      <c r="E1839" s="251"/>
      <c r="F1839" s="272"/>
      <c r="G1839" s="270"/>
      <c r="H1839" s="271"/>
      <c r="J1839" s="262"/>
      <c r="L1839" s="268"/>
      <c r="N1839" s="265"/>
    </row>
    <row r="1840" spans="1:14" ht="9.75" customHeight="1">
      <c r="A1840" s="238"/>
      <c r="B1840" s="249"/>
      <c r="C1840" s="250"/>
      <c r="D1840" s="345"/>
      <c r="E1840" s="251"/>
      <c r="F1840" s="272"/>
      <c r="G1840" s="270"/>
      <c r="H1840" s="271"/>
      <c r="J1840" s="263"/>
      <c r="L1840" s="269"/>
      <c r="N1840" s="266"/>
    </row>
    <row r="1841" spans="1:16" ht="9.75" customHeight="1">
      <c r="A1841" s="238">
        <v>305</v>
      </c>
      <c r="B1841" s="232" t="s">
        <v>81</v>
      </c>
      <c r="C1841" s="187" t="s">
        <v>113</v>
      </c>
      <c r="D1841" s="277" t="s">
        <v>96</v>
      </c>
      <c r="E1841" s="230">
        <v>3.7</v>
      </c>
      <c r="F1841" s="272">
        <v>0.78784034459600005</v>
      </c>
      <c r="G1841" s="270"/>
      <c r="H1841" s="271"/>
      <c r="J1841" s="261">
        <f>+H1841</f>
        <v>0</v>
      </c>
      <c r="L1841" s="267">
        <f>+F1841</f>
        <v>0.78784034459600005</v>
      </c>
      <c r="N1841" s="264" t="e">
        <f>L1841*$N$7</f>
        <v>#REF!</v>
      </c>
    </row>
    <row r="1842" spans="1:16" ht="9.75" customHeight="1">
      <c r="A1842" s="238"/>
      <c r="B1842" s="232"/>
      <c r="C1842" s="187"/>
      <c r="D1842" s="277"/>
      <c r="E1842" s="230"/>
      <c r="F1842" s="272"/>
      <c r="G1842" s="270"/>
      <c r="H1842" s="271"/>
      <c r="J1842" s="262"/>
      <c r="L1842" s="268"/>
      <c r="N1842" s="265"/>
    </row>
    <row r="1843" spans="1:16" ht="9.75" customHeight="1">
      <c r="A1843" s="238"/>
      <c r="B1843" s="232"/>
      <c r="C1843" s="187"/>
      <c r="D1843" s="277"/>
      <c r="E1843" s="230"/>
      <c r="F1843" s="272"/>
      <c r="G1843" s="270"/>
      <c r="H1843" s="271"/>
      <c r="J1843" s="262"/>
      <c r="L1843" s="268"/>
      <c r="N1843" s="265"/>
    </row>
    <row r="1844" spans="1:16" ht="9.75" customHeight="1">
      <c r="A1844" s="238"/>
      <c r="B1844" s="232"/>
      <c r="C1844" s="187"/>
      <c r="D1844" s="277"/>
      <c r="E1844" s="230"/>
      <c r="F1844" s="272"/>
      <c r="G1844" s="270"/>
      <c r="H1844" s="271"/>
      <c r="J1844" s="262"/>
      <c r="L1844" s="268"/>
      <c r="N1844" s="265"/>
    </row>
    <row r="1845" spans="1:16" ht="9.75" customHeight="1">
      <c r="A1845" s="238"/>
      <c r="B1845" s="232"/>
      <c r="C1845" s="187"/>
      <c r="D1845" s="277"/>
      <c r="E1845" s="230"/>
      <c r="F1845" s="272"/>
      <c r="G1845" s="270"/>
      <c r="H1845" s="271"/>
      <c r="J1845" s="263"/>
      <c r="L1845" s="269"/>
      <c r="N1845" s="266"/>
    </row>
    <row r="1846" spans="1:16" ht="9.75" customHeight="1">
      <c r="A1846" s="238">
        <v>306</v>
      </c>
      <c r="B1846" s="235" t="s">
        <v>82</v>
      </c>
      <c r="C1846" s="239" t="s">
        <v>114</v>
      </c>
      <c r="D1846" s="277" t="s">
        <v>96</v>
      </c>
      <c r="E1846" s="252">
        <v>40</v>
      </c>
      <c r="F1846" s="272">
        <v>0.84138478180477594</v>
      </c>
      <c r="G1846" s="270"/>
      <c r="H1846" s="271"/>
      <c r="J1846" s="261">
        <f>+H1846</f>
        <v>0</v>
      </c>
      <c r="L1846" s="267">
        <f>+F1846</f>
        <v>0.84138478180477594</v>
      </c>
      <c r="N1846" s="264" t="e">
        <f>L1846*$N$7</f>
        <v>#REF!</v>
      </c>
    </row>
    <row r="1847" spans="1:16" ht="9.75" customHeight="1">
      <c r="A1847" s="238"/>
      <c r="B1847" s="235"/>
      <c r="C1847" s="239"/>
      <c r="D1847" s="277"/>
      <c r="E1847" s="252"/>
      <c r="F1847" s="272"/>
      <c r="G1847" s="270"/>
      <c r="H1847" s="271"/>
      <c r="J1847" s="262"/>
      <c r="L1847" s="268"/>
      <c r="N1847" s="265"/>
    </row>
    <row r="1848" spans="1:16" ht="9.75" customHeight="1">
      <c r="A1848" s="238"/>
      <c r="B1848" s="235"/>
      <c r="C1848" s="239"/>
      <c r="D1848" s="277"/>
      <c r="E1848" s="252"/>
      <c r="F1848" s="272"/>
      <c r="G1848" s="270"/>
      <c r="H1848" s="271"/>
      <c r="J1848" s="262"/>
      <c r="L1848" s="268"/>
      <c r="N1848" s="265"/>
    </row>
    <row r="1849" spans="1:16" ht="9.75" customHeight="1">
      <c r="A1849" s="238"/>
      <c r="B1849" s="235"/>
      <c r="C1849" s="239"/>
      <c r="D1849" s="277"/>
      <c r="E1849" s="252"/>
      <c r="F1849" s="272"/>
      <c r="G1849" s="270"/>
      <c r="H1849" s="271"/>
      <c r="J1849" s="262"/>
      <c r="L1849" s="268"/>
      <c r="N1849" s="265"/>
    </row>
    <row r="1850" spans="1:16" ht="9.75" customHeight="1">
      <c r="A1850" s="238"/>
      <c r="B1850" s="235"/>
      <c r="C1850" s="239"/>
      <c r="D1850" s="277"/>
      <c r="E1850" s="252"/>
      <c r="F1850" s="272"/>
      <c r="G1850" s="270"/>
      <c r="H1850" s="271"/>
      <c r="J1850" s="263"/>
      <c r="L1850" s="269"/>
      <c r="N1850" s="266"/>
    </row>
    <row r="1851" spans="1:16" ht="23.25" customHeight="1">
      <c r="A1851" s="108"/>
      <c r="B1851" s="112"/>
      <c r="C1851" s="113" t="s">
        <v>100</v>
      </c>
      <c r="D1851" s="121">
        <v>96.727467742461826</v>
      </c>
      <c r="E1851" s="114" t="s">
        <v>63</v>
      </c>
      <c r="F1851" s="115"/>
      <c r="G1851" s="116"/>
      <c r="H1851" s="117"/>
      <c r="J1851" s="120">
        <f>SUM(J1781:J1850)</f>
        <v>0</v>
      </c>
      <c r="L1851" s="118"/>
      <c r="M1851" s="6"/>
      <c r="N1851" s="6"/>
      <c r="P1851" s="5"/>
    </row>
    <row r="1852" spans="1:16" ht="24.75" customHeight="1">
      <c r="A1852" s="108"/>
      <c r="B1852" s="112"/>
      <c r="C1852" s="113" t="s">
        <v>115</v>
      </c>
      <c r="D1852" s="121"/>
      <c r="E1852" s="114"/>
      <c r="F1852" s="115"/>
      <c r="G1852" s="116"/>
      <c r="H1852" s="117"/>
      <c r="J1852" s="120">
        <f>+H1852</f>
        <v>0</v>
      </c>
      <c r="L1852" s="118"/>
      <c r="M1852" s="6"/>
      <c r="N1852" s="6"/>
    </row>
    <row r="1853" spans="1:16" ht="9.75" customHeight="1">
      <c r="A1853" s="234"/>
      <c r="B1853" s="235"/>
      <c r="C1853" s="273" t="s">
        <v>130</v>
      </c>
      <c r="D1853" s="234"/>
      <c r="E1853" s="236"/>
      <c r="F1853" s="272">
        <v>0</v>
      </c>
      <c r="G1853" s="270"/>
      <c r="H1853" s="271"/>
      <c r="J1853" s="261">
        <f>+H1853</f>
        <v>0</v>
      </c>
      <c r="L1853" s="267">
        <f>+F1853</f>
        <v>0</v>
      </c>
      <c r="N1853" s="264" t="e">
        <f>L1853*$N$7</f>
        <v>#REF!</v>
      </c>
    </row>
    <row r="1854" spans="1:16" ht="9.75" customHeight="1">
      <c r="A1854" s="234"/>
      <c r="B1854" s="235"/>
      <c r="C1854" s="274"/>
      <c r="D1854" s="234"/>
      <c r="E1854" s="236"/>
      <c r="F1854" s="272"/>
      <c r="G1854" s="270"/>
      <c r="H1854" s="271"/>
      <c r="J1854" s="262"/>
      <c r="L1854" s="268"/>
      <c r="N1854" s="265"/>
    </row>
    <row r="1855" spans="1:16" ht="9.75" customHeight="1">
      <c r="A1855" s="234"/>
      <c r="B1855" s="235"/>
      <c r="C1855" s="274"/>
      <c r="D1855" s="234"/>
      <c r="E1855" s="236"/>
      <c r="F1855" s="272"/>
      <c r="G1855" s="270"/>
      <c r="H1855" s="271"/>
      <c r="J1855" s="262"/>
      <c r="L1855" s="268"/>
      <c r="N1855" s="265"/>
    </row>
    <row r="1856" spans="1:16" ht="9.75" customHeight="1">
      <c r="A1856" s="234"/>
      <c r="B1856" s="235"/>
      <c r="C1856" s="274"/>
      <c r="D1856" s="234"/>
      <c r="E1856" s="236"/>
      <c r="F1856" s="272"/>
      <c r="G1856" s="270"/>
      <c r="H1856" s="271"/>
      <c r="J1856" s="262"/>
      <c r="L1856" s="268"/>
      <c r="N1856" s="265"/>
    </row>
    <row r="1857" spans="1:14" ht="9.75" customHeight="1">
      <c r="A1857" s="234"/>
      <c r="B1857" s="235"/>
      <c r="C1857" s="275"/>
      <c r="D1857" s="234"/>
      <c r="E1857" s="236"/>
      <c r="F1857" s="272"/>
      <c r="G1857" s="270"/>
      <c r="H1857" s="271"/>
      <c r="J1857" s="263"/>
      <c r="L1857" s="269"/>
      <c r="N1857" s="266"/>
    </row>
    <row r="1858" spans="1:14" ht="9.75" customHeight="1">
      <c r="A1858" s="188"/>
      <c r="B1858" s="232"/>
      <c r="C1858" s="340" t="s">
        <v>90</v>
      </c>
      <c r="D1858" s="188"/>
      <c r="E1858" s="230"/>
      <c r="F1858" s="272">
        <v>0</v>
      </c>
      <c r="G1858" s="270"/>
      <c r="H1858" s="271"/>
      <c r="J1858" s="261">
        <f>+H1858</f>
        <v>0</v>
      </c>
      <c r="L1858" s="267">
        <f>+F1858</f>
        <v>0</v>
      </c>
      <c r="N1858" s="264" t="e">
        <f>L1858*$N$7</f>
        <v>#REF!</v>
      </c>
    </row>
    <row r="1859" spans="1:14" ht="9.75" customHeight="1">
      <c r="A1859" s="188"/>
      <c r="B1859" s="232"/>
      <c r="C1859" s="341"/>
      <c r="D1859" s="188"/>
      <c r="E1859" s="230"/>
      <c r="F1859" s="272"/>
      <c r="G1859" s="270"/>
      <c r="H1859" s="271"/>
      <c r="J1859" s="262"/>
      <c r="L1859" s="268"/>
      <c r="N1859" s="265"/>
    </row>
    <row r="1860" spans="1:14" ht="9.75" customHeight="1">
      <c r="A1860" s="188"/>
      <c r="B1860" s="232"/>
      <c r="C1860" s="341"/>
      <c r="D1860" s="188"/>
      <c r="E1860" s="230"/>
      <c r="F1860" s="272"/>
      <c r="G1860" s="270"/>
      <c r="H1860" s="271"/>
      <c r="J1860" s="262"/>
      <c r="L1860" s="268"/>
      <c r="N1860" s="265"/>
    </row>
    <row r="1861" spans="1:14" ht="9.75" customHeight="1">
      <c r="A1861" s="188"/>
      <c r="B1861" s="232"/>
      <c r="C1861" s="341"/>
      <c r="D1861" s="188"/>
      <c r="E1861" s="230"/>
      <c r="F1861" s="272"/>
      <c r="G1861" s="270"/>
      <c r="H1861" s="271"/>
      <c r="J1861" s="262"/>
      <c r="L1861" s="268"/>
      <c r="N1861" s="265"/>
    </row>
    <row r="1862" spans="1:14" ht="9.75" customHeight="1">
      <c r="A1862" s="188"/>
      <c r="B1862" s="232"/>
      <c r="C1862" s="342"/>
      <c r="D1862" s="188"/>
      <c r="E1862" s="230"/>
      <c r="F1862" s="272"/>
      <c r="G1862" s="270"/>
      <c r="H1862" s="271"/>
      <c r="J1862" s="263"/>
      <c r="L1862" s="269"/>
      <c r="N1862" s="266"/>
    </row>
    <row r="1863" spans="1:14" ht="9.75" customHeight="1">
      <c r="A1863" s="238">
        <v>307</v>
      </c>
      <c r="B1863" s="235" t="s">
        <v>65</v>
      </c>
      <c r="C1863" s="239" t="s">
        <v>91</v>
      </c>
      <c r="D1863" s="277" t="s">
        <v>96</v>
      </c>
      <c r="E1863" s="237">
        <v>2</v>
      </c>
      <c r="F1863" s="272">
        <v>0.42240325999999995</v>
      </c>
      <c r="G1863" s="270"/>
      <c r="H1863" s="271"/>
      <c r="J1863" s="261">
        <f>+H1863</f>
        <v>0</v>
      </c>
      <c r="L1863" s="267">
        <f>+F1863</f>
        <v>0.42240325999999995</v>
      </c>
      <c r="N1863" s="264" t="e">
        <f>L1863*$N$7</f>
        <v>#REF!</v>
      </c>
    </row>
    <row r="1864" spans="1:14" ht="9.75" customHeight="1">
      <c r="A1864" s="238"/>
      <c r="B1864" s="235"/>
      <c r="C1864" s="239"/>
      <c r="D1864" s="277"/>
      <c r="E1864" s="237"/>
      <c r="F1864" s="272"/>
      <c r="G1864" s="270"/>
      <c r="H1864" s="271"/>
      <c r="J1864" s="262"/>
      <c r="L1864" s="268"/>
      <c r="N1864" s="265"/>
    </row>
    <row r="1865" spans="1:14" ht="9.75" customHeight="1">
      <c r="A1865" s="238"/>
      <c r="B1865" s="235"/>
      <c r="C1865" s="239"/>
      <c r="D1865" s="277"/>
      <c r="E1865" s="237"/>
      <c r="F1865" s="272"/>
      <c r="G1865" s="270"/>
      <c r="H1865" s="271"/>
      <c r="J1865" s="262"/>
      <c r="L1865" s="268"/>
      <c r="N1865" s="265"/>
    </row>
    <row r="1866" spans="1:14" ht="9.75" customHeight="1">
      <c r="A1866" s="238"/>
      <c r="B1866" s="235"/>
      <c r="C1866" s="239"/>
      <c r="D1866" s="277"/>
      <c r="E1866" s="237"/>
      <c r="F1866" s="272"/>
      <c r="G1866" s="270"/>
      <c r="H1866" s="271"/>
      <c r="J1866" s="262"/>
      <c r="L1866" s="268"/>
      <c r="N1866" s="265"/>
    </row>
    <row r="1867" spans="1:14" ht="9.75" customHeight="1">
      <c r="A1867" s="238"/>
      <c r="B1867" s="235"/>
      <c r="C1867" s="239"/>
      <c r="D1867" s="277"/>
      <c r="E1867" s="237"/>
      <c r="F1867" s="272"/>
      <c r="G1867" s="270"/>
      <c r="H1867" s="271"/>
      <c r="J1867" s="263"/>
      <c r="L1867" s="269"/>
      <c r="N1867" s="266"/>
    </row>
    <row r="1868" spans="1:14" ht="9.75" customHeight="1">
      <c r="A1868" s="240">
        <v>308</v>
      </c>
      <c r="B1868" s="235" t="s">
        <v>66</v>
      </c>
      <c r="C1868" s="239" t="s">
        <v>92</v>
      </c>
      <c r="D1868" s="308" t="s">
        <v>98</v>
      </c>
      <c r="E1868" s="237">
        <v>0.1</v>
      </c>
      <c r="F1868" s="272">
        <v>15.792288999999998</v>
      </c>
      <c r="G1868" s="270"/>
      <c r="H1868" s="271"/>
      <c r="J1868" s="261">
        <f>+H1868</f>
        <v>0</v>
      </c>
      <c r="L1868" s="267">
        <f>+F1868</f>
        <v>15.792288999999998</v>
      </c>
      <c r="N1868" s="264" t="e">
        <f>L1868*$N$7</f>
        <v>#REF!</v>
      </c>
    </row>
    <row r="1869" spans="1:14" ht="9.75" customHeight="1">
      <c r="A1869" s="241"/>
      <c r="B1869" s="235"/>
      <c r="C1869" s="239"/>
      <c r="D1869" s="309"/>
      <c r="E1869" s="237"/>
      <c r="F1869" s="272"/>
      <c r="G1869" s="270"/>
      <c r="H1869" s="271"/>
      <c r="J1869" s="262"/>
      <c r="L1869" s="268"/>
      <c r="N1869" s="265"/>
    </row>
    <row r="1870" spans="1:14" ht="9.75" customHeight="1">
      <c r="A1870" s="241"/>
      <c r="B1870" s="235"/>
      <c r="C1870" s="239"/>
      <c r="D1870" s="309"/>
      <c r="E1870" s="237"/>
      <c r="F1870" s="272"/>
      <c r="G1870" s="270"/>
      <c r="H1870" s="271"/>
      <c r="J1870" s="262"/>
      <c r="L1870" s="268"/>
      <c r="N1870" s="265"/>
    </row>
    <row r="1871" spans="1:14" ht="9.75" customHeight="1">
      <c r="A1871" s="241"/>
      <c r="B1871" s="235"/>
      <c r="C1871" s="239"/>
      <c r="D1871" s="309"/>
      <c r="E1871" s="237"/>
      <c r="F1871" s="272"/>
      <c r="G1871" s="270"/>
      <c r="H1871" s="271"/>
      <c r="J1871" s="262"/>
      <c r="L1871" s="268"/>
      <c r="N1871" s="265"/>
    </row>
    <row r="1872" spans="1:14" ht="9.75" customHeight="1">
      <c r="A1872" s="242"/>
      <c r="B1872" s="235"/>
      <c r="C1872" s="239"/>
      <c r="D1872" s="310"/>
      <c r="E1872" s="237"/>
      <c r="F1872" s="272"/>
      <c r="G1872" s="270"/>
      <c r="H1872" s="271"/>
      <c r="J1872" s="263"/>
      <c r="L1872" s="269"/>
      <c r="N1872" s="266"/>
    </row>
    <row r="1873" spans="1:14" ht="9.75" customHeight="1">
      <c r="A1873" s="240">
        <v>309</v>
      </c>
      <c r="B1873" s="235" t="s">
        <v>68</v>
      </c>
      <c r="C1873" s="239" t="s">
        <v>93</v>
      </c>
      <c r="D1873" s="313" t="s">
        <v>94</v>
      </c>
      <c r="E1873" s="237">
        <v>4</v>
      </c>
      <c r="F1873" s="272">
        <v>0.45559117999999998</v>
      </c>
      <c r="G1873" s="270"/>
      <c r="H1873" s="271"/>
      <c r="J1873" s="261">
        <f>+H1873</f>
        <v>0</v>
      </c>
      <c r="L1873" s="267">
        <f>+F1873</f>
        <v>0.45559117999999998</v>
      </c>
      <c r="N1873" s="264" t="e">
        <f>L1873*$N$7</f>
        <v>#REF!</v>
      </c>
    </row>
    <row r="1874" spans="1:14" ht="9.75" customHeight="1">
      <c r="A1874" s="241"/>
      <c r="B1874" s="235"/>
      <c r="C1874" s="239"/>
      <c r="D1874" s="314"/>
      <c r="E1874" s="237"/>
      <c r="F1874" s="272"/>
      <c r="G1874" s="270"/>
      <c r="H1874" s="271"/>
      <c r="J1874" s="262"/>
      <c r="L1874" s="268"/>
      <c r="N1874" s="265"/>
    </row>
    <row r="1875" spans="1:14" ht="9.75" customHeight="1">
      <c r="A1875" s="241"/>
      <c r="B1875" s="235"/>
      <c r="C1875" s="239"/>
      <c r="D1875" s="314"/>
      <c r="E1875" s="237"/>
      <c r="F1875" s="272"/>
      <c r="G1875" s="270"/>
      <c r="H1875" s="271"/>
      <c r="J1875" s="262"/>
      <c r="L1875" s="268"/>
      <c r="N1875" s="265"/>
    </row>
    <row r="1876" spans="1:14" ht="9.75" customHeight="1">
      <c r="A1876" s="241"/>
      <c r="B1876" s="235"/>
      <c r="C1876" s="239"/>
      <c r="D1876" s="314"/>
      <c r="E1876" s="237"/>
      <c r="F1876" s="272"/>
      <c r="G1876" s="270"/>
      <c r="H1876" s="271"/>
      <c r="J1876" s="262"/>
      <c r="L1876" s="268"/>
      <c r="N1876" s="265"/>
    </row>
    <row r="1877" spans="1:14" ht="9.75" customHeight="1">
      <c r="A1877" s="242"/>
      <c r="B1877" s="235"/>
      <c r="C1877" s="239"/>
      <c r="D1877" s="315"/>
      <c r="E1877" s="237"/>
      <c r="F1877" s="272"/>
      <c r="G1877" s="270"/>
      <c r="H1877" s="271"/>
      <c r="J1877" s="263"/>
      <c r="L1877" s="269"/>
      <c r="N1877" s="266"/>
    </row>
    <row r="1878" spans="1:14" ht="9.75" customHeight="1">
      <c r="A1878" s="240">
        <v>310</v>
      </c>
      <c r="B1878" s="235" t="s">
        <v>69</v>
      </c>
      <c r="C1878" s="300" t="s">
        <v>95</v>
      </c>
      <c r="D1878" s="308" t="s">
        <v>98</v>
      </c>
      <c r="E1878" s="237">
        <v>0.1</v>
      </c>
      <c r="F1878" s="272">
        <v>11.890155</v>
      </c>
      <c r="G1878" s="270"/>
      <c r="H1878" s="271"/>
      <c r="J1878" s="261">
        <f>+H1878</f>
        <v>0</v>
      </c>
      <c r="L1878" s="267">
        <f>+F1878</f>
        <v>11.890155</v>
      </c>
      <c r="N1878" s="264" t="e">
        <f>L1878*$N$7</f>
        <v>#REF!</v>
      </c>
    </row>
    <row r="1879" spans="1:14" ht="9.75" customHeight="1">
      <c r="A1879" s="241"/>
      <c r="B1879" s="235"/>
      <c r="C1879" s="301"/>
      <c r="D1879" s="309"/>
      <c r="E1879" s="237"/>
      <c r="F1879" s="272"/>
      <c r="G1879" s="270"/>
      <c r="H1879" s="271"/>
      <c r="J1879" s="262"/>
      <c r="L1879" s="268"/>
      <c r="N1879" s="265"/>
    </row>
    <row r="1880" spans="1:14" ht="9.75" customHeight="1">
      <c r="A1880" s="241"/>
      <c r="B1880" s="235"/>
      <c r="C1880" s="301"/>
      <c r="D1880" s="309"/>
      <c r="E1880" s="237"/>
      <c r="F1880" s="272"/>
      <c r="G1880" s="270"/>
      <c r="H1880" s="271"/>
      <c r="J1880" s="262"/>
      <c r="L1880" s="268"/>
      <c r="N1880" s="265"/>
    </row>
    <row r="1881" spans="1:14" ht="9.75" customHeight="1">
      <c r="A1881" s="241"/>
      <c r="B1881" s="235"/>
      <c r="C1881" s="301"/>
      <c r="D1881" s="309"/>
      <c r="E1881" s="237"/>
      <c r="F1881" s="272"/>
      <c r="G1881" s="270"/>
      <c r="H1881" s="271"/>
      <c r="J1881" s="262"/>
      <c r="L1881" s="268"/>
      <c r="N1881" s="265"/>
    </row>
    <row r="1882" spans="1:14" ht="9.75" customHeight="1">
      <c r="A1882" s="242"/>
      <c r="B1882" s="235"/>
      <c r="C1882" s="302"/>
      <c r="D1882" s="310"/>
      <c r="E1882" s="237"/>
      <c r="F1882" s="272"/>
      <c r="G1882" s="270"/>
      <c r="H1882" s="271"/>
      <c r="J1882" s="263"/>
      <c r="L1882" s="269"/>
      <c r="N1882" s="266"/>
    </row>
    <row r="1883" spans="1:14" ht="9.75" customHeight="1">
      <c r="A1883" s="240">
        <v>311</v>
      </c>
      <c r="B1883" s="235" t="s">
        <v>70</v>
      </c>
      <c r="C1883" s="239" t="s">
        <v>116</v>
      </c>
      <c r="D1883" s="343" t="s">
        <v>99</v>
      </c>
      <c r="E1883" s="236">
        <v>0.436</v>
      </c>
      <c r="F1883" s="272">
        <v>3.3333540000000004</v>
      </c>
      <c r="G1883" s="270"/>
      <c r="H1883" s="271"/>
      <c r="J1883" s="261">
        <f>+H1883</f>
        <v>0</v>
      </c>
      <c r="L1883" s="267">
        <f>+F1883</f>
        <v>3.3333540000000004</v>
      </c>
      <c r="N1883" s="264" t="e">
        <f>L1883*$N$7</f>
        <v>#REF!</v>
      </c>
    </row>
    <row r="1884" spans="1:14" ht="9.75" customHeight="1">
      <c r="A1884" s="241"/>
      <c r="B1884" s="235"/>
      <c r="C1884" s="239"/>
      <c r="D1884" s="344"/>
      <c r="E1884" s="236"/>
      <c r="F1884" s="272"/>
      <c r="G1884" s="270"/>
      <c r="H1884" s="271"/>
      <c r="J1884" s="262"/>
      <c r="L1884" s="268"/>
      <c r="N1884" s="265"/>
    </row>
    <row r="1885" spans="1:14" ht="9.75" customHeight="1">
      <c r="A1885" s="241"/>
      <c r="B1885" s="235"/>
      <c r="C1885" s="239"/>
      <c r="D1885" s="344"/>
      <c r="E1885" s="236"/>
      <c r="F1885" s="272"/>
      <c r="G1885" s="270"/>
      <c r="H1885" s="271"/>
      <c r="J1885" s="262"/>
      <c r="L1885" s="268"/>
      <c r="N1885" s="265"/>
    </row>
    <row r="1886" spans="1:14" ht="9.75" customHeight="1">
      <c r="A1886" s="241"/>
      <c r="B1886" s="235"/>
      <c r="C1886" s="239"/>
      <c r="D1886" s="344"/>
      <c r="E1886" s="236"/>
      <c r="F1886" s="272"/>
      <c r="G1886" s="270"/>
      <c r="H1886" s="271"/>
      <c r="J1886" s="262"/>
      <c r="L1886" s="268"/>
      <c r="N1886" s="265"/>
    </row>
    <row r="1887" spans="1:14" ht="9.75" customHeight="1">
      <c r="A1887" s="242"/>
      <c r="B1887" s="235"/>
      <c r="C1887" s="239"/>
      <c r="D1887" s="345"/>
      <c r="E1887" s="236"/>
      <c r="F1887" s="272"/>
      <c r="G1887" s="270"/>
      <c r="H1887" s="271"/>
      <c r="J1887" s="263"/>
      <c r="L1887" s="269"/>
      <c r="N1887" s="266"/>
    </row>
    <row r="1888" spans="1:14" ht="23.25" customHeight="1">
      <c r="A1888" s="108"/>
      <c r="B1888" s="112"/>
      <c r="C1888" s="113" t="s">
        <v>100</v>
      </c>
      <c r="D1888" s="119">
        <v>3.2725322575381743</v>
      </c>
      <c r="E1888" s="114" t="s">
        <v>63</v>
      </c>
      <c r="F1888" s="115"/>
      <c r="G1888" s="116"/>
      <c r="H1888" s="117"/>
      <c r="J1888" s="120">
        <f>SUM(J1858:J1887)</f>
        <v>0</v>
      </c>
      <c r="L1888" s="118"/>
      <c r="M1888" s="6"/>
      <c r="N1888" s="6"/>
    </row>
    <row r="1889" spans="1:14" ht="9.75" customHeight="1">
      <c r="A1889" s="238"/>
      <c r="B1889" s="235"/>
      <c r="C1889" s="316" t="s">
        <v>101</v>
      </c>
      <c r="D1889" s="234"/>
      <c r="E1889" s="236"/>
      <c r="F1889" s="272">
        <v>0</v>
      </c>
      <c r="G1889" s="270"/>
      <c r="H1889" s="271"/>
      <c r="J1889" s="261">
        <f>+H1889</f>
        <v>0</v>
      </c>
      <c r="L1889" s="267">
        <f>+F1889</f>
        <v>0</v>
      </c>
      <c r="N1889" s="264" t="e">
        <f>L1889*$N$7</f>
        <v>#REF!</v>
      </c>
    </row>
    <row r="1890" spans="1:14" ht="9.75" customHeight="1">
      <c r="A1890" s="238"/>
      <c r="B1890" s="235"/>
      <c r="C1890" s="317"/>
      <c r="D1890" s="234"/>
      <c r="E1890" s="236"/>
      <c r="F1890" s="272"/>
      <c r="G1890" s="270"/>
      <c r="H1890" s="271"/>
      <c r="J1890" s="262"/>
      <c r="L1890" s="268"/>
      <c r="N1890" s="265"/>
    </row>
    <row r="1891" spans="1:14" ht="9.75" customHeight="1">
      <c r="A1891" s="238"/>
      <c r="B1891" s="235"/>
      <c r="C1891" s="317"/>
      <c r="D1891" s="234"/>
      <c r="E1891" s="236"/>
      <c r="F1891" s="272"/>
      <c r="G1891" s="270"/>
      <c r="H1891" s="271"/>
      <c r="J1891" s="262"/>
      <c r="L1891" s="268"/>
      <c r="N1891" s="265"/>
    </row>
    <row r="1892" spans="1:14" ht="9.75" customHeight="1">
      <c r="A1892" s="238"/>
      <c r="B1892" s="235"/>
      <c r="C1892" s="317"/>
      <c r="D1892" s="234"/>
      <c r="E1892" s="236"/>
      <c r="F1892" s="272"/>
      <c r="G1892" s="270"/>
      <c r="H1892" s="271"/>
      <c r="J1892" s="262"/>
      <c r="L1892" s="268"/>
      <c r="N1892" s="265"/>
    </row>
    <row r="1893" spans="1:14" ht="9.75" customHeight="1">
      <c r="A1893" s="238"/>
      <c r="B1893" s="235"/>
      <c r="C1893" s="318"/>
      <c r="D1893" s="234"/>
      <c r="E1893" s="236"/>
      <c r="F1893" s="272"/>
      <c r="G1893" s="270"/>
      <c r="H1893" s="271"/>
      <c r="J1893" s="263"/>
      <c r="L1893" s="269"/>
      <c r="N1893" s="266"/>
    </row>
    <row r="1894" spans="1:14" ht="9.75" customHeight="1">
      <c r="A1894" s="238">
        <v>312</v>
      </c>
      <c r="B1894" s="243" t="s">
        <v>71</v>
      </c>
      <c r="C1894" s="239" t="s">
        <v>102</v>
      </c>
      <c r="D1894" s="343" t="s">
        <v>99</v>
      </c>
      <c r="E1894" s="236">
        <v>6.9755999999999999E-2</v>
      </c>
      <c r="F1894" s="272">
        <v>74.129678924680007</v>
      </c>
      <c r="G1894" s="270"/>
      <c r="H1894" s="271"/>
      <c r="J1894" s="261">
        <f>+H1894</f>
        <v>0</v>
      </c>
      <c r="L1894" s="267">
        <f>+F1894</f>
        <v>74.129678924680007</v>
      </c>
      <c r="N1894" s="264" t="e">
        <f>L1894*$N$7</f>
        <v>#REF!</v>
      </c>
    </row>
    <row r="1895" spans="1:14" ht="9.75" customHeight="1">
      <c r="A1895" s="238"/>
      <c r="B1895" s="239"/>
      <c r="C1895" s="239"/>
      <c r="D1895" s="344"/>
      <c r="E1895" s="236"/>
      <c r="F1895" s="272"/>
      <c r="G1895" s="270"/>
      <c r="H1895" s="271"/>
      <c r="J1895" s="262"/>
      <c r="L1895" s="268"/>
      <c r="N1895" s="265"/>
    </row>
    <row r="1896" spans="1:14" ht="9.75" customHeight="1">
      <c r="A1896" s="238"/>
      <c r="B1896" s="239"/>
      <c r="C1896" s="239"/>
      <c r="D1896" s="344"/>
      <c r="E1896" s="236"/>
      <c r="F1896" s="272"/>
      <c r="G1896" s="270"/>
      <c r="H1896" s="271"/>
      <c r="J1896" s="262"/>
      <c r="L1896" s="268"/>
      <c r="N1896" s="265"/>
    </row>
    <row r="1897" spans="1:14" ht="9.75" customHeight="1">
      <c r="A1897" s="238"/>
      <c r="B1897" s="239"/>
      <c r="C1897" s="239"/>
      <c r="D1897" s="344"/>
      <c r="E1897" s="236"/>
      <c r="F1897" s="272"/>
      <c r="G1897" s="270"/>
      <c r="H1897" s="271"/>
      <c r="J1897" s="262"/>
      <c r="L1897" s="268"/>
      <c r="N1897" s="265"/>
    </row>
    <row r="1898" spans="1:14" ht="9.75" customHeight="1">
      <c r="A1898" s="238"/>
      <c r="B1898" s="239"/>
      <c r="C1898" s="239"/>
      <c r="D1898" s="345"/>
      <c r="E1898" s="236"/>
      <c r="F1898" s="272"/>
      <c r="G1898" s="270"/>
      <c r="H1898" s="271"/>
      <c r="J1898" s="263"/>
      <c r="L1898" s="269"/>
      <c r="N1898" s="266"/>
    </row>
    <row r="1899" spans="1:14" ht="9.75" customHeight="1">
      <c r="A1899" s="238">
        <v>313</v>
      </c>
      <c r="B1899" s="235" t="s">
        <v>72</v>
      </c>
      <c r="C1899" s="239" t="s">
        <v>103</v>
      </c>
      <c r="D1899" s="277" t="s">
        <v>94</v>
      </c>
      <c r="E1899" s="237">
        <v>4.7</v>
      </c>
      <c r="F1899" s="272">
        <v>9.5302425204000016</v>
      </c>
      <c r="G1899" s="270"/>
      <c r="H1899" s="271"/>
      <c r="J1899" s="261">
        <f>+H1899</f>
        <v>0</v>
      </c>
      <c r="L1899" s="267">
        <f>+F1899</f>
        <v>9.5302425204000016</v>
      </c>
      <c r="N1899" s="264" t="e">
        <f>L1899*$N$7</f>
        <v>#REF!</v>
      </c>
    </row>
    <row r="1900" spans="1:14" ht="9.75" customHeight="1">
      <c r="A1900" s="238"/>
      <c r="B1900" s="235"/>
      <c r="C1900" s="239"/>
      <c r="D1900" s="277"/>
      <c r="E1900" s="237"/>
      <c r="F1900" s="272"/>
      <c r="G1900" s="270"/>
      <c r="H1900" s="271"/>
      <c r="J1900" s="262"/>
      <c r="L1900" s="268"/>
      <c r="N1900" s="265"/>
    </row>
    <row r="1901" spans="1:14" ht="9.75" customHeight="1">
      <c r="A1901" s="238"/>
      <c r="B1901" s="235"/>
      <c r="C1901" s="239"/>
      <c r="D1901" s="277"/>
      <c r="E1901" s="237"/>
      <c r="F1901" s="272"/>
      <c r="G1901" s="270"/>
      <c r="H1901" s="271"/>
      <c r="J1901" s="262"/>
      <c r="L1901" s="268"/>
      <c r="N1901" s="265"/>
    </row>
    <row r="1902" spans="1:14" ht="9.75" customHeight="1">
      <c r="A1902" s="238"/>
      <c r="B1902" s="235"/>
      <c r="C1902" s="239"/>
      <c r="D1902" s="277"/>
      <c r="E1902" s="237"/>
      <c r="F1902" s="272"/>
      <c r="G1902" s="270"/>
      <c r="H1902" s="271"/>
      <c r="J1902" s="262"/>
      <c r="L1902" s="268"/>
      <c r="N1902" s="265"/>
    </row>
    <row r="1903" spans="1:14" ht="9.75" customHeight="1">
      <c r="A1903" s="238"/>
      <c r="B1903" s="235"/>
      <c r="C1903" s="239"/>
      <c r="D1903" s="277"/>
      <c r="E1903" s="237"/>
      <c r="F1903" s="272"/>
      <c r="G1903" s="270"/>
      <c r="H1903" s="271"/>
      <c r="J1903" s="263"/>
      <c r="L1903" s="269"/>
      <c r="N1903" s="266"/>
    </row>
    <row r="1904" spans="1:14" ht="9.75" customHeight="1">
      <c r="A1904" s="238">
        <v>314</v>
      </c>
      <c r="B1904" s="235" t="s">
        <v>72</v>
      </c>
      <c r="C1904" s="239" t="s">
        <v>104</v>
      </c>
      <c r="D1904" s="277" t="s">
        <v>94</v>
      </c>
      <c r="E1904" s="237">
        <v>0.8</v>
      </c>
      <c r="F1904" s="272">
        <v>2.3120773703999999</v>
      </c>
      <c r="G1904" s="270"/>
      <c r="H1904" s="271"/>
      <c r="J1904" s="261">
        <f>+H1904</f>
        <v>0</v>
      </c>
      <c r="L1904" s="267">
        <f>+F1904</f>
        <v>2.3120773703999999</v>
      </c>
      <c r="N1904" s="264" t="e">
        <f>L1904*$N$7</f>
        <v>#REF!</v>
      </c>
    </row>
    <row r="1905" spans="1:14" ht="9.75" customHeight="1">
      <c r="A1905" s="238"/>
      <c r="B1905" s="235"/>
      <c r="C1905" s="239"/>
      <c r="D1905" s="277"/>
      <c r="E1905" s="237"/>
      <c r="F1905" s="272"/>
      <c r="G1905" s="270"/>
      <c r="H1905" s="271"/>
      <c r="J1905" s="262"/>
      <c r="L1905" s="268"/>
      <c r="N1905" s="265"/>
    </row>
    <row r="1906" spans="1:14" ht="9.75" customHeight="1">
      <c r="A1906" s="238"/>
      <c r="B1906" s="235"/>
      <c r="C1906" s="239"/>
      <c r="D1906" s="277"/>
      <c r="E1906" s="237"/>
      <c r="F1906" s="272"/>
      <c r="G1906" s="270"/>
      <c r="H1906" s="271"/>
      <c r="J1906" s="262"/>
      <c r="L1906" s="268"/>
      <c r="N1906" s="265"/>
    </row>
    <row r="1907" spans="1:14" ht="9.75" customHeight="1">
      <c r="A1907" s="238"/>
      <c r="B1907" s="235"/>
      <c r="C1907" s="239"/>
      <c r="D1907" s="277"/>
      <c r="E1907" s="237"/>
      <c r="F1907" s="272"/>
      <c r="G1907" s="270"/>
      <c r="H1907" s="271"/>
      <c r="J1907" s="262"/>
      <c r="L1907" s="268"/>
      <c r="N1907" s="265"/>
    </row>
    <row r="1908" spans="1:14" ht="8.25" customHeight="1">
      <c r="A1908" s="238"/>
      <c r="B1908" s="235"/>
      <c r="C1908" s="239"/>
      <c r="D1908" s="277"/>
      <c r="E1908" s="237"/>
      <c r="F1908" s="272"/>
      <c r="G1908" s="270"/>
      <c r="H1908" s="271"/>
      <c r="J1908" s="263"/>
      <c r="L1908" s="269"/>
      <c r="N1908" s="266"/>
    </row>
    <row r="1909" spans="1:14" ht="9.75" customHeight="1">
      <c r="A1909" s="238">
        <v>315</v>
      </c>
      <c r="B1909" s="232" t="s">
        <v>73</v>
      </c>
      <c r="C1909" s="239" t="s">
        <v>105</v>
      </c>
      <c r="D1909" s="308" t="s">
        <v>98</v>
      </c>
      <c r="E1909" s="231">
        <v>0.3</v>
      </c>
      <c r="F1909" s="272">
        <v>70.557876674597551</v>
      </c>
      <c r="G1909" s="270"/>
      <c r="H1909" s="271"/>
      <c r="J1909" s="261">
        <f>+H1909</f>
        <v>0</v>
      </c>
      <c r="L1909" s="267">
        <f>+F1909</f>
        <v>70.557876674597551</v>
      </c>
      <c r="N1909" s="264" t="e">
        <f>L1909*$N$7</f>
        <v>#REF!</v>
      </c>
    </row>
    <row r="1910" spans="1:14" ht="9.75" customHeight="1">
      <c r="A1910" s="238"/>
      <c r="B1910" s="232"/>
      <c r="C1910" s="239"/>
      <c r="D1910" s="309"/>
      <c r="E1910" s="231"/>
      <c r="F1910" s="272"/>
      <c r="G1910" s="270"/>
      <c r="H1910" s="271"/>
      <c r="J1910" s="262"/>
      <c r="L1910" s="268"/>
      <c r="N1910" s="265"/>
    </row>
    <row r="1911" spans="1:14" ht="9.75" customHeight="1">
      <c r="A1911" s="238"/>
      <c r="B1911" s="232"/>
      <c r="C1911" s="239"/>
      <c r="D1911" s="309"/>
      <c r="E1911" s="231"/>
      <c r="F1911" s="272"/>
      <c r="G1911" s="270"/>
      <c r="H1911" s="271"/>
      <c r="J1911" s="262"/>
      <c r="L1911" s="268"/>
      <c r="N1911" s="265"/>
    </row>
    <row r="1912" spans="1:14" ht="9.75" customHeight="1">
      <c r="A1912" s="238"/>
      <c r="B1912" s="232"/>
      <c r="C1912" s="239"/>
      <c r="D1912" s="309"/>
      <c r="E1912" s="231"/>
      <c r="F1912" s="272"/>
      <c r="G1912" s="270"/>
      <c r="H1912" s="271"/>
      <c r="J1912" s="262"/>
      <c r="L1912" s="268"/>
      <c r="N1912" s="265"/>
    </row>
    <row r="1913" spans="1:14" ht="9.75" customHeight="1">
      <c r="A1913" s="238"/>
      <c r="B1913" s="232"/>
      <c r="C1913" s="239"/>
      <c r="D1913" s="310"/>
      <c r="E1913" s="231"/>
      <c r="F1913" s="272"/>
      <c r="G1913" s="270"/>
      <c r="H1913" s="271"/>
      <c r="J1913" s="263"/>
      <c r="L1913" s="269"/>
      <c r="N1913" s="266"/>
    </row>
    <row r="1914" spans="1:14" ht="9.75" customHeight="1">
      <c r="A1914" s="238">
        <v>316</v>
      </c>
      <c r="B1914" s="245" t="s">
        <v>72</v>
      </c>
      <c r="C1914" s="247" t="s">
        <v>106</v>
      </c>
      <c r="D1914" s="343" t="s">
        <v>99</v>
      </c>
      <c r="E1914" s="248">
        <v>3.2000000000000001E-2</v>
      </c>
      <c r="F1914" s="272">
        <v>485.92914242039996</v>
      </c>
      <c r="G1914" s="270"/>
      <c r="H1914" s="271"/>
      <c r="J1914" s="261">
        <f>+H1914</f>
        <v>0</v>
      </c>
      <c r="L1914" s="267">
        <f>+F1914</f>
        <v>485.92914242039996</v>
      </c>
      <c r="N1914" s="264" t="e">
        <f>L1914*$N$7</f>
        <v>#REF!</v>
      </c>
    </row>
    <row r="1915" spans="1:14" ht="9.75" customHeight="1">
      <c r="A1915" s="238"/>
      <c r="B1915" s="246"/>
      <c r="C1915" s="247"/>
      <c r="D1915" s="344"/>
      <c r="E1915" s="248"/>
      <c r="F1915" s="272"/>
      <c r="G1915" s="270"/>
      <c r="H1915" s="271"/>
      <c r="J1915" s="262"/>
      <c r="L1915" s="268"/>
      <c r="N1915" s="265"/>
    </row>
    <row r="1916" spans="1:14" ht="9.75" customHeight="1">
      <c r="A1916" s="238"/>
      <c r="B1916" s="246"/>
      <c r="C1916" s="247"/>
      <c r="D1916" s="344"/>
      <c r="E1916" s="248"/>
      <c r="F1916" s="272"/>
      <c r="G1916" s="270"/>
      <c r="H1916" s="271"/>
      <c r="J1916" s="262"/>
      <c r="L1916" s="268"/>
      <c r="N1916" s="265"/>
    </row>
    <row r="1917" spans="1:14" ht="9.75" customHeight="1">
      <c r="A1917" s="238"/>
      <c r="B1917" s="246"/>
      <c r="C1917" s="247"/>
      <c r="D1917" s="344"/>
      <c r="E1917" s="248"/>
      <c r="F1917" s="272"/>
      <c r="G1917" s="270"/>
      <c r="H1917" s="271"/>
      <c r="J1917" s="262"/>
      <c r="L1917" s="268"/>
      <c r="N1917" s="265"/>
    </row>
    <row r="1918" spans="1:14" ht="9.75" customHeight="1">
      <c r="A1918" s="238"/>
      <c r="B1918" s="246"/>
      <c r="C1918" s="247"/>
      <c r="D1918" s="345"/>
      <c r="E1918" s="248"/>
      <c r="F1918" s="272"/>
      <c r="G1918" s="270"/>
      <c r="H1918" s="271"/>
      <c r="J1918" s="263"/>
      <c r="L1918" s="269"/>
      <c r="N1918" s="266"/>
    </row>
    <row r="1919" spans="1:14" ht="9.75" customHeight="1">
      <c r="A1919" s="238">
        <v>317</v>
      </c>
      <c r="B1919" s="235" t="s">
        <v>75</v>
      </c>
      <c r="C1919" s="239" t="s">
        <v>107</v>
      </c>
      <c r="D1919" s="277" t="s">
        <v>94</v>
      </c>
      <c r="E1919" s="236">
        <v>4</v>
      </c>
      <c r="F1919" s="272">
        <v>5.1578348999999992</v>
      </c>
      <c r="G1919" s="270"/>
      <c r="H1919" s="271"/>
      <c r="J1919" s="261">
        <f>+H1919</f>
        <v>0</v>
      </c>
      <c r="L1919" s="267">
        <f>+F1919</f>
        <v>5.1578348999999992</v>
      </c>
      <c r="N1919" s="264" t="e">
        <f>L1919*$N$7</f>
        <v>#REF!</v>
      </c>
    </row>
    <row r="1920" spans="1:14" ht="9.75" customHeight="1">
      <c r="A1920" s="238"/>
      <c r="B1920" s="235"/>
      <c r="C1920" s="239"/>
      <c r="D1920" s="277"/>
      <c r="E1920" s="236"/>
      <c r="F1920" s="272"/>
      <c r="G1920" s="270"/>
      <c r="H1920" s="271"/>
      <c r="J1920" s="262"/>
      <c r="L1920" s="268"/>
      <c r="N1920" s="265"/>
    </row>
    <row r="1921" spans="1:14" ht="9.75" customHeight="1">
      <c r="A1921" s="238"/>
      <c r="B1921" s="235"/>
      <c r="C1921" s="239"/>
      <c r="D1921" s="277"/>
      <c r="E1921" s="236"/>
      <c r="F1921" s="272"/>
      <c r="G1921" s="270"/>
      <c r="H1921" s="271"/>
      <c r="J1921" s="262"/>
      <c r="L1921" s="268"/>
      <c r="N1921" s="265"/>
    </row>
    <row r="1922" spans="1:14" ht="9.75" customHeight="1">
      <c r="A1922" s="238"/>
      <c r="B1922" s="235"/>
      <c r="C1922" s="239"/>
      <c r="D1922" s="277"/>
      <c r="E1922" s="236"/>
      <c r="F1922" s="272"/>
      <c r="G1922" s="270"/>
      <c r="H1922" s="271"/>
      <c r="J1922" s="262"/>
      <c r="L1922" s="268"/>
      <c r="N1922" s="265"/>
    </row>
    <row r="1923" spans="1:14" ht="9.75" customHeight="1">
      <c r="A1923" s="238"/>
      <c r="B1923" s="235"/>
      <c r="C1923" s="239"/>
      <c r="D1923" s="277"/>
      <c r="E1923" s="236"/>
      <c r="F1923" s="272"/>
      <c r="G1923" s="270"/>
      <c r="H1923" s="271"/>
      <c r="J1923" s="263"/>
      <c r="L1923" s="269"/>
      <c r="N1923" s="266"/>
    </row>
    <row r="1924" spans="1:14" ht="9.75" customHeight="1">
      <c r="A1924" s="238">
        <v>318</v>
      </c>
      <c r="B1924" s="235" t="s">
        <v>76</v>
      </c>
      <c r="C1924" s="239" t="s">
        <v>108</v>
      </c>
      <c r="D1924" s="277" t="s">
        <v>96</v>
      </c>
      <c r="E1924" s="236">
        <v>4</v>
      </c>
      <c r="F1924" s="272">
        <v>1.1165262456491998</v>
      </c>
      <c r="G1924" s="270"/>
      <c r="H1924" s="271"/>
      <c r="J1924" s="261">
        <f>+H1924</f>
        <v>0</v>
      </c>
      <c r="L1924" s="267">
        <f>+F1924</f>
        <v>1.1165262456491998</v>
      </c>
      <c r="N1924" s="264" t="e">
        <f>L1924*$N$7</f>
        <v>#REF!</v>
      </c>
    </row>
    <row r="1925" spans="1:14" ht="9.75" customHeight="1">
      <c r="A1925" s="238"/>
      <c r="B1925" s="235"/>
      <c r="C1925" s="239"/>
      <c r="D1925" s="277"/>
      <c r="E1925" s="236"/>
      <c r="F1925" s="272"/>
      <c r="G1925" s="270"/>
      <c r="H1925" s="271"/>
      <c r="J1925" s="262"/>
      <c r="L1925" s="268"/>
      <c r="N1925" s="265"/>
    </row>
    <row r="1926" spans="1:14" ht="9.75" customHeight="1">
      <c r="A1926" s="238"/>
      <c r="B1926" s="235"/>
      <c r="C1926" s="239"/>
      <c r="D1926" s="277"/>
      <c r="E1926" s="236"/>
      <c r="F1926" s="272"/>
      <c r="G1926" s="270"/>
      <c r="H1926" s="271"/>
      <c r="J1926" s="262"/>
      <c r="L1926" s="268"/>
      <c r="N1926" s="265"/>
    </row>
    <row r="1927" spans="1:14" ht="9.75" customHeight="1">
      <c r="A1927" s="238"/>
      <c r="B1927" s="235"/>
      <c r="C1927" s="239"/>
      <c r="D1927" s="277"/>
      <c r="E1927" s="236"/>
      <c r="F1927" s="272"/>
      <c r="G1927" s="270"/>
      <c r="H1927" s="271"/>
      <c r="J1927" s="262"/>
      <c r="L1927" s="268"/>
      <c r="N1927" s="265"/>
    </row>
    <row r="1928" spans="1:14" ht="9.75" customHeight="1">
      <c r="A1928" s="238"/>
      <c r="B1928" s="235"/>
      <c r="C1928" s="239"/>
      <c r="D1928" s="277"/>
      <c r="E1928" s="236"/>
      <c r="F1928" s="272"/>
      <c r="G1928" s="270"/>
      <c r="H1928" s="271"/>
      <c r="J1928" s="263"/>
      <c r="L1928" s="269"/>
      <c r="N1928" s="266"/>
    </row>
    <row r="1929" spans="1:14" ht="9.75" customHeight="1">
      <c r="A1929" s="238">
        <v>319</v>
      </c>
      <c r="B1929" s="235" t="s">
        <v>77</v>
      </c>
      <c r="C1929" s="239" t="s">
        <v>109</v>
      </c>
      <c r="D1929" s="277" t="s">
        <v>96</v>
      </c>
      <c r="E1929" s="236">
        <v>2</v>
      </c>
      <c r="F1929" s="272">
        <v>1.1518307078079997</v>
      </c>
      <c r="G1929" s="270"/>
      <c r="H1929" s="271"/>
      <c r="J1929" s="261">
        <f>+H1929</f>
        <v>0</v>
      </c>
      <c r="L1929" s="267">
        <f>+F1929</f>
        <v>1.1518307078079997</v>
      </c>
      <c r="N1929" s="264" t="e">
        <f>L1929*$N$7</f>
        <v>#REF!</v>
      </c>
    </row>
    <row r="1930" spans="1:14" ht="9.75" customHeight="1">
      <c r="A1930" s="238"/>
      <c r="B1930" s="235"/>
      <c r="C1930" s="239"/>
      <c r="D1930" s="277"/>
      <c r="E1930" s="236"/>
      <c r="F1930" s="272"/>
      <c r="G1930" s="270"/>
      <c r="H1930" s="271"/>
      <c r="J1930" s="262"/>
      <c r="L1930" s="268"/>
      <c r="N1930" s="265"/>
    </row>
    <row r="1931" spans="1:14" ht="9.75" customHeight="1">
      <c r="A1931" s="238"/>
      <c r="B1931" s="235"/>
      <c r="C1931" s="239"/>
      <c r="D1931" s="277"/>
      <c r="E1931" s="236"/>
      <c r="F1931" s="272"/>
      <c r="G1931" s="270"/>
      <c r="H1931" s="271"/>
      <c r="J1931" s="262"/>
      <c r="L1931" s="268"/>
      <c r="N1931" s="265"/>
    </row>
    <row r="1932" spans="1:14" ht="9.75" customHeight="1">
      <c r="A1932" s="238"/>
      <c r="B1932" s="235"/>
      <c r="C1932" s="239"/>
      <c r="D1932" s="277"/>
      <c r="E1932" s="236"/>
      <c r="F1932" s="272"/>
      <c r="G1932" s="270"/>
      <c r="H1932" s="271"/>
      <c r="J1932" s="262"/>
      <c r="L1932" s="268"/>
      <c r="N1932" s="265"/>
    </row>
    <row r="1933" spans="1:14" ht="9.75" customHeight="1">
      <c r="A1933" s="238"/>
      <c r="B1933" s="235"/>
      <c r="C1933" s="239"/>
      <c r="D1933" s="277"/>
      <c r="E1933" s="236"/>
      <c r="F1933" s="272"/>
      <c r="G1933" s="270"/>
      <c r="H1933" s="271"/>
      <c r="J1933" s="263"/>
      <c r="L1933" s="269"/>
      <c r="N1933" s="266"/>
    </row>
    <row r="1934" spans="1:14" ht="9.75" customHeight="1">
      <c r="A1934" s="238">
        <v>320</v>
      </c>
      <c r="B1934" s="235" t="s">
        <v>78</v>
      </c>
      <c r="C1934" s="239" t="s">
        <v>110</v>
      </c>
      <c r="D1934" s="277" t="s">
        <v>96</v>
      </c>
      <c r="E1934" s="236">
        <v>2</v>
      </c>
      <c r="F1934" s="272">
        <v>6.3129955599279999</v>
      </c>
      <c r="G1934" s="270"/>
      <c r="H1934" s="271"/>
      <c r="J1934" s="261">
        <f>+H1934</f>
        <v>0</v>
      </c>
      <c r="L1934" s="267">
        <f>+F1934</f>
        <v>6.3129955599279999</v>
      </c>
      <c r="N1934" s="264" t="e">
        <f>L1934*$N$7</f>
        <v>#REF!</v>
      </c>
    </row>
    <row r="1935" spans="1:14" ht="9.75" customHeight="1">
      <c r="A1935" s="238"/>
      <c r="B1935" s="235"/>
      <c r="C1935" s="239"/>
      <c r="D1935" s="277"/>
      <c r="E1935" s="236"/>
      <c r="F1935" s="272"/>
      <c r="G1935" s="270"/>
      <c r="H1935" s="271"/>
      <c r="J1935" s="262"/>
      <c r="L1935" s="268"/>
      <c r="N1935" s="265"/>
    </row>
    <row r="1936" spans="1:14" ht="9.75" customHeight="1">
      <c r="A1936" s="238"/>
      <c r="B1936" s="235"/>
      <c r="C1936" s="239"/>
      <c r="D1936" s="277"/>
      <c r="E1936" s="236"/>
      <c r="F1936" s="272"/>
      <c r="G1936" s="270"/>
      <c r="H1936" s="271"/>
      <c r="J1936" s="262"/>
      <c r="L1936" s="268"/>
      <c r="N1936" s="265"/>
    </row>
    <row r="1937" spans="1:14" ht="9.75" customHeight="1">
      <c r="A1937" s="238"/>
      <c r="B1937" s="235"/>
      <c r="C1937" s="239"/>
      <c r="D1937" s="277"/>
      <c r="E1937" s="236"/>
      <c r="F1937" s="272"/>
      <c r="G1937" s="270"/>
      <c r="H1937" s="271"/>
      <c r="J1937" s="262"/>
      <c r="L1937" s="268"/>
      <c r="N1937" s="265"/>
    </row>
    <row r="1938" spans="1:14" ht="9.75" customHeight="1">
      <c r="A1938" s="238"/>
      <c r="B1938" s="235"/>
      <c r="C1938" s="239"/>
      <c r="D1938" s="277"/>
      <c r="E1938" s="236"/>
      <c r="F1938" s="272"/>
      <c r="G1938" s="270"/>
      <c r="H1938" s="271"/>
      <c r="J1938" s="263"/>
      <c r="L1938" s="269"/>
      <c r="N1938" s="266"/>
    </row>
    <row r="1939" spans="1:14" ht="9.75" customHeight="1">
      <c r="A1939" s="238">
        <v>321</v>
      </c>
      <c r="B1939" s="232" t="s">
        <v>79</v>
      </c>
      <c r="C1939" s="187" t="s">
        <v>111</v>
      </c>
      <c r="D1939" s="277" t="s">
        <v>96</v>
      </c>
      <c r="E1939" s="230">
        <v>3.7</v>
      </c>
      <c r="F1939" s="272">
        <v>2.1038914398399999</v>
      </c>
      <c r="G1939" s="270"/>
      <c r="H1939" s="271"/>
      <c r="J1939" s="261">
        <f>+H1939</f>
        <v>0</v>
      </c>
      <c r="L1939" s="267">
        <f>+F1939</f>
        <v>2.1038914398399999</v>
      </c>
      <c r="N1939" s="264" t="e">
        <f>L1939*$N$7</f>
        <v>#REF!</v>
      </c>
    </row>
    <row r="1940" spans="1:14" ht="9.75" customHeight="1">
      <c r="A1940" s="238"/>
      <c r="B1940" s="232"/>
      <c r="C1940" s="187"/>
      <c r="D1940" s="277"/>
      <c r="E1940" s="230"/>
      <c r="F1940" s="272"/>
      <c r="G1940" s="270"/>
      <c r="H1940" s="271"/>
      <c r="J1940" s="262"/>
      <c r="L1940" s="268"/>
      <c r="N1940" s="265"/>
    </row>
    <row r="1941" spans="1:14" ht="9.75" customHeight="1">
      <c r="A1941" s="238"/>
      <c r="B1941" s="232"/>
      <c r="C1941" s="187"/>
      <c r="D1941" s="277"/>
      <c r="E1941" s="230"/>
      <c r="F1941" s="272"/>
      <c r="G1941" s="270"/>
      <c r="H1941" s="271"/>
      <c r="J1941" s="262"/>
      <c r="L1941" s="268"/>
      <c r="N1941" s="265"/>
    </row>
    <row r="1942" spans="1:14" ht="9.75" customHeight="1">
      <c r="A1942" s="238"/>
      <c r="B1942" s="232"/>
      <c r="C1942" s="187"/>
      <c r="D1942" s="277"/>
      <c r="E1942" s="230"/>
      <c r="F1942" s="272"/>
      <c r="G1942" s="270"/>
      <c r="H1942" s="271"/>
      <c r="J1942" s="262"/>
      <c r="L1942" s="268"/>
      <c r="N1942" s="265"/>
    </row>
    <row r="1943" spans="1:14" ht="9.75" customHeight="1">
      <c r="A1943" s="238"/>
      <c r="B1943" s="232"/>
      <c r="C1943" s="187"/>
      <c r="D1943" s="277"/>
      <c r="E1943" s="230"/>
      <c r="F1943" s="272"/>
      <c r="G1943" s="270"/>
      <c r="H1943" s="271"/>
      <c r="J1943" s="263"/>
      <c r="L1943" s="269"/>
      <c r="N1943" s="266"/>
    </row>
    <row r="1944" spans="1:14" ht="9.75" customHeight="1">
      <c r="A1944" s="238">
        <v>322</v>
      </c>
      <c r="B1944" s="249" t="s">
        <v>80</v>
      </c>
      <c r="C1944" s="250" t="s">
        <v>112</v>
      </c>
      <c r="D1944" s="343" t="s">
        <v>99</v>
      </c>
      <c r="E1944" s="251">
        <v>4.4999999999999998E-2</v>
      </c>
      <c r="F1944" s="272">
        <v>682.26287859999991</v>
      </c>
      <c r="G1944" s="270"/>
      <c r="H1944" s="271"/>
      <c r="J1944" s="261">
        <f>+H1944</f>
        <v>0</v>
      </c>
      <c r="L1944" s="267">
        <f>+F1944</f>
        <v>682.26287859999991</v>
      </c>
      <c r="N1944" s="264" t="e">
        <f>L1944*$N$7</f>
        <v>#REF!</v>
      </c>
    </row>
    <row r="1945" spans="1:14" ht="9.75" customHeight="1">
      <c r="A1945" s="238"/>
      <c r="B1945" s="249"/>
      <c r="C1945" s="250"/>
      <c r="D1945" s="344"/>
      <c r="E1945" s="251"/>
      <c r="F1945" s="272"/>
      <c r="G1945" s="270"/>
      <c r="H1945" s="271"/>
      <c r="J1945" s="262"/>
      <c r="L1945" s="268"/>
      <c r="N1945" s="265"/>
    </row>
    <row r="1946" spans="1:14" ht="9.75" customHeight="1">
      <c r="A1946" s="238"/>
      <c r="B1946" s="249"/>
      <c r="C1946" s="250"/>
      <c r="D1946" s="344"/>
      <c r="E1946" s="251"/>
      <c r="F1946" s="272"/>
      <c r="G1946" s="270"/>
      <c r="H1946" s="271"/>
      <c r="J1946" s="262"/>
      <c r="L1946" s="268"/>
      <c r="N1946" s="265"/>
    </row>
    <row r="1947" spans="1:14" ht="9.75" customHeight="1">
      <c r="A1947" s="238"/>
      <c r="B1947" s="249"/>
      <c r="C1947" s="250"/>
      <c r="D1947" s="344"/>
      <c r="E1947" s="251"/>
      <c r="F1947" s="272"/>
      <c r="G1947" s="270"/>
      <c r="H1947" s="271"/>
      <c r="J1947" s="262"/>
      <c r="L1947" s="268"/>
      <c r="N1947" s="265"/>
    </row>
    <row r="1948" spans="1:14" ht="9.75" customHeight="1">
      <c r="A1948" s="238"/>
      <c r="B1948" s="249"/>
      <c r="C1948" s="250"/>
      <c r="D1948" s="345"/>
      <c r="E1948" s="251"/>
      <c r="F1948" s="272"/>
      <c r="G1948" s="270"/>
      <c r="H1948" s="271"/>
      <c r="J1948" s="263"/>
      <c r="L1948" s="269"/>
      <c r="N1948" s="266"/>
    </row>
    <row r="1949" spans="1:14" ht="9.75" customHeight="1">
      <c r="A1949" s="238">
        <v>323</v>
      </c>
      <c r="B1949" s="232" t="s">
        <v>81</v>
      </c>
      <c r="C1949" s="187" t="s">
        <v>113</v>
      </c>
      <c r="D1949" s="277" t="s">
        <v>96</v>
      </c>
      <c r="E1949" s="230">
        <v>3.7</v>
      </c>
      <c r="F1949" s="272">
        <v>0.78784034459600005</v>
      </c>
      <c r="G1949" s="270"/>
      <c r="H1949" s="271"/>
      <c r="J1949" s="261">
        <f>+H1949</f>
        <v>0</v>
      </c>
      <c r="L1949" s="267">
        <f>+F1949</f>
        <v>0.78784034459600005</v>
      </c>
      <c r="N1949" s="264" t="e">
        <f>L1949*$N$7</f>
        <v>#REF!</v>
      </c>
    </row>
    <row r="1950" spans="1:14" ht="9.75" customHeight="1">
      <c r="A1950" s="238"/>
      <c r="B1950" s="232"/>
      <c r="C1950" s="187"/>
      <c r="D1950" s="277"/>
      <c r="E1950" s="230"/>
      <c r="F1950" s="272"/>
      <c r="G1950" s="270"/>
      <c r="H1950" s="271"/>
      <c r="J1950" s="262"/>
      <c r="L1950" s="268"/>
      <c r="N1950" s="265"/>
    </row>
    <row r="1951" spans="1:14" ht="9.75" customHeight="1">
      <c r="A1951" s="238"/>
      <c r="B1951" s="232"/>
      <c r="C1951" s="187"/>
      <c r="D1951" s="277"/>
      <c r="E1951" s="230"/>
      <c r="F1951" s="272"/>
      <c r="G1951" s="270"/>
      <c r="H1951" s="271"/>
      <c r="J1951" s="262"/>
      <c r="L1951" s="268"/>
      <c r="N1951" s="265"/>
    </row>
    <row r="1952" spans="1:14" ht="9.75" customHeight="1">
      <c r="A1952" s="238"/>
      <c r="B1952" s="232"/>
      <c r="C1952" s="187"/>
      <c r="D1952" s="277"/>
      <c r="E1952" s="230"/>
      <c r="F1952" s="272"/>
      <c r="G1952" s="270"/>
      <c r="H1952" s="271"/>
      <c r="J1952" s="262"/>
      <c r="L1952" s="268"/>
      <c r="N1952" s="265"/>
    </row>
    <row r="1953" spans="1:16" ht="9.75" customHeight="1">
      <c r="A1953" s="238"/>
      <c r="B1953" s="232"/>
      <c r="C1953" s="187"/>
      <c r="D1953" s="277"/>
      <c r="E1953" s="230"/>
      <c r="F1953" s="272"/>
      <c r="G1953" s="270"/>
      <c r="H1953" s="271"/>
      <c r="J1953" s="263"/>
      <c r="L1953" s="269"/>
      <c r="N1953" s="266"/>
    </row>
    <row r="1954" spans="1:16" ht="9.75" customHeight="1">
      <c r="A1954" s="238">
        <v>324</v>
      </c>
      <c r="B1954" s="235" t="s">
        <v>82</v>
      </c>
      <c r="C1954" s="239" t="s">
        <v>114</v>
      </c>
      <c r="D1954" s="343" t="s">
        <v>99</v>
      </c>
      <c r="E1954" s="252">
        <v>40</v>
      </c>
      <c r="F1954" s="272">
        <v>0.84138478180477594</v>
      </c>
      <c r="G1954" s="270"/>
      <c r="H1954" s="271"/>
      <c r="J1954" s="261">
        <f>+H1954</f>
        <v>0</v>
      </c>
      <c r="L1954" s="267">
        <f>+F1954</f>
        <v>0.84138478180477594</v>
      </c>
      <c r="N1954" s="264" t="e">
        <f>L1954*$N$7</f>
        <v>#REF!</v>
      </c>
    </row>
    <row r="1955" spans="1:16" ht="9.75" customHeight="1">
      <c r="A1955" s="238"/>
      <c r="B1955" s="235"/>
      <c r="C1955" s="239"/>
      <c r="D1955" s="344"/>
      <c r="E1955" s="252"/>
      <c r="F1955" s="272"/>
      <c r="G1955" s="270"/>
      <c r="H1955" s="271"/>
      <c r="J1955" s="262"/>
      <c r="L1955" s="268"/>
      <c r="N1955" s="265"/>
    </row>
    <row r="1956" spans="1:16" ht="9.75" customHeight="1">
      <c r="A1956" s="238"/>
      <c r="B1956" s="235"/>
      <c r="C1956" s="239"/>
      <c r="D1956" s="344"/>
      <c r="E1956" s="252"/>
      <c r="F1956" s="272"/>
      <c r="G1956" s="270"/>
      <c r="H1956" s="271"/>
      <c r="J1956" s="262"/>
      <c r="L1956" s="268"/>
      <c r="N1956" s="265"/>
    </row>
    <row r="1957" spans="1:16" ht="9.75" customHeight="1">
      <c r="A1957" s="238"/>
      <c r="B1957" s="235"/>
      <c r="C1957" s="239"/>
      <c r="D1957" s="344"/>
      <c r="E1957" s="252"/>
      <c r="F1957" s="272"/>
      <c r="G1957" s="270"/>
      <c r="H1957" s="271"/>
      <c r="J1957" s="262"/>
      <c r="L1957" s="268"/>
      <c r="N1957" s="265"/>
    </row>
    <row r="1958" spans="1:16" ht="9.75" customHeight="1">
      <c r="A1958" s="238"/>
      <c r="B1958" s="235"/>
      <c r="C1958" s="239"/>
      <c r="D1958" s="345"/>
      <c r="E1958" s="252"/>
      <c r="F1958" s="272"/>
      <c r="G1958" s="270"/>
      <c r="H1958" s="271"/>
      <c r="J1958" s="263"/>
      <c r="L1958" s="269"/>
      <c r="N1958" s="266"/>
    </row>
    <row r="1959" spans="1:16" ht="23.25" customHeight="1">
      <c r="A1959" s="108"/>
      <c r="B1959" s="112"/>
      <c r="C1959" s="113" t="s">
        <v>100</v>
      </c>
      <c r="D1959" s="121">
        <v>96.727467742461826</v>
      </c>
      <c r="E1959" s="114" t="s">
        <v>63</v>
      </c>
      <c r="F1959" s="115"/>
      <c r="G1959" s="116"/>
      <c r="H1959" s="117"/>
      <c r="J1959" s="120">
        <f>SUM(J1889:J1958)</f>
        <v>0</v>
      </c>
      <c r="L1959" s="118"/>
      <c r="M1959" s="6"/>
      <c r="N1959" s="6"/>
      <c r="P1959" s="5"/>
    </row>
    <row r="1960" spans="1:16" ht="24.75" customHeight="1">
      <c r="A1960" s="108"/>
      <c r="B1960" s="112"/>
      <c r="C1960" s="113" t="s">
        <v>115</v>
      </c>
      <c r="D1960" s="121"/>
      <c r="E1960" s="114"/>
      <c r="F1960" s="115"/>
      <c r="G1960" s="116"/>
      <c r="H1960" s="117"/>
      <c r="J1960" s="120">
        <f>+H1960</f>
        <v>0</v>
      </c>
      <c r="L1960" s="118"/>
      <c r="M1960" s="6"/>
      <c r="N1960" s="6"/>
    </row>
    <row r="1961" spans="1:16" ht="9.75" customHeight="1">
      <c r="A1961" s="234"/>
      <c r="B1961" s="235"/>
      <c r="C1961" s="273" t="s">
        <v>131</v>
      </c>
      <c r="D1961" s="234"/>
      <c r="E1961" s="236"/>
      <c r="F1961" s="272">
        <v>0</v>
      </c>
      <c r="G1961" s="270"/>
      <c r="H1961" s="271"/>
      <c r="J1961" s="261">
        <f>+H1961</f>
        <v>0</v>
      </c>
      <c r="L1961" s="267">
        <f>+F1961</f>
        <v>0</v>
      </c>
      <c r="N1961" s="264" t="e">
        <f>L1961*$N$7</f>
        <v>#REF!</v>
      </c>
    </row>
    <row r="1962" spans="1:16" ht="9.75" customHeight="1">
      <c r="A1962" s="234"/>
      <c r="B1962" s="235"/>
      <c r="C1962" s="274"/>
      <c r="D1962" s="234"/>
      <c r="E1962" s="236"/>
      <c r="F1962" s="272"/>
      <c r="G1962" s="270"/>
      <c r="H1962" s="271"/>
      <c r="J1962" s="262"/>
      <c r="L1962" s="268"/>
      <c r="N1962" s="265"/>
    </row>
    <row r="1963" spans="1:16" ht="9.75" customHeight="1">
      <c r="A1963" s="234"/>
      <c r="B1963" s="235"/>
      <c r="C1963" s="274"/>
      <c r="D1963" s="234"/>
      <c r="E1963" s="236"/>
      <c r="F1963" s="272"/>
      <c r="G1963" s="270"/>
      <c r="H1963" s="271"/>
      <c r="J1963" s="262"/>
      <c r="L1963" s="268"/>
      <c r="N1963" s="265"/>
    </row>
    <row r="1964" spans="1:16" ht="9.75" customHeight="1">
      <c r="A1964" s="234"/>
      <c r="B1964" s="235"/>
      <c r="C1964" s="274"/>
      <c r="D1964" s="234"/>
      <c r="E1964" s="236"/>
      <c r="F1964" s="272"/>
      <c r="G1964" s="270"/>
      <c r="H1964" s="271"/>
      <c r="J1964" s="262"/>
      <c r="L1964" s="268"/>
      <c r="N1964" s="265"/>
    </row>
    <row r="1965" spans="1:16" ht="9.75" customHeight="1">
      <c r="A1965" s="234"/>
      <c r="B1965" s="235"/>
      <c r="C1965" s="275"/>
      <c r="D1965" s="234"/>
      <c r="E1965" s="236"/>
      <c r="F1965" s="272"/>
      <c r="G1965" s="270"/>
      <c r="H1965" s="271"/>
      <c r="J1965" s="263"/>
      <c r="L1965" s="269"/>
      <c r="N1965" s="266"/>
    </row>
    <row r="1966" spans="1:16" ht="9.75" customHeight="1">
      <c r="A1966" s="188"/>
      <c r="B1966" s="232"/>
      <c r="C1966" s="340" t="s">
        <v>90</v>
      </c>
      <c r="D1966" s="188"/>
      <c r="E1966" s="230"/>
      <c r="F1966" s="272">
        <v>0</v>
      </c>
      <c r="G1966" s="270"/>
      <c r="H1966" s="271"/>
      <c r="J1966" s="261">
        <f>+H1966</f>
        <v>0</v>
      </c>
      <c r="L1966" s="267">
        <f>+F1966</f>
        <v>0</v>
      </c>
      <c r="N1966" s="264" t="e">
        <f>L1966*$N$7</f>
        <v>#REF!</v>
      </c>
    </row>
    <row r="1967" spans="1:16" ht="9.75" customHeight="1">
      <c r="A1967" s="188"/>
      <c r="B1967" s="232"/>
      <c r="C1967" s="341"/>
      <c r="D1967" s="188"/>
      <c r="E1967" s="230"/>
      <c r="F1967" s="272"/>
      <c r="G1967" s="270"/>
      <c r="H1967" s="271"/>
      <c r="J1967" s="262"/>
      <c r="L1967" s="268"/>
      <c r="N1967" s="265"/>
    </row>
    <row r="1968" spans="1:16" ht="9.75" customHeight="1">
      <c r="A1968" s="188"/>
      <c r="B1968" s="232"/>
      <c r="C1968" s="341"/>
      <c r="D1968" s="188"/>
      <c r="E1968" s="230"/>
      <c r="F1968" s="272"/>
      <c r="G1968" s="270"/>
      <c r="H1968" s="271"/>
      <c r="J1968" s="262"/>
      <c r="L1968" s="268"/>
      <c r="N1968" s="265"/>
    </row>
    <row r="1969" spans="1:14" ht="9.75" customHeight="1">
      <c r="A1969" s="188"/>
      <c r="B1969" s="232"/>
      <c r="C1969" s="341"/>
      <c r="D1969" s="188"/>
      <c r="E1969" s="230"/>
      <c r="F1969" s="272"/>
      <c r="G1969" s="270"/>
      <c r="H1969" s="271"/>
      <c r="J1969" s="262"/>
      <c r="L1969" s="268"/>
      <c r="N1969" s="265"/>
    </row>
    <row r="1970" spans="1:14" ht="9.75" customHeight="1">
      <c r="A1970" s="188"/>
      <c r="B1970" s="232"/>
      <c r="C1970" s="342"/>
      <c r="D1970" s="188"/>
      <c r="E1970" s="230"/>
      <c r="F1970" s="272"/>
      <c r="G1970" s="270"/>
      <c r="H1970" s="271"/>
      <c r="J1970" s="263"/>
      <c r="L1970" s="269"/>
      <c r="N1970" s="266"/>
    </row>
    <row r="1971" spans="1:14" ht="9.75" customHeight="1">
      <c r="A1971" s="238">
        <v>325</v>
      </c>
      <c r="B1971" s="235" t="s">
        <v>65</v>
      </c>
      <c r="C1971" s="239" t="s">
        <v>91</v>
      </c>
      <c r="D1971" s="277" t="s">
        <v>96</v>
      </c>
      <c r="E1971" s="237">
        <v>2</v>
      </c>
      <c r="F1971" s="272">
        <v>0.42240325999999995</v>
      </c>
      <c r="G1971" s="270"/>
      <c r="H1971" s="271"/>
      <c r="J1971" s="261">
        <f>+H1971</f>
        <v>0</v>
      </c>
      <c r="L1971" s="267">
        <f>+F1971</f>
        <v>0.42240325999999995</v>
      </c>
      <c r="N1971" s="264" t="e">
        <f>L1971*$N$7</f>
        <v>#REF!</v>
      </c>
    </row>
    <row r="1972" spans="1:14" ht="9.75" customHeight="1">
      <c r="A1972" s="238"/>
      <c r="B1972" s="235"/>
      <c r="C1972" s="239"/>
      <c r="D1972" s="277"/>
      <c r="E1972" s="237"/>
      <c r="F1972" s="272"/>
      <c r="G1972" s="270"/>
      <c r="H1972" s="271"/>
      <c r="J1972" s="262"/>
      <c r="L1972" s="268"/>
      <c r="N1972" s="265"/>
    </row>
    <row r="1973" spans="1:14" ht="9.75" customHeight="1">
      <c r="A1973" s="238"/>
      <c r="B1973" s="235"/>
      <c r="C1973" s="239"/>
      <c r="D1973" s="277"/>
      <c r="E1973" s="237"/>
      <c r="F1973" s="272"/>
      <c r="G1973" s="270"/>
      <c r="H1973" s="271"/>
      <c r="J1973" s="262"/>
      <c r="L1973" s="268"/>
      <c r="N1973" s="265"/>
    </row>
    <row r="1974" spans="1:14" ht="9.75" customHeight="1">
      <c r="A1974" s="238"/>
      <c r="B1974" s="235"/>
      <c r="C1974" s="239"/>
      <c r="D1974" s="277"/>
      <c r="E1974" s="237"/>
      <c r="F1974" s="272"/>
      <c r="G1974" s="270"/>
      <c r="H1974" s="271"/>
      <c r="J1974" s="262"/>
      <c r="L1974" s="268"/>
      <c r="N1974" s="265"/>
    </row>
    <row r="1975" spans="1:14" ht="9.75" customHeight="1">
      <c r="A1975" s="238"/>
      <c r="B1975" s="235"/>
      <c r="C1975" s="239"/>
      <c r="D1975" s="277"/>
      <c r="E1975" s="237"/>
      <c r="F1975" s="272"/>
      <c r="G1975" s="270"/>
      <c r="H1975" s="271"/>
      <c r="J1975" s="263"/>
      <c r="L1975" s="269"/>
      <c r="N1975" s="266"/>
    </row>
    <row r="1976" spans="1:14" ht="9.75" customHeight="1">
      <c r="A1976" s="240">
        <v>326</v>
      </c>
      <c r="B1976" s="235" t="s">
        <v>66</v>
      </c>
      <c r="C1976" s="239" t="s">
        <v>92</v>
      </c>
      <c r="D1976" s="308" t="s">
        <v>98</v>
      </c>
      <c r="E1976" s="237">
        <v>0.1</v>
      </c>
      <c r="F1976" s="272">
        <v>15.792288999999998</v>
      </c>
      <c r="G1976" s="270"/>
      <c r="H1976" s="271"/>
      <c r="J1976" s="261">
        <f>+H1976</f>
        <v>0</v>
      </c>
      <c r="L1976" s="267">
        <f>+F1976</f>
        <v>15.792288999999998</v>
      </c>
      <c r="N1976" s="264" t="e">
        <f>L1976*$N$7</f>
        <v>#REF!</v>
      </c>
    </row>
    <row r="1977" spans="1:14" ht="9.75" customHeight="1">
      <c r="A1977" s="241"/>
      <c r="B1977" s="235"/>
      <c r="C1977" s="239"/>
      <c r="D1977" s="309"/>
      <c r="E1977" s="237"/>
      <c r="F1977" s="272"/>
      <c r="G1977" s="270"/>
      <c r="H1977" s="271"/>
      <c r="J1977" s="262"/>
      <c r="L1977" s="268"/>
      <c r="N1977" s="265"/>
    </row>
    <row r="1978" spans="1:14" ht="9.75" customHeight="1">
      <c r="A1978" s="241"/>
      <c r="B1978" s="235"/>
      <c r="C1978" s="239"/>
      <c r="D1978" s="309"/>
      <c r="E1978" s="237"/>
      <c r="F1978" s="272"/>
      <c r="G1978" s="270"/>
      <c r="H1978" s="271"/>
      <c r="J1978" s="262"/>
      <c r="L1978" s="268"/>
      <c r="N1978" s="265"/>
    </row>
    <row r="1979" spans="1:14" ht="9.75" customHeight="1">
      <c r="A1979" s="241"/>
      <c r="B1979" s="235"/>
      <c r="C1979" s="239"/>
      <c r="D1979" s="309"/>
      <c r="E1979" s="237"/>
      <c r="F1979" s="272"/>
      <c r="G1979" s="270"/>
      <c r="H1979" s="271"/>
      <c r="J1979" s="262"/>
      <c r="L1979" s="268"/>
      <c r="N1979" s="265"/>
    </row>
    <row r="1980" spans="1:14" ht="9.75" customHeight="1">
      <c r="A1980" s="242"/>
      <c r="B1980" s="235"/>
      <c r="C1980" s="239"/>
      <c r="D1980" s="310"/>
      <c r="E1980" s="237"/>
      <c r="F1980" s="272"/>
      <c r="G1980" s="270"/>
      <c r="H1980" s="271"/>
      <c r="J1980" s="263"/>
      <c r="L1980" s="269"/>
      <c r="N1980" s="266"/>
    </row>
    <row r="1981" spans="1:14" ht="9.75" customHeight="1">
      <c r="A1981" s="240">
        <v>327</v>
      </c>
      <c r="B1981" s="235" t="s">
        <v>68</v>
      </c>
      <c r="C1981" s="239" t="s">
        <v>93</v>
      </c>
      <c r="D1981" s="277" t="s">
        <v>94</v>
      </c>
      <c r="E1981" s="237">
        <v>4</v>
      </c>
      <c r="F1981" s="272">
        <v>0.45559117999999998</v>
      </c>
      <c r="G1981" s="270"/>
      <c r="H1981" s="271"/>
      <c r="J1981" s="261">
        <f>+H1981</f>
        <v>0</v>
      </c>
      <c r="L1981" s="267">
        <f>+F1981</f>
        <v>0.45559117999999998</v>
      </c>
      <c r="N1981" s="264" t="e">
        <f>L1981*$N$7</f>
        <v>#REF!</v>
      </c>
    </row>
    <row r="1982" spans="1:14" ht="9.75" customHeight="1">
      <c r="A1982" s="241"/>
      <c r="B1982" s="235"/>
      <c r="C1982" s="239"/>
      <c r="D1982" s="277"/>
      <c r="E1982" s="237"/>
      <c r="F1982" s="272"/>
      <c r="G1982" s="270"/>
      <c r="H1982" s="271"/>
      <c r="J1982" s="262"/>
      <c r="L1982" s="268"/>
      <c r="N1982" s="265"/>
    </row>
    <row r="1983" spans="1:14" ht="9.75" customHeight="1">
      <c r="A1983" s="241"/>
      <c r="B1983" s="235"/>
      <c r="C1983" s="239"/>
      <c r="D1983" s="277"/>
      <c r="E1983" s="237"/>
      <c r="F1983" s="272"/>
      <c r="G1983" s="270"/>
      <c r="H1983" s="271"/>
      <c r="J1983" s="262"/>
      <c r="L1983" s="268"/>
      <c r="N1983" s="265"/>
    </row>
    <row r="1984" spans="1:14" ht="9.75" customHeight="1">
      <c r="A1984" s="241"/>
      <c r="B1984" s="235"/>
      <c r="C1984" s="239"/>
      <c r="D1984" s="277"/>
      <c r="E1984" s="237"/>
      <c r="F1984" s="272"/>
      <c r="G1984" s="270"/>
      <c r="H1984" s="271"/>
      <c r="J1984" s="262"/>
      <c r="L1984" s="268"/>
      <c r="N1984" s="265"/>
    </row>
    <row r="1985" spans="1:14" ht="6.75" customHeight="1">
      <c r="A1985" s="242"/>
      <c r="B1985" s="235"/>
      <c r="C1985" s="239"/>
      <c r="D1985" s="277"/>
      <c r="E1985" s="237"/>
      <c r="F1985" s="272"/>
      <c r="G1985" s="270"/>
      <c r="H1985" s="271"/>
      <c r="J1985" s="263"/>
      <c r="L1985" s="269"/>
      <c r="N1985" s="266"/>
    </row>
    <row r="1986" spans="1:14" ht="9.75" customHeight="1">
      <c r="A1986" s="240">
        <v>328</v>
      </c>
      <c r="B1986" s="235" t="s">
        <v>69</v>
      </c>
      <c r="C1986" s="300" t="s">
        <v>95</v>
      </c>
      <c r="D1986" s="308" t="s">
        <v>98</v>
      </c>
      <c r="E1986" s="237">
        <v>0.1</v>
      </c>
      <c r="F1986" s="346">
        <v>11.890155</v>
      </c>
      <c r="G1986" s="270"/>
      <c r="H1986" s="271"/>
      <c r="J1986" s="261">
        <f>+H1986</f>
        <v>0</v>
      </c>
      <c r="L1986" s="267">
        <f>+F1986</f>
        <v>11.890155</v>
      </c>
      <c r="N1986" s="264" t="e">
        <f>L1986*$N$7</f>
        <v>#REF!</v>
      </c>
    </row>
    <row r="1987" spans="1:14" ht="9.75" customHeight="1">
      <c r="A1987" s="241"/>
      <c r="B1987" s="235"/>
      <c r="C1987" s="301"/>
      <c r="D1987" s="309"/>
      <c r="E1987" s="237"/>
      <c r="F1987" s="346"/>
      <c r="G1987" s="270"/>
      <c r="H1987" s="271"/>
      <c r="J1987" s="262"/>
      <c r="L1987" s="268"/>
      <c r="N1987" s="265"/>
    </row>
    <row r="1988" spans="1:14" ht="9.75" customHeight="1">
      <c r="A1988" s="241"/>
      <c r="B1988" s="235"/>
      <c r="C1988" s="301"/>
      <c r="D1988" s="309"/>
      <c r="E1988" s="237"/>
      <c r="F1988" s="346"/>
      <c r="G1988" s="270"/>
      <c r="H1988" s="271"/>
      <c r="J1988" s="262"/>
      <c r="L1988" s="268"/>
      <c r="N1988" s="265"/>
    </row>
    <row r="1989" spans="1:14" ht="9.75" customHeight="1">
      <c r="A1989" s="241"/>
      <c r="B1989" s="235"/>
      <c r="C1989" s="301"/>
      <c r="D1989" s="309"/>
      <c r="E1989" s="237"/>
      <c r="F1989" s="346"/>
      <c r="G1989" s="270"/>
      <c r="H1989" s="271"/>
      <c r="J1989" s="262"/>
      <c r="L1989" s="268"/>
      <c r="N1989" s="265"/>
    </row>
    <row r="1990" spans="1:14" ht="9.75" customHeight="1">
      <c r="A1990" s="242"/>
      <c r="B1990" s="235"/>
      <c r="C1990" s="302"/>
      <c r="D1990" s="310"/>
      <c r="E1990" s="237"/>
      <c r="F1990" s="346"/>
      <c r="G1990" s="270"/>
      <c r="H1990" s="271"/>
      <c r="J1990" s="263"/>
      <c r="L1990" s="269"/>
      <c r="N1990" s="266"/>
    </row>
    <row r="1991" spans="1:14" ht="9.75" customHeight="1">
      <c r="A1991" s="240">
        <v>329</v>
      </c>
      <c r="B1991" s="235" t="s">
        <v>70</v>
      </c>
      <c r="C1991" s="239" t="s">
        <v>116</v>
      </c>
      <c r="D1991" s="343" t="s">
        <v>99</v>
      </c>
      <c r="E1991" s="236">
        <v>0.436</v>
      </c>
      <c r="F1991" s="272">
        <v>3.3333540000000004</v>
      </c>
      <c r="G1991" s="270"/>
      <c r="H1991" s="271"/>
      <c r="J1991" s="261">
        <f>+H1991</f>
        <v>0</v>
      </c>
      <c r="L1991" s="267">
        <f>+F1991</f>
        <v>3.3333540000000004</v>
      </c>
      <c r="N1991" s="264" t="e">
        <f>L1991*$N$7</f>
        <v>#REF!</v>
      </c>
    </row>
    <row r="1992" spans="1:14" ht="9.75" customHeight="1">
      <c r="A1992" s="241"/>
      <c r="B1992" s="235"/>
      <c r="C1992" s="239"/>
      <c r="D1992" s="344"/>
      <c r="E1992" s="236"/>
      <c r="F1992" s="272"/>
      <c r="G1992" s="270"/>
      <c r="H1992" s="271"/>
      <c r="J1992" s="262"/>
      <c r="L1992" s="268"/>
      <c r="N1992" s="265"/>
    </row>
    <row r="1993" spans="1:14" ht="9.75" customHeight="1">
      <c r="A1993" s="241"/>
      <c r="B1993" s="235"/>
      <c r="C1993" s="239"/>
      <c r="D1993" s="344"/>
      <c r="E1993" s="236"/>
      <c r="F1993" s="272"/>
      <c r="G1993" s="270"/>
      <c r="H1993" s="271"/>
      <c r="J1993" s="262"/>
      <c r="L1993" s="268"/>
      <c r="N1993" s="265"/>
    </row>
    <row r="1994" spans="1:14" ht="9.75" customHeight="1">
      <c r="A1994" s="241"/>
      <c r="B1994" s="235"/>
      <c r="C1994" s="239"/>
      <c r="D1994" s="344"/>
      <c r="E1994" s="236"/>
      <c r="F1994" s="272"/>
      <c r="G1994" s="270"/>
      <c r="H1994" s="271"/>
      <c r="J1994" s="262"/>
      <c r="L1994" s="268"/>
      <c r="N1994" s="265"/>
    </row>
    <row r="1995" spans="1:14" ht="9.75" customHeight="1">
      <c r="A1995" s="242"/>
      <c r="B1995" s="235"/>
      <c r="C1995" s="239"/>
      <c r="D1995" s="345"/>
      <c r="E1995" s="236"/>
      <c r="F1995" s="272"/>
      <c r="G1995" s="270"/>
      <c r="H1995" s="271"/>
      <c r="J1995" s="263"/>
      <c r="L1995" s="269"/>
      <c r="N1995" s="266"/>
    </row>
    <row r="1996" spans="1:14" ht="23.25" customHeight="1">
      <c r="A1996" s="108"/>
      <c r="B1996" s="112"/>
      <c r="C1996" s="113" t="s">
        <v>100</v>
      </c>
      <c r="D1996" s="119">
        <v>3.2725322575381743</v>
      </c>
      <c r="E1996" s="114" t="s">
        <v>63</v>
      </c>
      <c r="F1996" s="115"/>
      <c r="G1996" s="116"/>
      <c r="H1996" s="117"/>
      <c r="J1996" s="120">
        <f>SUM(J1966:J1995)</f>
        <v>0</v>
      </c>
      <c r="L1996" s="118"/>
      <c r="M1996" s="6"/>
      <c r="N1996" s="6"/>
    </row>
    <row r="1997" spans="1:14" ht="9.75" customHeight="1">
      <c r="A1997" s="238"/>
      <c r="B1997" s="235"/>
      <c r="C1997" s="316" t="s">
        <v>101</v>
      </c>
      <c r="D1997" s="234"/>
      <c r="E1997" s="236"/>
      <c r="F1997" s="272">
        <v>0</v>
      </c>
      <c r="G1997" s="270"/>
      <c r="H1997" s="271"/>
      <c r="J1997" s="261">
        <f>+H1997</f>
        <v>0</v>
      </c>
      <c r="L1997" s="267">
        <f>+F1997</f>
        <v>0</v>
      </c>
      <c r="N1997" s="264" t="e">
        <f>L1997*$N$7</f>
        <v>#REF!</v>
      </c>
    </row>
    <row r="1998" spans="1:14" ht="9.75" customHeight="1">
      <c r="A1998" s="238"/>
      <c r="B1998" s="235"/>
      <c r="C1998" s="317"/>
      <c r="D1998" s="234"/>
      <c r="E1998" s="236"/>
      <c r="F1998" s="272"/>
      <c r="G1998" s="270"/>
      <c r="H1998" s="271"/>
      <c r="J1998" s="262"/>
      <c r="L1998" s="268"/>
      <c r="N1998" s="265"/>
    </row>
    <row r="1999" spans="1:14" ht="9.75" customHeight="1">
      <c r="A1999" s="238"/>
      <c r="B1999" s="235"/>
      <c r="C1999" s="317"/>
      <c r="D1999" s="234"/>
      <c r="E1999" s="236"/>
      <c r="F1999" s="272"/>
      <c r="G1999" s="270"/>
      <c r="H1999" s="271"/>
      <c r="J1999" s="262"/>
      <c r="L1999" s="268"/>
      <c r="N1999" s="265"/>
    </row>
    <row r="2000" spans="1:14" ht="9.75" customHeight="1">
      <c r="A2000" s="238"/>
      <c r="B2000" s="235"/>
      <c r="C2000" s="317"/>
      <c r="D2000" s="234"/>
      <c r="E2000" s="236"/>
      <c r="F2000" s="272"/>
      <c r="G2000" s="270"/>
      <c r="H2000" s="271"/>
      <c r="J2000" s="262"/>
      <c r="L2000" s="268"/>
      <c r="N2000" s="265"/>
    </row>
    <row r="2001" spans="1:14" ht="9.75" customHeight="1">
      <c r="A2001" s="238"/>
      <c r="B2001" s="235"/>
      <c r="C2001" s="318"/>
      <c r="D2001" s="234"/>
      <c r="E2001" s="236"/>
      <c r="F2001" s="272"/>
      <c r="G2001" s="270"/>
      <c r="H2001" s="271"/>
      <c r="J2001" s="263"/>
      <c r="L2001" s="269"/>
      <c r="N2001" s="266"/>
    </row>
    <row r="2002" spans="1:14" ht="9.75" customHeight="1">
      <c r="A2002" s="238">
        <v>330</v>
      </c>
      <c r="B2002" s="243" t="s">
        <v>71</v>
      </c>
      <c r="C2002" s="239" t="s">
        <v>102</v>
      </c>
      <c r="D2002" s="343" t="s">
        <v>99</v>
      </c>
      <c r="E2002" s="236">
        <v>6.9755999999999999E-2</v>
      </c>
      <c r="F2002" s="272">
        <v>74.129678924680007</v>
      </c>
      <c r="G2002" s="270"/>
      <c r="H2002" s="271"/>
      <c r="J2002" s="261">
        <f>+H2002</f>
        <v>0</v>
      </c>
      <c r="L2002" s="267">
        <f>+F2002</f>
        <v>74.129678924680007</v>
      </c>
      <c r="N2002" s="264" t="e">
        <f>L2002*$N$7</f>
        <v>#REF!</v>
      </c>
    </row>
    <row r="2003" spans="1:14" ht="9.75" customHeight="1">
      <c r="A2003" s="238"/>
      <c r="B2003" s="239"/>
      <c r="C2003" s="239"/>
      <c r="D2003" s="344"/>
      <c r="E2003" s="236"/>
      <c r="F2003" s="272"/>
      <c r="G2003" s="270"/>
      <c r="H2003" s="271"/>
      <c r="J2003" s="262"/>
      <c r="L2003" s="268"/>
      <c r="N2003" s="265"/>
    </row>
    <row r="2004" spans="1:14" ht="9.75" customHeight="1">
      <c r="A2004" s="238"/>
      <c r="B2004" s="239"/>
      <c r="C2004" s="239"/>
      <c r="D2004" s="344"/>
      <c r="E2004" s="236"/>
      <c r="F2004" s="272"/>
      <c r="G2004" s="270"/>
      <c r="H2004" s="271"/>
      <c r="J2004" s="262"/>
      <c r="L2004" s="268"/>
      <c r="N2004" s="265"/>
    </row>
    <row r="2005" spans="1:14" ht="9.75" customHeight="1">
      <c r="A2005" s="238"/>
      <c r="B2005" s="239"/>
      <c r="C2005" s="239"/>
      <c r="D2005" s="344"/>
      <c r="E2005" s="236"/>
      <c r="F2005" s="272"/>
      <c r="G2005" s="270"/>
      <c r="H2005" s="271"/>
      <c r="J2005" s="262"/>
      <c r="L2005" s="268"/>
      <c r="N2005" s="265"/>
    </row>
    <row r="2006" spans="1:14" ht="9.75" customHeight="1">
      <c r="A2006" s="238"/>
      <c r="B2006" s="239"/>
      <c r="C2006" s="239"/>
      <c r="D2006" s="345"/>
      <c r="E2006" s="236"/>
      <c r="F2006" s="272"/>
      <c r="G2006" s="270"/>
      <c r="H2006" s="271"/>
      <c r="J2006" s="263"/>
      <c r="L2006" s="269"/>
      <c r="N2006" s="266"/>
    </row>
    <row r="2007" spans="1:14" ht="9.75" customHeight="1">
      <c r="A2007" s="238">
        <v>331</v>
      </c>
      <c r="B2007" s="235" t="s">
        <v>72</v>
      </c>
      <c r="C2007" s="239" t="s">
        <v>103</v>
      </c>
      <c r="D2007" s="277" t="s">
        <v>94</v>
      </c>
      <c r="E2007" s="237">
        <v>4.7</v>
      </c>
      <c r="F2007" s="272">
        <v>9.5302425204000016</v>
      </c>
      <c r="G2007" s="270"/>
      <c r="H2007" s="271"/>
      <c r="J2007" s="261">
        <f>+H2007</f>
        <v>0</v>
      </c>
      <c r="L2007" s="267">
        <f>+F2007</f>
        <v>9.5302425204000016</v>
      </c>
      <c r="N2007" s="264" t="e">
        <f>L2007*$N$7</f>
        <v>#REF!</v>
      </c>
    </row>
    <row r="2008" spans="1:14" ht="9.75" customHeight="1">
      <c r="A2008" s="238"/>
      <c r="B2008" s="235"/>
      <c r="C2008" s="239"/>
      <c r="D2008" s="277"/>
      <c r="E2008" s="237"/>
      <c r="F2008" s="272"/>
      <c r="G2008" s="270"/>
      <c r="H2008" s="271"/>
      <c r="J2008" s="262"/>
      <c r="L2008" s="268"/>
      <c r="N2008" s="265"/>
    </row>
    <row r="2009" spans="1:14" ht="9.75" customHeight="1">
      <c r="A2009" s="238"/>
      <c r="B2009" s="235"/>
      <c r="C2009" s="239"/>
      <c r="D2009" s="277"/>
      <c r="E2009" s="237"/>
      <c r="F2009" s="272"/>
      <c r="G2009" s="270"/>
      <c r="H2009" s="271"/>
      <c r="J2009" s="262"/>
      <c r="L2009" s="268"/>
      <c r="N2009" s="265"/>
    </row>
    <row r="2010" spans="1:14" ht="9.75" customHeight="1">
      <c r="A2010" s="238"/>
      <c r="B2010" s="235"/>
      <c r="C2010" s="239"/>
      <c r="D2010" s="277"/>
      <c r="E2010" s="237"/>
      <c r="F2010" s="272"/>
      <c r="G2010" s="270"/>
      <c r="H2010" s="271"/>
      <c r="J2010" s="262"/>
      <c r="L2010" s="268"/>
      <c r="N2010" s="265"/>
    </row>
    <row r="2011" spans="1:14" ht="9.75" customHeight="1">
      <c r="A2011" s="238"/>
      <c r="B2011" s="235"/>
      <c r="C2011" s="239"/>
      <c r="D2011" s="277"/>
      <c r="E2011" s="237"/>
      <c r="F2011" s="272"/>
      <c r="G2011" s="270"/>
      <c r="H2011" s="271"/>
      <c r="J2011" s="263"/>
      <c r="L2011" s="269"/>
      <c r="N2011" s="266"/>
    </row>
    <row r="2012" spans="1:14" ht="9.75" customHeight="1">
      <c r="A2012" s="238">
        <v>332</v>
      </c>
      <c r="B2012" s="235" t="s">
        <v>72</v>
      </c>
      <c r="C2012" s="239" t="s">
        <v>104</v>
      </c>
      <c r="D2012" s="277" t="s">
        <v>94</v>
      </c>
      <c r="E2012" s="237">
        <v>0.8</v>
      </c>
      <c r="F2012" s="272">
        <v>2.3120773703999999</v>
      </c>
      <c r="G2012" s="270"/>
      <c r="H2012" s="271"/>
      <c r="J2012" s="261">
        <f>+H2012</f>
        <v>0</v>
      </c>
      <c r="L2012" s="267">
        <f>+F2012</f>
        <v>2.3120773703999999</v>
      </c>
      <c r="N2012" s="264" t="e">
        <f>L2012*$N$7</f>
        <v>#REF!</v>
      </c>
    </row>
    <row r="2013" spans="1:14" ht="9.75" customHeight="1">
      <c r="A2013" s="238"/>
      <c r="B2013" s="235"/>
      <c r="C2013" s="239"/>
      <c r="D2013" s="277"/>
      <c r="E2013" s="237"/>
      <c r="F2013" s="272"/>
      <c r="G2013" s="270"/>
      <c r="H2013" s="271"/>
      <c r="J2013" s="262"/>
      <c r="L2013" s="268"/>
      <c r="N2013" s="265"/>
    </row>
    <row r="2014" spans="1:14" ht="9.75" customHeight="1">
      <c r="A2014" s="238"/>
      <c r="B2014" s="235"/>
      <c r="C2014" s="239"/>
      <c r="D2014" s="277"/>
      <c r="E2014" s="237"/>
      <c r="F2014" s="272"/>
      <c r="G2014" s="270"/>
      <c r="H2014" s="271"/>
      <c r="J2014" s="262"/>
      <c r="L2014" s="268"/>
      <c r="N2014" s="265"/>
    </row>
    <row r="2015" spans="1:14" ht="9.75" customHeight="1">
      <c r="A2015" s="238"/>
      <c r="B2015" s="235"/>
      <c r="C2015" s="239"/>
      <c r="D2015" s="277"/>
      <c r="E2015" s="237"/>
      <c r="F2015" s="272"/>
      <c r="G2015" s="270"/>
      <c r="H2015" s="271"/>
      <c r="J2015" s="262"/>
      <c r="L2015" s="268"/>
      <c r="N2015" s="265"/>
    </row>
    <row r="2016" spans="1:14" ht="9.75" customHeight="1">
      <c r="A2016" s="238"/>
      <c r="B2016" s="235"/>
      <c r="C2016" s="239"/>
      <c r="D2016" s="277"/>
      <c r="E2016" s="237"/>
      <c r="F2016" s="272"/>
      <c r="G2016" s="270"/>
      <c r="H2016" s="271"/>
      <c r="J2016" s="263"/>
      <c r="L2016" s="269"/>
      <c r="N2016" s="266"/>
    </row>
    <row r="2017" spans="1:14" ht="9.75" customHeight="1">
      <c r="A2017" s="238">
        <v>333</v>
      </c>
      <c r="B2017" s="232" t="s">
        <v>73</v>
      </c>
      <c r="C2017" s="239" t="s">
        <v>105</v>
      </c>
      <c r="D2017" s="308" t="s">
        <v>98</v>
      </c>
      <c r="E2017" s="231">
        <v>0.3</v>
      </c>
      <c r="F2017" s="272">
        <v>70.557876674597551</v>
      </c>
      <c r="G2017" s="270"/>
      <c r="H2017" s="271"/>
      <c r="J2017" s="261">
        <f>+H2017</f>
        <v>0</v>
      </c>
      <c r="L2017" s="267">
        <f>+F2017</f>
        <v>70.557876674597551</v>
      </c>
      <c r="N2017" s="264" t="e">
        <f>L2017*$N$7</f>
        <v>#REF!</v>
      </c>
    </row>
    <row r="2018" spans="1:14" ht="9.75" customHeight="1">
      <c r="A2018" s="238"/>
      <c r="B2018" s="232"/>
      <c r="C2018" s="239"/>
      <c r="D2018" s="309"/>
      <c r="E2018" s="231"/>
      <c r="F2018" s="272"/>
      <c r="G2018" s="270"/>
      <c r="H2018" s="271"/>
      <c r="J2018" s="262"/>
      <c r="L2018" s="268"/>
      <c r="N2018" s="265"/>
    </row>
    <row r="2019" spans="1:14" ht="9.75" customHeight="1">
      <c r="A2019" s="238"/>
      <c r="B2019" s="232"/>
      <c r="C2019" s="239"/>
      <c r="D2019" s="309"/>
      <c r="E2019" s="231"/>
      <c r="F2019" s="272"/>
      <c r="G2019" s="270"/>
      <c r="H2019" s="271"/>
      <c r="J2019" s="262"/>
      <c r="L2019" s="268"/>
      <c r="N2019" s="265"/>
    </row>
    <row r="2020" spans="1:14" ht="9.75" customHeight="1">
      <c r="A2020" s="238"/>
      <c r="B2020" s="232"/>
      <c r="C2020" s="239"/>
      <c r="D2020" s="309"/>
      <c r="E2020" s="231"/>
      <c r="F2020" s="272"/>
      <c r="G2020" s="270"/>
      <c r="H2020" s="271"/>
      <c r="J2020" s="262"/>
      <c r="L2020" s="268"/>
      <c r="N2020" s="265"/>
    </row>
    <row r="2021" spans="1:14" ht="9.75" customHeight="1">
      <c r="A2021" s="238"/>
      <c r="B2021" s="232"/>
      <c r="C2021" s="239"/>
      <c r="D2021" s="310"/>
      <c r="E2021" s="231"/>
      <c r="F2021" s="272"/>
      <c r="G2021" s="270"/>
      <c r="H2021" s="271"/>
      <c r="J2021" s="263"/>
      <c r="L2021" s="269"/>
      <c r="N2021" s="266"/>
    </row>
    <row r="2022" spans="1:14" ht="9.75" customHeight="1">
      <c r="A2022" s="238">
        <v>334</v>
      </c>
      <c r="B2022" s="245" t="s">
        <v>72</v>
      </c>
      <c r="C2022" s="247" t="s">
        <v>106</v>
      </c>
      <c r="D2022" s="343" t="s">
        <v>99</v>
      </c>
      <c r="E2022" s="248">
        <v>3.2000000000000001E-2</v>
      </c>
      <c r="F2022" s="272">
        <v>485.92914242039996</v>
      </c>
      <c r="G2022" s="270"/>
      <c r="H2022" s="271"/>
      <c r="J2022" s="261">
        <f>+H2022</f>
        <v>0</v>
      </c>
      <c r="L2022" s="267">
        <f>+F2022</f>
        <v>485.92914242039996</v>
      </c>
      <c r="N2022" s="264" t="e">
        <f>L2022*$N$7</f>
        <v>#REF!</v>
      </c>
    </row>
    <row r="2023" spans="1:14" ht="9.75" customHeight="1">
      <c r="A2023" s="238"/>
      <c r="B2023" s="246"/>
      <c r="C2023" s="247"/>
      <c r="D2023" s="344"/>
      <c r="E2023" s="248"/>
      <c r="F2023" s="272"/>
      <c r="G2023" s="270"/>
      <c r="H2023" s="271"/>
      <c r="J2023" s="262"/>
      <c r="L2023" s="268"/>
      <c r="N2023" s="265"/>
    </row>
    <row r="2024" spans="1:14" ht="9.75" customHeight="1">
      <c r="A2024" s="238"/>
      <c r="B2024" s="246"/>
      <c r="C2024" s="247"/>
      <c r="D2024" s="344"/>
      <c r="E2024" s="248"/>
      <c r="F2024" s="272"/>
      <c r="G2024" s="270"/>
      <c r="H2024" s="271"/>
      <c r="J2024" s="262"/>
      <c r="L2024" s="268"/>
      <c r="N2024" s="265"/>
    </row>
    <row r="2025" spans="1:14" ht="9.75" customHeight="1">
      <c r="A2025" s="238"/>
      <c r="B2025" s="246"/>
      <c r="C2025" s="247"/>
      <c r="D2025" s="344"/>
      <c r="E2025" s="248"/>
      <c r="F2025" s="272"/>
      <c r="G2025" s="270"/>
      <c r="H2025" s="271"/>
      <c r="J2025" s="262"/>
      <c r="L2025" s="268"/>
      <c r="N2025" s="265"/>
    </row>
    <row r="2026" spans="1:14" ht="9.75" customHeight="1">
      <c r="A2026" s="238"/>
      <c r="B2026" s="246"/>
      <c r="C2026" s="247"/>
      <c r="D2026" s="345"/>
      <c r="E2026" s="248"/>
      <c r="F2026" s="272"/>
      <c r="G2026" s="270"/>
      <c r="H2026" s="271"/>
      <c r="J2026" s="263"/>
      <c r="L2026" s="269"/>
      <c r="N2026" s="266"/>
    </row>
    <row r="2027" spans="1:14" ht="9.75" customHeight="1">
      <c r="A2027" s="238">
        <v>335</v>
      </c>
      <c r="B2027" s="235" t="s">
        <v>75</v>
      </c>
      <c r="C2027" s="239" t="s">
        <v>107</v>
      </c>
      <c r="D2027" s="277" t="s">
        <v>94</v>
      </c>
      <c r="E2027" s="236">
        <v>4</v>
      </c>
      <c r="F2027" s="272">
        <v>5.1578348999999992</v>
      </c>
      <c r="G2027" s="270"/>
      <c r="H2027" s="271"/>
      <c r="J2027" s="261">
        <f>+H2027</f>
        <v>0</v>
      </c>
      <c r="L2027" s="267">
        <f>+F2027</f>
        <v>5.1578348999999992</v>
      </c>
      <c r="N2027" s="264" t="e">
        <f>L2027*$N$7</f>
        <v>#REF!</v>
      </c>
    </row>
    <row r="2028" spans="1:14" ht="9.75" customHeight="1">
      <c r="A2028" s="238"/>
      <c r="B2028" s="235"/>
      <c r="C2028" s="239"/>
      <c r="D2028" s="277"/>
      <c r="E2028" s="236"/>
      <c r="F2028" s="272"/>
      <c r="G2028" s="270"/>
      <c r="H2028" s="271"/>
      <c r="J2028" s="262"/>
      <c r="L2028" s="268"/>
      <c r="N2028" s="265"/>
    </row>
    <row r="2029" spans="1:14" ht="9.75" customHeight="1">
      <c r="A2029" s="238"/>
      <c r="B2029" s="235"/>
      <c r="C2029" s="239"/>
      <c r="D2029" s="277"/>
      <c r="E2029" s="236"/>
      <c r="F2029" s="272"/>
      <c r="G2029" s="270"/>
      <c r="H2029" s="271"/>
      <c r="J2029" s="262"/>
      <c r="L2029" s="268"/>
      <c r="N2029" s="265"/>
    </row>
    <row r="2030" spans="1:14" ht="9.75" customHeight="1">
      <c r="A2030" s="238"/>
      <c r="B2030" s="235"/>
      <c r="C2030" s="239"/>
      <c r="D2030" s="277"/>
      <c r="E2030" s="236"/>
      <c r="F2030" s="272"/>
      <c r="G2030" s="270"/>
      <c r="H2030" s="271"/>
      <c r="J2030" s="262"/>
      <c r="L2030" s="268"/>
      <c r="N2030" s="265"/>
    </row>
    <row r="2031" spans="1:14" ht="9.75" customHeight="1">
      <c r="A2031" s="238"/>
      <c r="B2031" s="235"/>
      <c r="C2031" s="239"/>
      <c r="D2031" s="277"/>
      <c r="E2031" s="236"/>
      <c r="F2031" s="272"/>
      <c r="G2031" s="270"/>
      <c r="H2031" s="271"/>
      <c r="J2031" s="263"/>
      <c r="L2031" s="269"/>
      <c r="N2031" s="266"/>
    </row>
    <row r="2032" spans="1:14" ht="9.75" customHeight="1">
      <c r="A2032" s="238">
        <v>336</v>
      </c>
      <c r="B2032" s="235" t="s">
        <v>76</v>
      </c>
      <c r="C2032" s="239" t="s">
        <v>108</v>
      </c>
      <c r="D2032" s="277" t="s">
        <v>96</v>
      </c>
      <c r="E2032" s="236">
        <v>4</v>
      </c>
      <c r="F2032" s="272">
        <v>1.1165262456491998</v>
      </c>
      <c r="G2032" s="270"/>
      <c r="H2032" s="271"/>
      <c r="J2032" s="261">
        <f>+H2032</f>
        <v>0</v>
      </c>
      <c r="L2032" s="267">
        <f>+F2032</f>
        <v>1.1165262456491998</v>
      </c>
      <c r="N2032" s="264" t="e">
        <f>L2032*$N$7</f>
        <v>#REF!</v>
      </c>
    </row>
    <row r="2033" spans="1:14" ht="9.75" customHeight="1">
      <c r="A2033" s="238"/>
      <c r="B2033" s="235"/>
      <c r="C2033" s="239"/>
      <c r="D2033" s="277"/>
      <c r="E2033" s="236"/>
      <c r="F2033" s="272"/>
      <c r="G2033" s="270"/>
      <c r="H2033" s="271"/>
      <c r="J2033" s="262"/>
      <c r="L2033" s="268"/>
      <c r="N2033" s="265"/>
    </row>
    <row r="2034" spans="1:14" ht="9.75" customHeight="1">
      <c r="A2034" s="238"/>
      <c r="B2034" s="235"/>
      <c r="C2034" s="239"/>
      <c r="D2034" s="277"/>
      <c r="E2034" s="236"/>
      <c r="F2034" s="272"/>
      <c r="G2034" s="270"/>
      <c r="H2034" s="271"/>
      <c r="J2034" s="262"/>
      <c r="L2034" s="268"/>
      <c r="N2034" s="265"/>
    </row>
    <row r="2035" spans="1:14" ht="9.75" customHeight="1">
      <c r="A2035" s="238"/>
      <c r="B2035" s="235"/>
      <c r="C2035" s="239"/>
      <c r="D2035" s="277"/>
      <c r="E2035" s="236"/>
      <c r="F2035" s="272"/>
      <c r="G2035" s="270"/>
      <c r="H2035" s="271"/>
      <c r="J2035" s="262"/>
      <c r="L2035" s="268"/>
      <c r="N2035" s="265"/>
    </row>
    <row r="2036" spans="1:14" ht="9.75" customHeight="1">
      <c r="A2036" s="238"/>
      <c r="B2036" s="235"/>
      <c r="C2036" s="239"/>
      <c r="D2036" s="277"/>
      <c r="E2036" s="236"/>
      <c r="F2036" s="272"/>
      <c r="G2036" s="270"/>
      <c r="H2036" s="271"/>
      <c r="J2036" s="263"/>
      <c r="L2036" s="269"/>
      <c r="N2036" s="266"/>
    </row>
    <row r="2037" spans="1:14" ht="9.75" customHeight="1">
      <c r="A2037" s="238">
        <v>337</v>
      </c>
      <c r="B2037" s="235" t="s">
        <v>77</v>
      </c>
      <c r="C2037" s="239" t="s">
        <v>109</v>
      </c>
      <c r="D2037" s="277" t="s">
        <v>96</v>
      </c>
      <c r="E2037" s="236">
        <v>2</v>
      </c>
      <c r="F2037" s="272">
        <v>1.1518307078079997</v>
      </c>
      <c r="G2037" s="270"/>
      <c r="H2037" s="271"/>
      <c r="J2037" s="261">
        <f>+H2037</f>
        <v>0</v>
      </c>
      <c r="L2037" s="267">
        <f>+F2037</f>
        <v>1.1518307078079997</v>
      </c>
      <c r="N2037" s="264" t="e">
        <f>L2037*$N$7</f>
        <v>#REF!</v>
      </c>
    </row>
    <row r="2038" spans="1:14" ht="9.75" customHeight="1">
      <c r="A2038" s="238"/>
      <c r="B2038" s="235"/>
      <c r="C2038" s="239"/>
      <c r="D2038" s="277"/>
      <c r="E2038" s="236"/>
      <c r="F2038" s="272"/>
      <c r="G2038" s="270"/>
      <c r="H2038" s="271"/>
      <c r="J2038" s="262"/>
      <c r="L2038" s="268"/>
      <c r="N2038" s="265"/>
    </row>
    <row r="2039" spans="1:14" ht="9.75" customHeight="1">
      <c r="A2039" s="238"/>
      <c r="B2039" s="235"/>
      <c r="C2039" s="239"/>
      <c r="D2039" s="277"/>
      <c r="E2039" s="236"/>
      <c r="F2039" s="272"/>
      <c r="G2039" s="270"/>
      <c r="H2039" s="271"/>
      <c r="J2039" s="262"/>
      <c r="L2039" s="268"/>
      <c r="N2039" s="265"/>
    </row>
    <row r="2040" spans="1:14" ht="9.75" customHeight="1">
      <c r="A2040" s="238"/>
      <c r="B2040" s="235"/>
      <c r="C2040" s="239"/>
      <c r="D2040" s="277"/>
      <c r="E2040" s="236"/>
      <c r="F2040" s="272"/>
      <c r="G2040" s="270"/>
      <c r="H2040" s="271"/>
      <c r="J2040" s="262"/>
      <c r="L2040" s="268"/>
      <c r="N2040" s="265"/>
    </row>
    <row r="2041" spans="1:14" ht="9.75" customHeight="1">
      <c r="A2041" s="238"/>
      <c r="B2041" s="235"/>
      <c r="C2041" s="239"/>
      <c r="D2041" s="277"/>
      <c r="E2041" s="236"/>
      <c r="F2041" s="272"/>
      <c r="G2041" s="270"/>
      <c r="H2041" s="271"/>
      <c r="J2041" s="263"/>
      <c r="L2041" s="269"/>
      <c r="N2041" s="266"/>
    </row>
    <row r="2042" spans="1:14" ht="9.75" customHeight="1">
      <c r="A2042" s="238">
        <v>338</v>
      </c>
      <c r="B2042" s="235" t="s">
        <v>78</v>
      </c>
      <c r="C2042" s="239" t="s">
        <v>110</v>
      </c>
      <c r="D2042" s="277" t="s">
        <v>96</v>
      </c>
      <c r="E2042" s="236">
        <v>2</v>
      </c>
      <c r="F2042" s="272">
        <v>6.3129955599279999</v>
      </c>
      <c r="G2042" s="270"/>
      <c r="H2042" s="271"/>
      <c r="J2042" s="261">
        <f>+H2042</f>
        <v>0</v>
      </c>
      <c r="L2042" s="267">
        <f>+F2042</f>
        <v>6.3129955599279999</v>
      </c>
      <c r="N2042" s="264" t="e">
        <f>L2042*$N$7</f>
        <v>#REF!</v>
      </c>
    </row>
    <row r="2043" spans="1:14" ht="9.75" customHeight="1">
      <c r="A2043" s="238"/>
      <c r="B2043" s="235"/>
      <c r="C2043" s="239"/>
      <c r="D2043" s="277"/>
      <c r="E2043" s="236"/>
      <c r="F2043" s="272"/>
      <c r="G2043" s="270"/>
      <c r="H2043" s="271"/>
      <c r="J2043" s="262"/>
      <c r="L2043" s="268"/>
      <c r="N2043" s="265"/>
    </row>
    <row r="2044" spans="1:14" ht="9.75" customHeight="1">
      <c r="A2044" s="238"/>
      <c r="B2044" s="235"/>
      <c r="C2044" s="239"/>
      <c r="D2044" s="277"/>
      <c r="E2044" s="236"/>
      <c r="F2044" s="272"/>
      <c r="G2044" s="270"/>
      <c r="H2044" s="271"/>
      <c r="J2044" s="262"/>
      <c r="L2044" s="268"/>
      <c r="N2044" s="265"/>
    </row>
    <row r="2045" spans="1:14" ht="9.75" customHeight="1">
      <c r="A2045" s="238"/>
      <c r="B2045" s="235"/>
      <c r="C2045" s="239"/>
      <c r="D2045" s="277"/>
      <c r="E2045" s="236"/>
      <c r="F2045" s="272"/>
      <c r="G2045" s="270"/>
      <c r="H2045" s="271"/>
      <c r="J2045" s="262"/>
      <c r="L2045" s="268"/>
      <c r="N2045" s="265"/>
    </row>
    <row r="2046" spans="1:14" ht="9.75" customHeight="1">
      <c r="A2046" s="238"/>
      <c r="B2046" s="235"/>
      <c r="C2046" s="239"/>
      <c r="D2046" s="277"/>
      <c r="E2046" s="236"/>
      <c r="F2046" s="272"/>
      <c r="G2046" s="270"/>
      <c r="H2046" s="271"/>
      <c r="J2046" s="263"/>
      <c r="L2046" s="269"/>
      <c r="N2046" s="266"/>
    </row>
    <row r="2047" spans="1:14" ht="9.75" customHeight="1">
      <c r="A2047" s="238">
        <v>339</v>
      </c>
      <c r="B2047" s="232" t="s">
        <v>79</v>
      </c>
      <c r="C2047" s="187" t="s">
        <v>111</v>
      </c>
      <c r="D2047" s="277" t="s">
        <v>96</v>
      </c>
      <c r="E2047" s="230">
        <v>3.7</v>
      </c>
      <c r="F2047" s="272">
        <v>2.1038914398399999</v>
      </c>
      <c r="G2047" s="270"/>
      <c r="H2047" s="271"/>
      <c r="J2047" s="261">
        <f>+H2047</f>
        <v>0</v>
      </c>
      <c r="L2047" s="267">
        <f>+F2047</f>
        <v>2.1038914398399999</v>
      </c>
      <c r="N2047" s="264" t="e">
        <f>L2047*$N$7</f>
        <v>#REF!</v>
      </c>
    </row>
    <row r="2048" spans="1:14" ht="9.75" customHeight="1">
      <c r="A2048" s="238"/>
      <c r="B2048" s="232"/>
      <c r="C2048" s="187"/>
      <c r="D2048" s="277"/>
      <c r="E2048" s="230"/>
      <c r="F2048" s="272"/>
      <c r="G2048" s="270"/>
      <c r="H2048" s="271"/>
      <c r="J2048" s="262"/>
      <c r="L2048" s="268"/>
      <c r="N2048" s="265"/>
    </row>
    <row r="2049" spans="1:14" ht="9.75" customHeight="1">
      <c r="A2049" s="238"/>
      <c r="B2049" s="232"/>
      <c r="C2049" s="187"/>
      <c r="D2049" s="277"/>
      <c r="E2049" s="230"/>
      <c r="F2049" s="272"/>
      <c r="G2049" s="270"/>
      <c r="H2049" s="271"/>
      <c r="J2049" s="262"/>
      <c r="L2049" s="268"/>
      <c r="N2049" s="265"/>
    </row>
    <row r="2050" spans="1:14" ht="9.75" customHeight="1">
      <c r="A2050" s="238"/>
      <c r="B2050" s="232"/>
      <c r="C2050" s="187"/>
      <c r="D2050" s="277"/>
      <c r="E2050" s="230"/>
      <c r="F2050" s="272"/>
      <c r="G2050" s="270"/>
      <c r="H2050" s="271"/>
      <c r="J2050" s="262"/>
      <c r="L2050" s="268"/>
      <c r="N2050" s="265"/>
    </row>
    <row r="2051" spans="1:14" ht="9.75" customHeight="1">
      <c r="A2051" s="238"/>
      <c r="B2051" s="232"/>
      <c r="C2051" s="187"/>
      <c r="D2051" s="277"/>
      <c r="E2051" s="230"/>
      <c r="F2051" s="272"/>
      <c r="G2051" s="270"/>
      <c r="H2051" s="271"/>
      <c r="J2051" s="263"/>
      <c r="L2051" s="269"/>
      <c r="N2051" s="266"/>
    </row>
    <row r="2052" spans="1:14" ht="9.75" customHeight="1">
      <c r="A2052" s="238">
        <v>340</v>
      </c>
      <c r="B2052" s="249" t="s">
        <v>80</v>
      </c>
      <c r="C2052" s="250" t="s">
        <v>112</v>
      </c>
      <c r="D2052" s="343" t="s">
        <v>99</v>
      </c>
      <c r="E2052" s="251">
        <v>4.4999999999999998E-2</v>
      </c>
      <c r="F2052" s="272">
        <v>682.26287859999991</v>
      </c>
      <c r="G2052" s="270"/>
      <c r="H2052" s="271"/>
      <c r="J2052" s="261">
        <f>+H2052</f>
        <v>0</v>
      </c>
      <c r="L2052" s="267">
        <f>+F2052</f>
        <v>682.26287859999991</v>
      </c>
      <c r="N2052" s="264" t="e">
        <f>L2052*$N$7</f>
        <v>#REF!</v>
      </c>
    </row>
    <row r="2053" spans="1:14" ht="9.75" customHeight="1">
      <c r="A2053" s="238"/>
      <c r="B2053" s="249"/>
      <c r="C2053" s="250"/>
      <c r="D2053" s="344"/>
      <c r="E2053" s="251"/>
      <c r="F2053" s="272"/>
      <c r="G2053" s="270"/>
      <c r="H2053" s="271"/>
      <c r="J2053" s="262"/>
      <c r="L2053" s="268"/>
      <c r="N2053" s="265"/>
    </row>
    <row r="2054" spans="1:14" ht="9.75" customHeight="1">
      <c r="A2054" s="238"/>
      <c r="B2054" s="249"/>
      <c r="C2054" s="250"/>
      <c r="D2054" s="344"/>
      <c r="E2054" s="251"/>
      <c r="F2054" s="272"/>
      <c r="G2054" s="270"/>
      <c r="H2054" s="271"/>
      <c r="J2054" s="262"/>
      <c r="L2054" s="268"/>
      <c r="N2054" s="265"/>
    </row>
    <row r="2055" spans="1:14" ht="9.75" customHeight="1">
      <c r="A2055" s="238"/>
      <c r="B2055" s="249"/>
      <c r="C2055" s="250"/>
      <c r="D2055" s="344"/>
      <c r="E2055" s="251"/>
      <c r="F2055" s="272"/>
      <c r="G2055" s="270"/>
      <c r="H2055" s="271"/>
      <c r="J2055" s="262"/>
      <c r="L2055" s="268"/>
      <c r="N2055" s="265"/>
    </row>
    <row r="2056" spans="1:14" ht="9.75" customHeight="1">
      <c r="A2056" s="238"/>
      <c r="B2056" s="249"/>
      <c r="C2056" s="250"/>
      <c r="D2056" s="345"/>
      <c r="E2056" s="251"/>
      <c r="F2056" s="272"/>
      <c r="G2056" s="270"/>
      <c r="H2056" s="271"/>
      <c r="J2056" s="263"/>
      <c r="L2056" s="269"/>
      <c r="N2056" s="266"/>
    </row>
    <row r="2057" spans="1:14" ht="9.75" customHeight="1">
      <c r="A2057" s="238">
        <v>341</v>
      </c>
      <c r="B2057" s="232" t="s">
        <v>81</v>
      </c>
      <c r="C2057" s="187" t="s">
        <v>113</v>
      </c>
      <c r="D2057" s="277" t="s">
        <v>96</v>
      </c>
      <c r="E2057" s="230">
        <v>3.7</v>
      </c>
      <c r="F2057" s="272">
        <v>0.78784034459600005</v>
      </c>
      <c r="G2057" s="270"/>
      <c r="H2057" s="271"/>
      <c r="J2057" s="261">
        <f>+H2057</f>
        <v>0</v>
      </c>
      <c r="L2057" s="267">
        <f>+F2057</f>
        <v>0.78784034459600005</v>
      </c>
      <c r="N2057" s="264" t="e">
        <f>L2057*$N$7</f>
        <v>#REF!</v>
      </c>
    </row>
    <row r="2058" spans="1:14" ht="9.75" customHeight="1">
      <c r="A2058" s="238"/>
      <c r="B2058" s="232"/>
      <c r="C2058" s="187"/>
      <c r="D2058" s="277"/>
      <c r="E2058" s="230"/>
      <c r="F2058" s="272"/>
      <c r="G2058" s="270"/>
      <c r="H2058" s="271"/>
      <c r="J2058" s="262"/>
      <c r="L2058" s="268"/>
      <c r="N2058" s="265"/>
    </row>
    <row r="2059" spans="1:14" ht="9.75" customHeight="1">
      <c r="A2059" s="238"/>
      <c r="B2059" s="232"/>
      <c r="C2059" s="187"/>
      <c r="D2059" s="277"/>
      <c r="E2059" s="230"/>
      <c r="F2059" s="272"/>
      <c r="G2059" s="270"/>
      <c r="H2059" s="271"/>
      <c r="J2059" s="262"/>
      <c r="L2059" s="268"/>
      <c r="N2059" s="265"/>
    </row>
    <row r="2060" spans="1:14" ht="9.75" customHeight="1">
      <c r="A2060" s="238"/>
      <c r="B2060" s="232"/>
      <c r="C2060" s="187"/>
      <c r="D2060" s="277"/>
      <c r="E2060" s="230"/>
      <c r="F2060" s="272"/>
      <c r="G2060" s="270"/>
      <c r="H2060" s="271"/>
      <c r="J2060" s="262"/>
      <c r="L2060" s="268"/>
      <c r="N2060" s="265"/>
    </row>
    <row r="2061" spans="1:14" ht="7.5" customHeight="1">
      <c r="A2061" s="238"/>
      <c r="B2061" s="232"/>
      <c r="C2061" s="187"/>
      <c r="D2061" s="277"/>
      <c r="E2061" s="230"/>
      <c r="F2061" s="272"/>
      <c r="G2061" s="270"/>
      <c r="H2061" s="271"/>
      <c r="J2061" s="263"/>
      <c r="L2061" s="269"/>
      <c r="N2061" s="266"/>
    </row>
    <row r="2062" spans="1:14" ht="9.75" customHeight="1">
      <c r="A2062" s="238">
        <v>342</v>
      </c>
      <c r="B2062" s="235" t="s">
        <v>82</v>
      </c>
      <c r="C2062" s="239" t="s">
        <v>114</v>
      </c>
      <c r="D2062" s="277" t="s">
        <v>96</v>
      </c>
      <c r="E2062" s="252">
        <v>40</v>
      </c>
      <c r="F2062" s="272">
        <v>0.84138478180477594</v>
      </c>
      <c r="G2062" s="270"/>
      <c r="H2062" s="271"/>
      <c r="J2062" s="261">
        <f>+H2062</f>
        <v>0</v>
      </c>
      <c r="L2062" s="267">
        <f>+F2062</f>
        <v>0.84138478180477594</v>
      </c>
      <c r="N2062" s="264" t="e">
        <f>L2062*$N$7</f>
        <v>#REF!</v>
      </c>
    </row>
    <row r="2063" spans="1:14" ht="9.75" customHeight="1">
      <c r="A2063" s="238"/>
      <c r="B2063" s="235"/>
      <c r="C2063" s="239"/>
      <c r="D2063" s="277"/>
      <c r="E2063" s="252"/>
      <c r="F2063" s="272"/>
      <c r="G2063" s="270"/>
      <c r="H2063" s="271"/>
      <c r="J2063" s="262"/>
      <c r="L2063" s="268"/>
      <c r="N2063" s="265"/>
    </row>
    <row r="2064" spans="1:14" ht="9.75" customHeight="1">
      <c r="A2064" s="238"/>
      <c r="B2064" s="235"/>
      <c r="C2064" s="239"/>
      <c r="D2064" s="277"/>
      <c r="E2064" s="252"/>
      <c r="F2064" s="272"/>
      <c r="G2064" s="270"/>
      <c r="H2064" s="271"/>
      <c r="J2064" s="262"/>
      <c r="L2064" s="268"/>
      <c r="N2064" s="265"/>
    </row>
    <row r="2065" spans="1:16" ht="9.75" customHeight="1">
      <c r="A2065" s="238"/>
      <c r="B2065" s="235"/>
      <c r="C2065" s="239"/>
      <c r="D2065" s="277"/>
      <c r="E2065" s="252"/>
      <c r="F2065" s="272"/>
      <c r="G2065" s="270"/>
      <c r="H2065" s="271"/>
      <c r="J2065" s="262"/>
      <c r="L2065" s="268"/>
      <c r="N2065" s="265"/>
    </row>
    <row r="2066" spans="1:16" ht="9.75" customHeight="1">
      <c r="A2066" s="238"/>
      <c r="B2066" s="235"/>
      <c r="C2066" s="239"/>
      <c r="D2066" s="277"/>
      <c r="E2066" s="252"/>
      <c r="F2066" s="272"/>
      <c r="G2066" s="270"/>
      <c r="H2066" s="271"/>
      <c r="J2066" s="263"/>
      <c r="L2066" s="269"/>
      <c r="N2066" s="266"/>
    </row>
    <row r="2067" spans="1:16" ht="23.25" customHeight="1">
      <c r="A2067" s="108"/>
      <c r="B2067" s="112"/>
      <c r="C2067" s="113" t="s">
        <v>100</v>
      </c>
      <c r="D2067" s="121">
        <v>96.727467742461826</v>
      </c>
      <c r="E2067" s="114" t="s">
        <v>63</v>
      </c>
      <c r="F2067" s="115"/>
      <c r="G2067" s="116"/>
      <c r="H2067" s="117"/>
      <c r="J2067" s="120">
        <f>SUM(J1997:J2066)</f>
        <v>0</v>
      </c>
      <c r="L2067" s="118"/>
      <c r="M2067" s="6"/>
      <c r="N2067" s="6"/>
      <c r="P2067" s="5"/>
    </row>
    <row r="2068" spans="1:16" ht="24.75" customHeight="1">
      <c r="A2068" s="108"/>
      <c r="B2068" s="112"/>
      <c r="C2068" s="113" t="s">
        <v>115</v>
      </c>
      <c r="D2068" s="121"/>
      <c r="E2068" s="114"/>
      <c r="F2068" s="115"/>
      <c r="G2068" s="116"/>
      <c r="H2068" s="117"/>
      <c r="J2068" s="120">
        <f>+H2068</f>
        <v>0</v>
      </c>
      <c r="L2068" s="118"/>
      <c r="M2068" s="6"/>
      <c r="N2068" s="6"/>
    </row>
    <row r="2069" spans="1:16" ht="9.75" customHeight="1">
      <c r="A2069" s="234"/>
      <c r="B2069" s="235"/>
      <c r="C2069" s="273" t="s">
        <v>132</v>
      </c>
      <c r="D2069" s="234"/>
      <c r="E2069" s="236"/>
      <c r="F2069" s="272">
        <v>0</v>
      </c>
      <c r="G2069" s="270"/>
      <c r="H2069" s="271"/>
      <c r="J2069" s="261">
        <f>+H2069</f>
        <v>0</v>
      </c>
      <c r="L2069" s="267">
        <f>+F2069</f>
        <v>0</v>
      </c>
      <c r="N2069" s="264" t="e">
        <f>L2069*$N$7</f>
        <v>#REF!</v>
      </c>
    </row>
    <row r="2070" spans="1:16" ht="9.75" customHeight="1">
      <c r="A2070" s="234"/>
      <c r="B2070" s="235"/>
      <c r="C2070" s="274"/>
      <c r="D2070" s="234"/>
      <c r="E2070" s="236"/>
      <c r="F2070" s="272"/>
      <c r="G2070" s="270"/>
      <c r="H2070" s="271"/>
      <c r="J2070" s="262"/>
      <c r="L2070" s="268"/>
      <c r="N2070" s="265"/>
    </row>
    <row r="2071" spans="1:16" ht="9.75" customHeight="1">
      <c r="A2071" s="234"/>
      <c r="B2071" s="235"/>
      <c r="C2071" s="274"/>
      <c r="D2071" s="234"/>
      <c r="E2071" s="236"/>
      <c r="F2071" s="272"/>
      <c r="G2071" s="270"/>
      <c r="H2071" s="271"/>
      <c r="J2071" s="262"/>
      <c r="L2071" s="268"/>
      <c r="N2071" s="265"/>
    </row>
    <row r="2072" spans="1:16" ht="9.75" customHeight="1">
      <c r="A2072" s="234"/>
      <c r="B2072" s="235"/>
      <c r="C2072" s="274"/>
      <c r="D2072" s="234"/>
      <c r="E2072" s="236"/>
      <c r="F2072" s="272"/>
      <c r="G2072" s="270"/>
      <c r="H2072" s="271"/>
      <c r="J2072" s="262"/>
      <c r="L2072" s="268"/>
      <c r="N2072" s="265"/>
    </row>
    <row r="2073" spans="1:16" ht="9.75" customHeight="1">
      <c r="A2073" s="234"/>
      <c r="B2073" s="235"/>
      <c r="C2073" s="275"/>
      <c r="D2073" s="234"/>
      <c r="E2073" s="236"/>
      <c r="F2073" s="272"/>
      <c r="G2073" s="270"/>
      <c r="H2073" s="271"/>
      <c r="J2073" s="263"/>
      <c r="L2073" s="269"/>
      <c r="N2073" s="266"/>
    </row>
    <row r="2074" spans="1:16" ht="9.75" customHeight="1">
      <c r="A2074" s="188"/>
      <c r="B2074" s="232"/>
      <c r="C2074" s="340" t="s">
        <v>90</v>
      </c>
      <c r="D2074" s="188"/>
      <c r="E2074" s="230"/>
      <c r="F2074" s="272">
        <v>0</v>
      </c>
      <c r="G2074" s="270"/>
      <c r="H2074" s="271"/>
      <c r="J2074" s="261">
        <f>+H2074</f>
        <v>0</v>
      </c>
      <c r="L2074" s="267">
        <f>+F2074</f>
        <v>0</v>
      </c>
      <c r="N2074" s="264" t="e">
        <f>L2074*$N$7</f>
        <v>#REF!</v>
      </c>
    </row>
    <row r="2075" spans="1:16" ht="9.75" customHeight="1">
      <c r="A2075" s="188"/>
      <c r="B2075" s="232"/>
      <c r="C2075" s="341"/>
      <c r="D2075" s="188"/>
      <c r="E2075" s="230"/>
      <c r="F2075" s="272"/>
      <c r="G2075" s="270"/>
      <c r="H2075" s="271"/>
      <c r="J2075" s="262"/>
      <c r="L2075" s="268"/>
      <c r="N2075" s="265"/>
    </row>
    <row r="2076" spans="1:16" ht="9.75" customHeight="1">
      <c r="A2076" s="188"/>
      <c r="B2076" s="232"/>
      <c r="C2076" s="341"/>
      <c r="D2076" s="188"/>
      <c r="E2076" s="230"/>
      <c r="F2076" s="272"/>
      <c r="G2076" s="270"/>
      <c r="H2076" s="271"/>
      <c r="J2076" s="262"/>
      <c r="L2076" s="268"/>
      <c r="N2076" s="265"/>
    </row>
    <row r="2077" spans="1:16" ht="9.75" customHeight="1">
      <c r="A2077" s="188"/>
      <c r="B2077" s="232"/>
      <c r="C2077" s="341"/>
      <c r="D2077" s="188"/>
      <c r="E2077" s="230"/>
      <c r="F2077" s="272"/>
      <c r="G2077" s="270"/>
      <c r="H2077" s="271"/>
      <c r="J2077" s="262"/>
      <c r="L2077" s="268"/>
      <c r="N2077" s="265"/>
    </row>
    <row r="2078" spans="1:16" ht="9.75" customHeight="1">
      <c r="A2078" s="188"/>
      <c r="B2078" s="232"/>
      <c r="C2078" s="342"/>
      <c r="D2078" s="188"/>
      <c r="E2078" s="230"/>
      <c r="F2078" s="272"/>
      <c r="G2078" s="270"/>
      <c r="H2078" s="271"/>
      <c r="J2078" s="263"/>
      <c r="L2078" s="269"/>
      <c r="N2078" s="266"/>
    </row>
    <row r="2079" spans="1:16" ht="9.75" customHeight="1">
      <c r="A2079" s="238">
        <v>343</v>
      </c>
      <c r="B2079" s="235" t="s">
        <v>65</v>
      </c>
      <c r="C2079" s="239" t="s">
        <v>91</v>
      </c>
      <c r="D2079" s="277" t="s">
        <v>96</v>
      </c>
      <c r="E2079" s="237">
        <v>2</v>
      </c>
      <c r="F2079" s="272">
        <v>0.42240325999999995</v>
      </c>
      <c r="G2079" s="270"/>
      <c r="H2079" s="271"/>
      <c r="J2079" s="261">
        <f>+H2079</f>
        <v>0</v>
      </c>
      <c r="L2079" s="267">
        <f>+F2079</f>
        <v>0.42240325999999995</v>
      </c>
      <c r="N2079" s="264" t="e">
        <f>L2079*$N$7</f>
        <v>#REF!</v>
      </c>
    </row>
    <row r="2080" spans="1:16" ht="9.75" customHeight="1">
      <c r="A2080" s="238"/>
      <c r="B2080" s="235"/>
      <c r="C2080" s="239"/>
      <c r="D2080" s="277"/>
      <c r="E2080" s="237"/>
      <c r="F2080" s="272"/>
      <c r="G2080" s="270"/>
      <c r="H2080" s="271"/>
      <c r="J2080" s="262"/>
      <c r="L2080" s="268"/>
      <c r="N2080" s="265"/>
    </row>
    <row r="2081" spans="1:14" ht="9.75" customHeight="1">
      <c r="A2081" s="238"/>
      <c r="B2081" s="235"/>
      <c r="C2081" s="239"/>
      <c r="D2081" s="277"/>
      <c r="E2081" s="237"/>
      <c r="F2081" s="272"/>
      <c r="G2081" s="270"/>
      <c r="H2081" s="271"/>
      <c r="J2081" s="262"/>
      <c r="L2081" s="268"/>
      <c r="N2081" s="265"/>
    </row>
    <row r="2082" spans="1:14" ht="9.75" customHeight="1">
      <c r="A2082" s="238"/>
      <c r="B2082" s="235"/>
      <c r="C2082" s="239"/>
      <c r="D2082" s="277"/>
      <c r="E2082" s="237"/>
      <c r="F2082" s="272"/>
      <c r="G2082" s="270"/>
      <c r="H2082" s="271"/>
      <c r="J2082" s="262"/>
      <c r="L2082" s="268"/>
      <c r="N2082" s="265"/>
    </row>
    <row r="2083" spans="1:14" ht="9.75" customHeight="1">
      <c r="A2083" s="238"/>
      <c r="B2083" s="235"/>
      <c r="C2083" s="239"/>
      <c r="D2083" s="277"/>
      <c r="E2083" s="237"/>
      <c r="F2083" s="272"/>
      <c r="G2083" s="270"/>
      <c r="H2083" s="271"/>
      <c r="J2083" s="263"/>
      <c r="L2083" s="269"/>
      <c r="N2083" s="266"/>
    </row>
    <row r="2084" spans="1:14" ht="9.75" customHeight="1">
      <c r="A2084" s="240">
        <v>344</v>
      </c>
      <c r="B2084" s="235" t="s">
        <v>66</v>
      </c>
      <c r="C2084" s="239" t="s">
        <v>92</v>
      </c>
      <c r="D2084" s="308" t="s">
        <v>98</v>
      </c>
      <c r="E2084" s="237">
        <v>0.1</v>
      </c>
      <c r="F2084" s="272">
        <v>15.792288999999998</v>
      </c>
      <c r="G2084" s="270"/>
      <c r="H2084" s="271"/>
      <c r="J2084" s="261">
        <f>+H2084</f>
        <v>0</v>
      </c>
      <c r="L2084" s="267">
        <f>+F2084</f>
        <v>15.792288999999998</v>
      </c>
      <c r="N2084" s="264" t="e">
        <f>L2084*$N$7</f>
        <v>#REF!</v>
      </c>
    </row>
    <row r="2085" spans="1:14" ht="9.75" customHeight="1">
      <c r="A2085" s="241"/>
      <c r="B2085" s="235"/>
      <c r="C2085" s="239"/>
      <c r="D2085" s="309"/>
      <c r="E2085" s="237"/>
      <c r="F2085" s="272"/>
      <c r="G2085" s="270"/>
      <c r="H2085" s="271"/>
      <c r="J2085" s="262"/>
      <c r="L2085" s="268"/>
      <c r="N2085" s="265"/>
    </row>
    <row r="2086" spans="1:14" ht="9.75" customHeight="1">
      <c r="A2086" s="241"/>
      <c r="B2086" s="235"/>
      <c r="C2086" s="239"/>
      <c r="D2086" s="309"/>
      <c r="E2086" s="237"/>
      <c r="F2086" s="272"/>
      <c r="G2086" s="270"/>
      <c r="H2086" s="271"/>
      <c r="J2086" s="262"/>
      <c r="L2086" s="268"/>
      <c r="N2086" s="265"/>
    </row>
    <row r="2087" spans="1:14" ht="9.75" customHeight="1">
      <c r="A2087" s="241"/>
      <c r="B2087" s="235"/>
      <c r="C2087" s="239"/>
      <c r="D2087" s="309"/>
      <c r="E2087" s="237"/>
      <c r="F2087" s="272"/>
      <c r="G2087" s="270"/>
      <c r="H2087" s="271"/>
      <c r="J2087" s="262"/>
      <c r="L2087" s="268"/>
      <c r="N2087" s="265"/>
    </row>
    <row r="2088" spans="1:14" ht="9.75" customHeight="1">
      <c r="A2088" s="242"/>
      <c r="B2088" s="235"/>
      <c r="C2088" s="239"/>
      <c r="D2088" s="310"/>
      <c r="E2088" s="237"/>
      <c r="F2088" s="272"/>
      <c r="G2088" s="270"/>
      <c r="H2088" s="271"/>
      <c r="J2088" s="263"/>
      <c r="L2088" s="269"/>
      <c r="N2088" s="266"/>
    </row>
    <row r="2089" spans="1:14" ht="9.75" customHeight="1">
      <c r="A2089" s="240">
        <v>345</v>
      </c>
      <c r="B2089" s="235" t="s">
        <v>68</v>
      </c>
      <c r="C2089" s="239" t="s">
        <v>93</v>
      </c>
      <c r="D2089" s="277" t="s">
        <v>94</v>
      </c>
      <c r="E2089" s="237">
        <v>4</v>
      </c>
      <c r="F2089" s="272">
        <v>0.45559117999999998</v>
      </c>
      <c r="G2089" s="270"/>
      <c r="H2089" s="271"/>
      <c r="J2089" s="261">
        <f>+H2089</f>
        <v>0</v>
      </c>
      <c r="L2089" s="267">
        <f>+F2089</f>
        <v>0.45559117999999998</v>
      </c>
      <c r="N2089" s="264" t="e">
        <f>L2089*$N$7</f>
        <v>#REF!</v>
      </c>
    </row>
    <row r="2090" spans="1:14" ht="9.75" customHeight="1">
      <c r="A2090" s="241"/>
      <c r="B2090" s="235"/>
      <c r="C2090" s="239"/>
      <c r="D2090" s="277"/>
      <c r="E2090" s="237"/>
      <c r="F2090" s="272"/>
      <c r="G2090" s="270"/>
      <c r="H2090" s="271"/>
      <c r="J2090" s="262"/>
      <c r="L2090" s="268"/>
      <c r="N2090" s="265"/>
    </row>
    <row r="2091" spans="1:14" ht="9.75" customHeight="1">
      <c r="A2091" s="241"/>
      <c r="B2091" s="235"/>
      <c r="C2091" s="239"/>
      <c r="D2091" s="277"/>
      <c r="E2091" s="237"/>
      <c r="F2091" s="272"/>
      <c r="G2091" s="270"/>
      <c r="H2091" s="271"/>
      <c r="J2091" s="262"/>
      <c r="L2091" s="268"/>
      <c r="N2091" s="265"/>
    </row>
    <row r="2092" spans="1:14" ht="9.75" customHeight="1">
      <c r="A2092" s="241"/>
      <c r="B2092" s="235"/>
      <c r="C2092" s="239"/>
      <c r="D2092" s="277"/>
      <c r="E2092" s="237"/>
      <c r="F2092" s="272"/>
      <c r="G2092" s="270"/>
      <c r="H2092" s="271"/>
      <c r="J2092" s="262"/>
      <c r="L2092" s="268"/>
      <c r="N2092" s="265"/>
    </row>
    <row r="2093" spans="1:14" ht="9.75" customHeight="1">
      <c r="A2093" s="242"/>
      <c r="B2093" s="235"/>
      <c r="C2093" s="239"/>
      <c r="D2093" s="277"/>
      <c r="E2093" s="237"/>
      <c r="F2093" s="272"/>
      <c r="G2093" s="270"/>
      <c r="H2093" s="271"/>
      <c r="J2093" s="263"/>
      <c r="L2093" s="269"/>
      <c r="N2093" s="266"/>
    </row>
    <row r="2094" spans="1:14" ht="9.75" customHeight="1">
      <c r="A2094" s="240">
        <v>346</v>
      </c>
      <c r="B2094" s="235" t="s">
        <v>69</v>
      </c>
      <c r="C2094" s="300" t="s">
        <v>95</v>
      </c>
      <c r="D2094" s="308" t="s">
        <v>98</v>
      </c>
      <c r="E2094" s="237">
        <v>0.1</v>
      </c>
      <c r="F2094" s="272">
        <v>11.890155</v>
      </c>
      <c r="G2094" s="270"/>
      <c r="H2094" s="271"/>
      <c r="J2094" s="261">
        <f>+H2094</f>
        <v>0</v>
      </c>
      <c r="L2094" s="267">
        <f>+F2094</f>
        <v>11.890155</v>
      </c>
      <c r="N2094" s="264" t="e">
        <f>L2094*$N$7</f>
        <v>#REF!</v>
      </c>
    </row>
    <row r="2095" spans="1:14" ht="9.75" customHeight="1">
      <c r="A2095" s="241"/>
      <c r="B2095" s="235"/>
      <c r="C2095" s="301"/>
      <c r="D2095" s="309"/>
      <c r="E2095" s="237"/>
      <c r="F2095" s="272"/>
      <c r="G2095" s="270"/>
      <c r="H2095" s="271"/>
      <c r="J2095" s="262"/>
      <c r="L2095" s="268"/>
      <c r="N2095" s="265"/>
    </row>
    <row r="2096" spans="1:14" ht="9.75" customHeight="1">
      <c r="A2096" s="241"/>
      <c r="B2096" s="235"/>
      <c r="C2096" s="301"/>
      <c r="D2096" s="309"/>
      <c r="E2096" s="237"/>
      <c r="F2096" s="272"/>
      <c r="G2096" s="270"/>
      <c r="H2096" s="271"/>
      <c r="J2096" s="262"/>
      <c r="L2096" s="268"/>
      <c r="N2096" s="265"/>
    </row>
    <row r="2097" spans="1:14" ht="9.75" customHeight="1">
      <c r="A2097" s="241"/>
      <c r="B2097" s="235"/>
      <c r="C2097" s="301"/>
      <c r="D2097" s="309"/>
      <c r="E2097" s="237"/>
      <c r="F2097" s="272"/>
      <c r="G2097" s="270"/>
      <c r="H2097" s="271"/>
      <c r="J2097" s="262"/>
      <c r="L2097" s="268"/>
      <c r="N2097" s="265"/>
    </row>
    <row r="2098" spans="1:14" ht="9.75" customHeight="1">
      <c r="A2098" s="242"/>
      <c r="B2098" s="235"/>
      <c r="C2098" s="302"/>
      <c r="D2098" s="310"/>
      <c r="E2098" s="237"/>
      <c r="F2098" s="272"/>
      <c r="G2098" s="270"/>
      <c r="H2098" s="271"/>
      <c r="J2098" s="263"/>
      <c r="L2098" s="269"/>
      <c r="N2098" s="266"/>
    </row>
    <row r="2099" spans="1:14" ht="9.75" customHeight="1">
      <c r="A2099" s="240">
        <v>347</v>
      </c>
      <c r="B2099" s="235" t="s">
        <v>70</v>
      </c>
      <c r="C2099" s="239" t="s">
        <v>116</v>
      </c>
      <c r="D2099" s="343" t="s">
        <v>99</v>
      </c>
      <c r="E2099" s="236">
        <v>0.436</v>
      </c>
      <c r="F2099" s="272">
        <v>3.3333540000000004</v>
      </c>
      <c r="G2099" s="270"/>
      <c r="H2099" s="271"/>
      <c r="J2099" s="261">
        <f>+H2099</f>
        <v>0</v>
      </c>
      <c r="L2099" s="267">
        <f>+F2099</f>
        <v>3.3333540000000004</v>
      </c>
      <c r="N2099" s="264" t="e">
        <f>L2099*$N$7</f>
        <v>#REF!</v>
      </c>
    </row>
    <row r="2100" spans="1:14" ht="9.75" customHeight="1">
      <c r="A2100" s="241"/>
      <c r="B2100" s="235"/>
      <c r="C2100" s="239"/>
      <c r="D2100" s="344"/>
      <c r="E2100" s="236"/>
      <c r="F2100" s="272"/>
      <c r="G2100" s="270"/>
      <c r="H2100" s="271"/>
      <c r="J2100" s="262"/>
      <c r="L2100" s="268"/>
      <c r="N2100" s="265"/>
    </row>
    <row r="2101" spans="1:14" ht="9.75" customHeight="1">
      <c r="A2101" s="241"/>
      <c r="B2101" s="235"/>
      <c r="C2101" s="239"/>
      <c r="D2101" s="344"/>
      <c r="E2101" s="236"/>
      <c r="F2101" s="272"/>
      <c r="G2101" s="270"/>
      <c r="H2101" s="271"/>
      <c r="J2101" s="262"/>
      <c r="L2101" s="268"/>
      <c r="N2101" s="265"/>
    </row>
    <row r="2102" spans="1:14" ht="9.75" customHeight="1">
      <c r="A2102" s="241"/>
      <c r="B2102" s="235"/>
      <c r="C2102" s="239"/>
      <c r="D2102" s="344"/>
      <c r="E2102" s="236"/>
      <c r="F2102" s="272"/>
      <c r="G2102" s="270"/>
      <c r="H2102" s="271"/>
      <c r="J2102" s="262"/>
      <c r="L2102" s="268"/>
      <c r="N2102" s="265"/>
    </row>
    <row r="2103" spans="1:14" ht="9.75" customHeight="1">
      <c r="A2103" s="242"/>
      <c r="B2103" s="235"/>
      <c r="C2103" s="239"/>
      <c r="D2103" s="345"/>
      <c r="E2103" s="236"/>
      <c r="F2103" s="272"/>
      <c r="G2103" s="270"/>
      <c r="H2103" s="271"/>
      <c r="J2103" s="263"/>
      <c r="L2103" s="269"/>
      <c r="N2103" s="266"/>
    </row>
    <row r="2104" spans="1:14" ht="23.25" customHeight="1">
      <c r="A2104" s="108"/>
      <c r="B2104" s="112"/>
      <c r="C2104" s="113" t="s">
        <v>100</v>
      </c>
      <c r="D2104" s="119">
        <v>3.2725322575381743</v>
      </c>
      <c r="E2104" s="114" t="s">
        <v>63</v>
      </c>
      <c r="F2104" s="115"/>
      <c r="G2104" s="116"/>
      <c r="H2104" s="117"/>
      <c r="J2104" s="120">
        <f>SUM(J2074:J2103)</f>
        <v>0</v>
      </c>
      <c r="L2104" s="118"/>
      <c r="M2104" s="6"/>
      <c r="N2104" s="6"/>
    </row>
    <row r="2105" spans="1:14" ht="9.75" customHeight="1">
      <c r="A2105" s="238"/>
      <c r="B2105" s="235"/>
      <c r="C2105" s="316" t="s">
        <v>101</v>
      </c>
      <c r="D2105" s="234"/>
      <c r="E2105" s="236"/>
      <c r="F2105" s="272">
        <v>0</v>
      </c>
      <c r="G2105" s="270"/>
      <c r="H2105" s="271"/>
      <c r="J2105" s="261">
        <f>+H2105</f>
        <v>0</v>
      </c>
      <c r="L2105" s="267">
        <f>+F2105</f>
        <v>0</v>
      </c>
      <c r="N2105" s="264" t="e">
        <f>L2105*$N$7</f>
        <v>#REF!</v>
      </c>
    </row>
    <row r="2106" spans="1:14" ht="9.75" customHeight="1">
      <c r="A2106" s="238"/>
      <c r="B2106" s="235"/>
      <c r="C2106" s="317"/>
      <c r="D2106" s="234"/>
      <c r="E2106" s="236"/>
      <c r="F2106" s="272"/>
      <c r="G2106" s="270"/>
      <c r="H2106" s="271"/>
      <c r="J2106" s="262"/>
      <c r="L2106" s="268"/>
      <c r="N2106" s="265"/>
    </row>
    <row r="2107" spans="1:14" ht="9.75" customHeight="1">
      <c r="A2107" s="238"/>
      <c r="B2107" s="235"/>
      <c r="C2107" s="317"/>
      <c r="D2107" s="234"/>
      <c r="E2107" s="236"/>
      <c r="F2107" s="272"/>
      <c r="G2107" s="270"/>
      <c r="H2107" s="271"/>
      <c r="J2107" s="262"/>
      <c r="L2107" s="268"/>
      <c r="N2107" s="265"/>
    </row>
    <row r="2108" spans="1:14" ht="9.75" customHeight="1">
      <c r="A2108" s="238"/>
      <c r="B2108" s="235"/>
      <c r="C2108" s="317"/>
      <c r="D2108" s="234"/>
      <c r="E2108" s="236"/>
      <c r="F2108" s="272"/>
      <c r="G2108" s="270"/>
      <c r="H2108" s="271"/>
      <c r="J2108" s="262"/>
      <c r="L2108" s="268"/>
      <c r="N2108" s="265"/>
    </row>
    <row r="2109" spans="1:14" ht="9.75" customHeight="1">
      <c r="A2109" s="238"/>
      <c r="B2109" s="235"/>
      <c r="C2109" s="318"/>
      <c r="D2109" s="234"/>
      <c r="E2109" s="236"/>
      <c r="F2109" s="272"/>
      <c r="G2109" s="270"/>
      <c r="H2109" s="271"/>
      <c r="J2109" s="263"/>
      <c r="L2109" s="269"/>
      <c r="N2109" s="266"/>
    </row>
    <row r="2110" spans="1:14" ht="9.75" customHeight="1">
      <c r="A2110" s="238">
        <v>348</v>
      </c>
      <c r="B2110" s="243" t="s">
        <v>71</v>
      </c>
      <c r="C2110" s="239" t="s">
        <v>102</v>
      </c>
      <c r="D2110" s="343" t="s">
        <v>99</v>
      </c>
      <c r="E2110" s="236">
        <v>6.9755999999999999E-2</v>
      </c>
      <c r="F2110" s="272">
        <v>74.129678924680007</v>
      </c>
      <c r="G2110" s="270"/>
      <c r="H2110" s="271"/>
      <c r="J2110" s="261">
        <f>+H2110</f>
        <v>0</v>
      </c>
      <c r="L2110" s="267">
        <f>+F2110</f>
        <v>74.129678924680007</v>
      </c>
      <c r="N2110" s="264" t="e">
        <f>L2110*$N$7</f>
        <v>#REF!</v>
      </c>
    </row>
    <row r="2111" spans="1:14" ht="9.75" customHeight="1">
      <c r="A2111" s="238"/>
      <c r="B2111" s="239"/>
      <c r="C2111" s="239"/>
      <c r="D2111" s="344"/>
      <c r="E2111" s="236"/>
      <c r="F2111" s="272"/>
      <c r="G2111" s="270"/>
      <c r="H2111" s="271"/>
      <c r="J2111" s="262"/>
      <c r="L2111" s="268"/>
      <c r="N2111" s="265"/>
    </row>
    <row r="2112" spans="1:14" ht="9.75" customHeight="1">
      <c r="A2112" s="238"/>
      <c r="B2112" s="239"/>
      <c r="C2112" s="239"/>
      <c r="D2112" s="344"/>
      <c r="E2112" s="236"/>
      <c r="F2112" s="272"/>
      <c r="G2112" s="270"/>
      <c r="H2112" s="271"/>
      <c r="J2112" s="262"/>
      <c r="L2112" s="268"/>
      <c r="N2112" s="265"/>
    </row>
    <row r="2113" spans="1:14" ht="9.75" customHeight="1">
      <c r="A2113" s="238"/>
      <c r="B2113" s="239"/>
      <c r="C2113" s="239"/>
      <c r="D2113" s="344"/>
      <c r="E2113" s="236"/>
      <c r="F2113" s="272"/>
      <c r="G2113" s="270"/>
      <c r="H2113" s="271"/>
      <c r="J2113" s="262"/>
      <c r="L2113" s="268"/>
      <c r="N2113" s="265"/>
    </row>
    <row r="2114" spans="1:14" ht="9.75" customHeight="1">
      <c r="A2114" s="238"/>
      <c r="B2114" s="239"/>
      <c r="C2114" s="239"/>
      <c r="D2114" s="345"/>
      <c r="E2114" s="236"/>
      <c r="F2114" s="272"/>
      <c r="G2114" s="270"/>
      <c r="H2114" s="271"/>
      <c r="J2114" s="263"/>
      <c r="L2114" s="269"/>
      <c r="N2114" s="266"/>
    </row>
    <row r="2115" spans="1:14" ht="9.75" customHeight="1">
      <c r="A2115" s="238">
        <v>349</v>
      </c>
      <c r="B2115" s="235" t="s">
        <v>72</v>
      </c>
      <c r="C2115" s="239" t="s">
        <v>103</v>
      </c>
      <c r="D2115" s="277" t="s">
        <v>94</v>
      </c>
      <c r="E2115" s="237">
        <v>4.7</v>
      </c>
      <c r="F2115" s="272">
        <v>9.5302425204000016</v>
      </c>
      <c r="G2115" s="270"/>
      <c r="H2115" s="271"/>
      <c r="J2115" s="261">
        <f>+H2115</f>
        <v>0</v>
      </c>
      <c r="L2115" s="267">
        <f>+F2115</f>
        <v>9.5302425204000016</v>
      </c>
      <c r="N2115" s="264" t="e">
        <f>L2115*$N$7</f>
        <v>#REF!</v>
      </c>
    </row>
    <row r="2116" spans="1:14" ht="9.75" customHeight="1">
      <c r="A2116" s="238"/>
      <c r="B2116" s="235"/>
      <c r="C2116" s="239"/>
      <c r="D2116" s="277"/>
      <c r="E2116" s="237"/>
      <c r="F2116" s="272"/>
      <c r="G2116" s="270"/>
      <c r="H2116" s="271"/>
      <c r="J2116" s="262"/>
      <c r="L2116" s="268"/>
      <c r="N2116" s="265"/>
    </row>
    <row r="2117" spans="1:14" ht="9.75" customHeight="1">
      <c r="A2117" s="238"/>
      <c r="B2117" s="235"/>
      <c r="C2117" s="239"/>
      <c r="D2117" s="277"/>
      <c r="E2117" s="237"/>
      <c r="F2117" s="272"/>
      <c r="G2117" s="270"/>
      <c r="H2117" s="271"/>
      <c r="J2117" s="262"/>
      <c r="L2117" s="268"/>
      <c r="N2117" s="265"/>
    </row>
    <row r="2118" spans="1:14" ht="9.75" customHeight="1">
      <c r="A2118" s="238"/>
      <c r="B2118" s="235"/>
      <c r="C2118" s="239"/>
      <c r="D2118" s="277"/>
      <c r="E2118" s="237"/>
      <c r="F2118" s="272"/>
      <c r="G2118" s="270"/>
      <c r="H2118" s="271"/>
      <c r="J2118" s="262"/>
      <c r="L2118" s="268"/>
      <c r="N2118" s="265"/>
    </row>
    <row r="2119" spans="1:14" ht="9.75" customHeight="1">
      <c r="A2119" s="238"/>
      <c r="B2119" s="235"/>
      <c r="C2119" s="239"/>
      <c r="D2119" s="277"/>
      <c r="E2119" s="237"/>
      <c r="F2119" s="272"/>
      <c r="G2119" s="270"/>
      <c r="H2119" s="271"/>
      <c r="J2119" s="263"/>
      <c r="L2119" s="269"/>
      <c r="N2119" s="266"/>
    </row>
    <row r="2120" spans="1:14" ht="9.75" customHeight="1">
      <c r="A2120" s="238">
        <v>350</v>
      </c>
      <c r="B2120" s="235" t="s">
        <v>72</v>
      </c>
      <c r="C2120" s="239" t="s">
        <v>104</v>
      </c>
      <c r="D2120" s="277" t="s">
        <v>94</v>
      </c>
      <c r="E2120" s="237">
        <v>0.8</v>
      </c>
      <c r="F2120" s="272">
        <v>2.3120773703999999</v>
      </c>
      <c r="G2120" s="270"/>
      <c r="H2120" s="271"/>
      <c r="J2120" s="261">
        <f>+H2120</f>
        <v>0</v>
      </c>
      <c r="L2120" s="267">
        <f>+F2120</f>
        <v>2.3120773703999999</v>
      </c>
      <c r="N2120" s="264" t="e">
        <f>L2120*$N$7</f>
        <v>#REF!</v>
      </c>
    </row>
    <row r="2121" spans="1:14" ht="9.75" customHeight="1">
      <c r="A2121" s="238"/>
      <c r="B2121" s="235"/>
      <c r="C2121" s="239"/>
      <c r="D2121" s="277"/>
      <c r="E2121" s="237"/>
      <c r="F2121" s="272"/>
      <c r="G2121" s="270"/>
      <c r="H2121" s="271"/>
      <c r="J2121" s="262"/>
      <c r="L2121" s="268"/>
      <c r="N2121" s="265"/>
    </row>
    <row r="2122" spans="1:14" ht="9.75" customHeight="1">
      <c r="A2122" s="238"/>
      <c r="B2122" s="235"/>
      <c r="C2122" s="239"/>
      <c r="D2122" s="277"/>
      <c r="E2122" s="237"/>
      <c r="F2122" s="272"/>
      <c r="G2122" s="270"/>
      <c r="H2122" s="271"/>
      <c r="J2122" s="262"/>
      <c r="L2122" s="268"/>
      <c r="N2122" s="265"/>
    </row>
    <row r="2123" spans="1:14" ht="9.75" customHeight="1">
      <c r="A2123" s="238"/>
      <c r="B2123" s="235"/>
      <c r="C2123" s="239"/>
      <c r="D2123" s="277"/>
      <c r="E2123" s="237"/>
      <c r="F2123" s="272"/>
      <c r="G2123" s="270"/>
      <c r="H2123" s="271"/>
      <c r="J2123" s="262"/>
      <c r="L2123" s="268"/>
      <c r="N2123" s="265"/>
    </row>
    <row r="2124" spans="1:14" ht="9.75" customHeight="1">
      <c r="A2124" s="238"/>
      <c r="B2124" s="235"/>
      <c r="C2124" s="239"/>
      <c r="D2124" s="277"/>
      <c r="E2124" s="237"/>
      <c r="F2124" s="272"/>
      <c r="G2124" s="270"/>
      <c r="H2124" s="271"/>
      <c r="J2124" s="263"/>
      <c r="L2124" s="269"/>
      <c r="N2124" s="266"/>
    </row>
    <row r="2125" spans="1:14" ht="9.75" customHeight="1">
      <c r="A2125" s="238">
        <v>351</v>
      </c>
      <c r="B2125" s="232" t="s">
        <v>73</v>
      </c>
      <c r="C2125" s="239" t="s">
        <v>105</v>
      </c>
      <c r="D2125" s="308" t="s">
        <v>98</v>
      </c>
      <c r="E2125" s="231">
        <v>0.3</v>
      </c>
      <c r="F2125" s="272">
        <v>70.557876674597551</v>
      </c>
      <c r="G2125" s="270"/>
      <c r="H2125" s="271"/>
      <c r="J2125" s="261">
        <f>+H2125</f>
        <v>0</v>
      </c>
      <c r="L2125" s="267">
        <f>+F2125</f>
        <v>70.557876674597551</v>
      </c>
      <c r="N2125" s="264" t="e">
        <f>L2125*$N$7</f>
        <v>#REF!</v>
      </c>
    </row>
    <row r="2126" spans="1:14" ht="9.75" customHeight="1">
      <c r="A2126" s="238"/>
      <c r="B2126" s="232"/>
      <c r="C2126" s="239"/>
      <c r="D2126" s="309"/>
      <c r="E2126" s="231"/>
      <c r="F2126" s="272"/>
      <c r="G2126" s="270"/>
      <c r="H2126" s="271"/>
      <c r="J2126" s="262"/>
      <c r="L2126" s="268"/>
      <c r="N2126" s="265"/>
    </row>
    <row r="2127" spans="1:14" ht="9.75" customHeight="1">
      <c r="A2127" s="238"/>
      <c r="B2127" s="232"/>
      <c r="C2127" s="239"/>
      <c r="D2127" s="309"/>
      <c r="E2127" s="231"/>
      <c r="F2127" s="272"/>
      <c r="G2127" s="270"/>
      <c r="H2127" s="271"/>
      <c r="J2127" s="262"/>
      <c r="L2127" s="268"/>
      <c r="N2127" s="265"/>
    </row>
    <row r="2128" spans="1:14" ht="9.75" customHeight="1">
      <c r="A2128" s="238"/>
      <c r="B2128" s="232"/>
      <c r="C2128" s="239"/>
      <c r="D2128" s="309"/>
      <c r="E2128" s="231"/>
      <c r="F2128" s="272"/>
      <c r="G2128" s="270"/>
      <c r="H2128" s="271"/>
      <c r="J2128" s="262"/>
      <c r="L2128" s="268"/>
      <c r="N2128" s="265"/>
    </row>
    <row r="2129" spans="1:14" ht="9.75" customHeight="1">
      <c r="A2129" s="238"/>
      <c r="B2129" s="232"/>
      <c r="C2129" s="239"/>
      <c r="D2129" s="310"/>
      <c r="E2129" s="231"/>
      <c r="F2129" s="272"/>
      <c r="G2129" s="270"/>
      <c r="H2129" s="271"/>
      <c r="J2129" s="263"/>
      <c r="L2129" s="269"/>
      <c r="N2129" s="266"/>
    </row>
    <row r="2130" spans="1:14" ht="9.75" customHeight="1">
      <c r="A2130" s="238">
        <v>352</v>
      </c>
      <c r="B2130" s="245" t="s">
        <v>72</v>
      </c>
      <c r="C2130" s="247" t="s">
        <v>106</v>
      </c>
      <c r="D2130" s="343" t="s">
        <v>99</v>
      </c>
      <c r="E2130" s="248">
        <v>3.2000000000000001E-2</v>
      </c>
      <c r="F2130" s="272">
        <v>485.92914242039996</v>
      </c>
      <c r="G2130" s="270"/>
      <c r="H2130" s="271"/>
      <c r="J2130" s="261">
        <f>+H2130</f>
        <v>0</v>
      </c>
      <c r="L2130" s="267">
        <f>+F2130</f>
        <v>485.92914242039996</v>
      </c>
      <c r="N2130" s="264" t="e">
        <f>L2130*$N$7</f>
        <v>#REF!</v>
      </c>
    </row>
    <row r="2131" spans="1:14" ht="9.75" customHeight="1">
      <c r="A2131" s="238"/>
      <c r="B2131" s="246"/>
      <c r="C2131" s="247"/>
      <c r="D2131" s="344"/>
      <c r="E2131" s="248"/>
      <c r="F2131" s="272"/>
      <c r="G2131" s="270"/>
      <c r="H2131" s="271"/>
      <c r="J2131" s="262"/>
      <c r="L2131" s="268"/>
      <c r="N2131" s="265"/>
    </row>
    <row r="2132" spans="1:14" ht="9.75" customHeight="1">
      <c r="A2132" s="238"/>
      <c r="B2132" s="246"/>
      <c r="C2132" s="247"/>
      <c r="D2132" s="344"/>
      <c r="E2132" s="248"/>
      <c r="F2132" s="272"/>
      <c r="G2132" s="270"/>
      <c r="H2132" s="271"/>
      <c r="J2132" s="262"/>
      <c r="L2132" s="268"/>
      <c r="N2132" s="265"/>
    </row>
    <row r="2133" spans="1:14" ht="9.75" customHeight="1">
      <c r="A2133" s="238"/>
      <c r="B2133" s="246"/>
      <c r="C2133" s="247"/>
      <c r="D2133" s="344"/>
      <c r="E2133" s="248"/>
      <c r="F2133" s="272"/>
      <c r="G2133" s="270"/>
      <c r="H2133" s="271"/>
      <c r="J2133" s="262"/>
      <c r="L2133" s="268"/>
      <c r="N2133" s="265"/>
    </row>
    <row r="2134" spans="1:14" ht="7.5" customHeight="1">
      <c r="A2134" s="238"/>
      <c r="B2134" s="246"/>
      <c r="C2134" s="247"/>
      <c r="D2134" s="345"/>
      <c r="E2134" s="248"/>
      <c r="F2134" s="272"/>
      <c r="G2134" s="270"/>
      <c r="H2134" s="271"/>
      <c r="J2134" s="263"/>
      <c r="L2134" s="269"/>
      <c r="N2134" s="266"/>
    </row>
    <row r="2135" spans="1:14" ht="9.75" customHeight="1">
      <c r="A2135" s="238">
        <v>353</v>
      </c>
      <c r="B2135" s="235" t="s">
        <v>75</v>
      </c>
      <c r="C2135" s="239" t="s">
        <v>107</v>
      </c>
      <c r="D2135" s="277" t="s">
        <v>94</v>
      </c>
      <c r="E2135" s="236">
        <v>4</v>
      </c>
      <c r="F2135" s="272">
        <v>5.1578348999999992</v>
      </c>
      <c r="G2135" s="270"/>
      <c r="H2135" s="271"/>
      <c r="J2135" s="261">
        <f>+H2135</f>
        <v>0</v>
      </c>
      <c r="L2135" s="267">
        <f>+F2135</f>
        <v>5.1578348999999992</v>
      </c>
      <c r="N2135" s="264" t="e">
        <f>L2135*$N$7</f>
        <v>#REF!</v>
      </c>
    </row>
    <row r="2136" spans="1:14" ht="9.75" customHeight="1">
      <c r="A2136" s="238"/>
      <c r="B2136" s="235"/>
      <c r="C2136" s="239"/>
      <c r="D2136" s="277"/>
      <c r="E2136" s="236"/>
      <c r="F2136" s="272"/>
      <c r="G2136" s="270"/>
      <c r="H2136" s="271"/>
      <c r="J2136" s="262"/>
      <c r="L2136" s="268"/>
      <c r="N2136" s="265"/>
    </row>
    <row r="2137" spans="1:14" ht="9.75" customHeight="1">
      <c r="A2137" s="238"/>
      <c r="B2137" s="235"/>
      <c r="C2137" s="239"/>
      <c r="D2137" s="277"/>
      <c r="E2137" s="236"/>
      <c r="F2137" s="272"/>
      <c r="G2137" s="270"/>
      <c r="H2137" s="271"/>
      <c r="J2137" s="262"/>
      <c r="L2137" s="268"/>
      <c r="N2137" s="265"/>
    </row>
    <row r="2138" spans="1:14" ht="9.75" customHeight="1">
      <c r="A2138" s="238"/>
      <c r="B2138" s="235"/>
      <c r="C2138" s="239"/>
      <c r="D2138" s="277"/>
      <c r="E2138" s="236"/>
      <c r="F2138" s="272"/>
      <c r="G2138" s="270"/>
      <c r="H2138" s="271"/>
      <c r="J2138" s="262"/>
      <c r="L2138" s="268"/>
      <c r="N2138" s="265"/>
    </row>
    <row r="2139" spans="1:14" ht="9.75" customHeight="1">
      <c r="A2139" s="238"/>
      <c r="B2139" s="235"/>
      <c r="C2139" s="239"/>
      <c r="D2139" s="277"/>
      <c r="E2139" s="236"/>
      <c r="F2139" s="272"/>
      <c r="G2139" s="270"/>
      <c r="H2139" s="271"/>
      <c r="J2139" s="263"/>
      <c r="L2139" s="269"/>
      <c r="N2139" s="266"/>
    </row>
    <row r="2140" spans="1:14" ht="9.75" customHeight="1">
      <c r="A2140" s="238">
        <v>354</v>
      </c>
      <c r="B2140" s="235" t="s">
        <v>76</v>
      </c>
      <c r="C2140" s="239" t="s">
        <v>108</v>
      </c>
      <c r="D2140" s="277" t="s">
        <v>96</v>
      </c>
      <c r="E2140" s="236">
        <v>4</v>
      </c>
      <c r="F2140" s="272">
        <v>1.1165262456491998</v>
      </c>
      <c r="G2140" s="270"/>
      <c r="H2140" s="271"/>
      <c r="J2140" s="261">
        <f>+H2140</f>
        <v>0</v>
      </c>
      <c r="L2140" s="267">
        <f>+F2140</f>
        <v>1.1165262456491998</v>
      </c>
      <c r="N2140" s="264" t="e">
        <f>L2140*$N$7</f>
        <v>#REF!</v>
      </c>
    </row>
    <row r="2141" spans="1:14" ht="9.75" customHeight="1">
      <c r="A2141" s="238"/>
      <c r="B2141" s="235"/>
      <c r="C2141" s="239"/>
      <c r="D2141" s="277"/>
      <c r="E2141" s="236"/>
      <c r="F2141" s="272"/>
      <c r="G2141" s="270"/>
      <c r="H2141" s="271"/>
      <c r="J2141" s="262"/>
      <c r="L2141" s="268"/>
      <c r="N2141" s="265"/>
    </row>
    <row r="2142" spans="1:14" ht="9.75" customHeight="1">
      <c r="A2142" s="238"/>
      <c r="B2142" s="235"/>
      <c r="C2142" s="239"/>
      <c r="D2142" s="277"/>
      <c r="E2142" s="236"/>
      <c r="F2142" s="272"/>
      <c r="G2142" s="270"/>
      <c r="H2142" s="271"/>
      <c r="J2142" s="262"/>
      <c r="L2142" s="268"/>
      <c r="N2142" s="265"/>
    </row>
    <row r="2143" spans="1:14" ht="9.75" customHeight="1">
      <c r="A2143" s="238"/>
      <c r="B2143" s="235"/>
      <c r="C2143" s="239"/>
      <c r="D2143" s="277"/>
      <c r="E2143" s="236"/>
      <c r="F2143" s="272"/>
      <c r="G2143" s="270"/>
      <c r="H2143" s="271"/>
      <c r="J2143" s="262"/>
      <c r="L2143" s="268"/>
      <c r="N2143" s="265"/>
    </row>
    <row r="2144" spans="1:14" ht="9.75" customHeight="1">
      <c r="A2144" s="238"/>
      <c r="B2144" s="235"/>
      <c r="C2144" s="239"/>
      <c r="D2144" s="277"/>
      <c r="E2144" s="236"/>
      <c r="F2144" s="272"/>
      <c r="G2144" s="270"/>
      <c r="H2144" s="271"/>
      <c r="J2144" s="263"/>
      <c r="L2144" s="269"/>
      <c r="N2144" s="266"/>
    </row>
    <row r="2145" spans="1:14" ht="9.75" customHeight="1">
      <c r="A2145" s="238">
        <v>355</v>
      </c>
      <c r="B2145" s="235" t="s">
        <v>77</v>
      </c>
      <c r="C2145" s="239" t="s">
        <v>109</v>
      </c>
      <c r="D2145" s="277" t="s">
        <v>96</v>
      </c>
      <c r="E2145" s="236">
        <v>2</v>
      </c>
      <c r="F2145" s="272">
        <v>1.1518307078079997</v>
      </c>
      <c r="G2145" s="270"/>
      <c r="H2145" s="271"/>
      <c r="J2145" s="261">
        <f>+H2145</f>
        <v>0</v>
      </c>
      <c r="L2145" s="267">
        <f>+F2145</f>
        <v>1.1518307078079997</v>
      </c>
      <c r="N2145" s="264" t="e">
        <f>L2145*$N$7</f>
        <v>#REF!</v>
      </c>
    </row>
    <row r="2146" spans="1:14" ht="9.75" customHeight="1">
      <c r="A2146" s="238"/>
      <c r="B2146" s="235"/>
      <c r="C2146" s="239"/>
      <c r="D2146" s="277"/>
      <c r="E2146" s="236"/>
      <c r="F2146" s="272"/>
      <c r="G2146" s="270"/>
      <c r="H2146" s="271"/>
      <c r="J2146" s="262"/>
      <c r="L2146" s="268"/>
      <c r="N2146" s="265"/>
    </row>
    <row r="2147" spans="1:14" ht="9.75" customHeight="1">
      <c r="A2147" s="238"/>
      <c r="B2147" s="235"/>
      <c r="C2147" s="239"/>
      <c r="D2147" s="277"/>
      <c r="E2147" s="236"/>
      <c r="F2147" s="272"/>
      <c r="G2147" s="270"/>
      <c r="H2147" s="271"/>
      <c r="J2147" s="262"/>
      <c r="L2147" s="268"/>
      <c r="N2147" s="265"/>
    </row>
    <row r="2148" spans="1:14" ht="9.75" customHeight="1">
      <c r="A2148" s="238"/>
      <c r="B2148" s="235"/>
      <c r="C2148" s="239"/>
      <c r="D2148" s="277"/>
      <c r="E2148" s="236"/>
      <c r="F2148" s="272"/>
      <c r="G2148" s="270"/>
      <c r="H2148" s="271"/>
      <c r="J2148" s="262"/>
      <c r="L2148" s="268"/>
      <c r="N2148" s="265"/>
    </row>
    <row r="2149" spans="1:14" ht="9.75" customHeight="1">
      <c r="A2149" s="238"/>
      <c r="B2149" s="235"/>
      <c r="C2149" s="239"/>
      <c r="D2149" s="277"/>
      <c r="E2149" s="236"/>
      <c r="F2149" s="272"/>
      <c r="G2149" s="270"/>
      <c r="H2149" s="271"/>
      <c r="J2149" s="263"/>
      <c r="L2149" s="269"/>
      <c r="N2149" s="266"/>
    </row>
    <row r="2150" spans="1:14" ht="9.75" customHeight="1">
      <c r="A2150" s="238">
        <v>356</v>
      </c>
      <c r="B2150" s="235" t="s">
        <v>78</v>
      </c>
      <c r="C2150" s="239" t="s">
        <v>110</v>
      </c>
      <c r="D2150" s="277" t="s">
        <v>96</v>
      </c>
      <c r="E2150" s="236">
        <v>2</v>
      </c>
      <c r="F2150" s="272">
        <v>6.3129955599279999</v>
      </c>
      <c r="G2150" s="270"/>
      <c r="H2150" s="271"/>
      <c r="J2150" s="261">
        <f>+H2150</f>
        <v>0</v>
      </c>
      <c r="L2150" s="267">
        <f>+F2150</f>
        <v>6.3129955599279999</v>
      </c>
      <c r="N2150" s="264" t="e">
        <f>L2150*$N$7</f>
        <v>#REF!</v>
      </c>
    </row>
    <row r="2151" spans="1:14" ht="9.75" customHeight="1">
      <c r="A2151" s="238"/>
      <c r="B2151" s="235"/>
      <c r="C2151" s="239"/>
      <c r="D2151" s="277"/>
      <c r="E2151" s="236"/>
      <c r="F2151" s="272"/>
      <c r="G2151" s="270"/>
      <c r="H2151" s="271"/>
      <c r="J2151" s="262"/>
      <c r="L2151" s="268"/>
      <c r="N2151" s="265"/>
    </row>
    <row r="2152" spans="1:14" ht="9.75" customHeight="1">
      <c r="A2152" s="238"/>
      <c r="B2152" s="235"/>
      <c r="C2152" s="239"/>
      <c r="D2152" s="277"/>
      <c r="E2152" s="236"/>
      <c r="F2152" s="272"/>
      <c r="G2152" s="270"/>
      <c r="H2152" s="271"/>
      <c r="J2152" s="262"/>
      <c r="L2152" s="268"/>
      <c r="N2152" s="265"/>
    </row>
    <row r="2153" spans="1:14" ht="9.75" customHeight="1">
      <c r="A2153" s="238"/>
      <c r="B2153" s="235"/>
      <c r="C2153" s="239"/>
      <c r="D2153" s="277"/>
      <c r="E2153" s="236"/>
      <c r="F2153" s="272"/>
      <c r="G2153" s="270"/>
      <c r="H2153" s="271"/>
      <c r="J2153" s="262"/>
      <c r="L2153" s="268"/>
      <c r="N2153" s="265"/>
    </row>
    <row r="2154" spans="1:14" ht="9.75" customHeight="1">
      <c r="A2154" s="238"/>
      <c r="B2154" s="235"/>
      <c r="C2154" s="239"/>
      <c r="D2154" s="277"/>
      <c r="E2154" s="236"/>
      <c r="F2154" s="272"/>
      <c r="G2154" s="270"/>
      <c r="H2154" s="271"/>
      <c r="J2154" s="263"/>
      <c r="L2154" s="269"/>
      <c r="N2154" s="266"/>
    </row>
    <row r="2155" spans="1:14" ht="9.75" customHeight="1">
      <c r="A2155" s="238">
        <v>357</v>
      </c>
      <c r="B2155" s="232" t="s">
        <v>79</v>
      </c>
      <c r="C2155" s="187" t="s">
        <v>111</v>
      </c>
      <c r="D2155" s="277" t="s">
        <v>96</v>
      </c>
      <c r="E2155" s="230">
        <v>3.7</v>
      </c>
      <c r="F2155" s="272">
        <v>2.1038914398399999</v>
      </c>
      <c r="G2155" s="270"/>
      <c r="H2155" s="271"/>
      <c r="J2155" s="261">
        <f>+H2155</f>
        <v>0</v>
      </c>
      <c r="L2155" s="267">
        <f>+F2155</f>
        <v>2.1038914398399999</v>
      </c>
      <c r="N2155" s="264" t="e">
        <f>L2155*$N$7</f>
        <v>#REF!</v>
      </c>
    </row>
    <row r="2156" spans="1:14" ht="9.75" customHeight="1">
      <c r="A2156" s="238"/>
      <c r="B2156" s="232"/>
      <c r="C2156" s="187"/>
      <c r="D2156" s="277"/>
      <c r="E2156" s="230"/>
      <c r="F2156" s="272"/>
      <c r="G2156" s="270"/>
      <c r="H2156" s="271"/>
      <c r="J2156" s="262"/>
      <c r="L2156" s="268"/>
      <c r="N2156" s="265"/>
    </row>
    <row r="2157" spans="1:14" ht="9.75" customHeight="1">
      <c r="A2157" s="238"/>
      <c r="B2157" s="232"/>
      <c r="C2157" s="187"/>
      <c r="D2157" s="277"/>
      <c r="E2157" s="230"/>
      <c r="F2157" s="272"/>
      <c r="G2157" s="270"/>
      <c r="H2157" s="271"/>
      <c r="J2157" s="262"/>
      <c r="L2157" s="268"/>
      <c r="N2157" s="265"/>
    </row>
    <row r="2158" spans="1:14" ht="9.75" customHeight="1">
      <c r="A2158" s="238"/>
      <c r="B2158" s="232"/>
      <c r="C2158" s="187"/>
      <c r="D2158" s="277"/>
      <c r="E2158" s="230"/>
      <c r="F2158" s="272"/>
      <c r="G2158" s="270"/>
      <c r="H2158" s="271"/>
      <c r="J2158" s="262"/>
      <c r="L2158" s="268"/>
      <c r="N2158" s="265"/>
    </row>
    <row r="2159" spans="1:14" ht="9.75" customHeight="1">
      <c r="A2159" s="238"/>
      <c r="B2159" s="232"/>
      <c r="C2159" s="187"/>
      <c r="D2159" s="277"/>
      <c r="E2159" s="230"/>
      <c r="F2159" s="272"/>
      <c r="G2159" s="270"/>
      <c r="H2159" s="271"/>
      <c r="J2159" s="263"/>
      <c r="L2159" s="269"/>
      <c r="N2159" s="266"/>
    </row>
    <row r="2160" spans="1:14" ht="9.75" customHeight="1">
      <c r="A2160" s="238">
        <v>358</v>
      </c>
      <c r="B2160" s="249" t="s">
        <v>80</v>
      </c>
      <c r="C2160" s="250" t="s">
        <v>112</v>
      </c>
      <c r="D2160" s="343" t="s">
        <v>99</v>
      </c>
      <c r="E2160" s="251">
        <v>4.4999999999999998E-2</v>
      </c>
      <c r="F2160" s="272">
        <v>682.26287859999991</v>
      </c>
      <c r="G2160" s="270"/>
      <c r="H2160" s="271"/>
      <c r="J2160" s="261">
        <f>+H2160</f>
        <v>0</v>
      </c>
      <c r="L2160" s="267">
        <f>+F2160</f>
        <v>682.26287859999991</v>
      </c>
      <c r="N2160" s="264" t="e">
        <f>L2160*$N$7</f>
        <v>#REF!</v>
      </c>
    </row>
    <row r="2161" spans="1:16" ht="9.75" customHeight="1">
      <c r="A2161" s="238"/>
      <c r="B2161" s="249"/>
      <c r="C2161" s="250"/>
      <c r="D2161" s="344"/>
      <c r="E2161" s="251"/>
      <c r="F2161" s="272"/>
      <c r="G2161" s="270"/>
      <c r="H2161" s="271"/>
      <c r="J2161" s="262"/>
      <c r="L2161" s="268"/>
      <c r="N2161" s="265"/>
    </row>
    <row r="2162" spans="1:16" ht="9.75" customHeight="1">
      <c r="A2162" s="238"/>
      <c r="B2162" s="249"/>
      <c r="C2162" s="250"/>
      <c r="D2162" s="344"/>
      <c r="E2162" s="251"/>
      <c r="F2162" s="272"/>
      <c r="G2162" s="270"/>
      <c r="H2162" s="271"/>
      <c r="J2162" s="262"/>
      <c r="L2162" s="268"/>
      <c r="N2162" s="265"/>
    </row>
    <row r="2163" spans="1:16" ht="9.75" customHeight="1">
      <c r="A2163" s="238"/>
      <c r="B2163" s="249"/>
      <c r="C2163" s="250"/>
      <c r="D2163" s="344"/>
      <c r="E2163" s="251"/>
      <c r="F2163" s="272"/>
      <c r="G2163" s="270"/>
      <c r="H2163" s="271"/>
      <c r="J2163" s="262"/>
      <c r="L2163" s="268"/>
      <c r="N2163" s="265"/>
    </row>
    <row r="2164" spans="1:16" ht="9.75" customHeight="1">
      <c r="A2164" s="238"/>
      <c r="B2164" s="249"/>
      <c r="C2164" s="250"/>
      <c r="D2164" s="345"/>
      <c r="E2164" s="251"/>
      <c r="F2164" s="272"/>
      <c r="G2164" s="270"/>
      <c r="H2164" s="271"/>
      <c r="J2164" s="263"/>
      <c r="L2164" s="269"/>
      <c r="N2164" s="266"/>
    </row>
    <row r="2165" spans="1:16" ht="9.75" customHeight="1">
      <c r="A2165" s="238">
        <v>359</v>
      </c>
      <c r="B2165" s="232" t="s">
        <v>81</v>
      </c>
      <c r="C2165" s="187" t="s">
        <v>113</v>
      </c>
      <c r="D2165" s="277" t="s">
        <v>96</v>
      </c>
      <c r="E2165" s="230">
        <v>3.7</v>
      </c>
      <c r="F2165" s="272">
        <v>0.78784034459600005</v>
      </c>
      <c r="G2165" s="270"/>
      <c r="H2165" s="271"/>
      <c r="J2165" s="261">
        <f>+H2165</f>
        <v>0</v>
      </c>
      <c r="L2165" s="267">
        <f>+F2165</f>
        <v>0.78784034459600005</v>
      </c>
      <c r="N2165" s="264" t="e">
        <f>L2165*$N$7</f>
        <v>#REF!</v>
      </c>
    </row>
    <row r="2166" spans="1:16" ht="9.75" customHeight="1">
      <c r="A2166" s="238"/>
      <c r="B2166" s="232"/>
      <c r="C2166" s="187"/>
      <c r="D2166" s="277"/>
      <c r="E2166" s="230"/>
      <c r="F2166" s="272"/>
      <c r="G2166" s="270"/>
      <c r="H2166" s="271"/>
      <c r="J2166" s="262"/>
      <c r="L2166" s="268"/>
      <c r="N2166" s="265"/>
    </row>
    <row r="2167" spans="1:16" ht="9.75" customHeight="1">
      <c r="A2167" s="238"/>
      <c r="B2167" s="232"/>
      <c r="C2167" s="187"/>
      <c r="D2167" s="277"/>
      <c r="E2167" s="230"/>
      <c r="F2167" s="272"/>
      <c r="G2167" s="270"/>
      <c r="H2167" s="271"/>
      <c r="J2167" s="262"/>
      <c r="L2167" s="268"/>
      <c r="N2167" s="265"/>
    </row>
    <row r="2168" spans="1:16" ht="9.75" customHeight="1">
      <c r="A2168" s="238"/>
      <c r="B2168" s="232"/>
      <c r="C2168" s="187"/>
      <c r="D2168" s="277"/>
      <c r="E2168" s="230"/>
      <c r="F2168" s="272"/>
      <c r="G2168" s="270"/>
      <c r="H2168" s="271"/>
      <c r="J2168" s="262"/>
      <c r="L2168" s="268"/>
      <c r="N2168" s="265"/>
    </row>
    <row r="2169" spans="1:16" ht="9.75" customHeight="1">
      <c r="A2169" s="238"/>
      <c r="B2169" s="232"/>
      <c r="C2169" s="187"/>
      <c r="D2169" s="277"/>
      <c r="E2169" s="230"/>
      <c r="F2169" s="272"/>
      <c r="G2169" s="270"/>
      <c r="H2169" s="271"/>
      <c r="J2169" s="263"/>
      <c r="L2169" s="269"/>
      <c r="N2169" s="266"/>
    </row>
    <row r="2170" spans="1:16" ht="9.75" customHeight="1">
      <c r="A2170" s="238">
        <v>360</v>
      </c>
      <c r="B2170" s="235" t="s">
        <v>82</v>
      </c>
      <c r="C2170" s="239" t="s">
        <v>114</v>
      </c>
      <c r="D2170" s="277" t="s">
        <v>96</v>
      </c>
      <c r="E2170" s="252">
        <v>40</v>
      </c>
      <c r="F2170" s="272">
        <v>0.84138478180477594</v>
      </c>
      <c r="G2170" s="270"/>
      <c r="H2170" s="271"/>
      <c r="J2170" s="261">
        <f>+H2170</f>
        <v>0</v>
      </c>
      <c r="L2170" s="267">
        <f>+F2170</f>
        <v>0.84138478180477594</v>
      </c>
      <c r="N2170" s="264" t="e">
        <f>L2170*$N$7</f>
        <v>#REF!</v>
      </c>
    </row>
    <row r="2171" spans="1:16" ht="9.75" customHeight="1">
      <c r="A2171" s="238"/>
      <c r="B2171" s="235"/>
      <c r="C2171" s="239"/>
      <c r="D2171" s="277"/>
      <c r="E2171" s="252"/>
      <c r="F2171" s="272"/>
      <c r="G2171" s="270"/>
      <c r="H2171" s="271"/>
      <c r="J2171" s="262"/>
      <c r="L2171" s="268"/>
      <c r="N2171" s="265"/>
    </row>
    <row r="2172" spans="1:16" ht="9.75" customHeight="1">
      <c r="A2172" s="238"/>
      <c r="B2172" s="235"/>
      <c r="C2172" s="239"/>
      <c r="D2172" s="277"/>
      <c r="E2172" s="252"/>
      <c r="F2172" s="272"/>
      <c r="G2172" s="270"/>
      <c r="H2172" s="271"/>
      <c r="J2172" s="262"/>
      <c r="L2172" s="268"/>
      <c r="N2172" s="265"/>
    </row>
    <row r="2173" spans="1:16" ht="9.75" customHeight="1">
      <c r="A2173" s="238"/>
      <c r="B2173" s="235"/>
      <c r="C2173" s="239"/>
      <c r="D2173" s="277"/>
      <c r="E2173" s="252"/>
      <c r="F2173" s="272"/>
      <c r="G2173" s="270"/>
      <c r="H2173" s="271"/>
      <c r="J2173" s="262"/>
      <c r="L2173" s="268"/>
      <c r="N2173" s="265"/>
    </row>
    <row r="2174" spans="1:16" ht="9.75" customHeight="1">
      <c r="A2174" s="238"/>
      <c r="B2174" s="235"/>
      <c r="C2174" s="239"/>
      <c r="D2174" s="277"/>
      <c r="E2174" s="252"/>
      <c r="F2174" s="272"/>
      <c r="G2174" s="270"/>
      <c r="H2174" s="271"/>
      <c r="J2174" s="263"/>
      <c r="L2174" s="269"/>
      <c r="N2174" s="266"/>
    </row>
    <row r="2175" spans="1:16" ht="23.25" customHeight="1">
      <c r="A2175" s="108"/>
      <c r="B2175" s="112"/>
      <c r="C2175" s="113" t="s">
        <v>100</v>
      </c>
      <c r="D2175" s="121">
        <v>96.727467742461826</v>
      </c>
      <c r="E2175" s="114" t="s">
        <v>63</v>
      </c>
      <c r="F2175" s="115"/>
      <c r="G2175" s="116"/>
      <c r="H2175" s="117"/>
      <c r="J2175" s="120">
        <f>SUM(J2105:J2174)</f>
        <v>0</v>
      </c>
      <c r="L2175" s="118"/>
      <c r="M2175" s="6"/>
      <c r="N2175" s="6"/>
      <c r="P2175" s="5"/>
    </row>
    <row r="2176" spans="1:16" ht="24.75" customHeight="1">
      <c r="A2176" s="108"/>
      <c r="B2176" s="112"/>
      <c r="C2176" s="113" t="s">
        <v>115</v>
      </c>
      <c r="D2176" s="121"/>
      <c r="E2176" s="114"/>
      <c r="F2176" s="115"/>
      <c r="G2176" s="116"/>
      <c r="H2176" s="117"/>
      <c r="J2176" s="120">
        <f>+H2176</f>
        <v>0</v>
      </c>
      <c r="L2176" s="118"/>
      <c r="M2176" s="6"/>
      <c r="N2176" s="6"/>
    </row>
    <row r="2177" spans="1:14" ht="10.5" customHeight="1">
      <c r="A2177" s="234"/>
      <c r="B2177" s="235"/>
      <c r="C2177" s="273" t="s">
        <v>133</v>
      </c>
      <c r="D2177" s="234"/>
      <c r="E2177" s="236"/>
      <c r="F2177" s="272">
        <v>0</v>
      </c>
      <c r="G2177" s="270"/>
      <c r="H2177" s="271"/>
      <c r="J2177" s="261">
        <f>+H2177</f>
        <v>0</v>
      </c>
      <c r="L2177" s="267">
        <f>+F2177</f>
        <v>0</v>
      </c>
      <c r="N2177" s="264" t="e">
        <f>L2177*$N$7</f>
        <v>#REF!</v>
      </c>
    </row>
    <row r="2178" spans="1:14" ht="10.5" customHeight="1">
      <c r="A2178" s="234"/>
      <c r="B2178" s="235"/>
      <c r="C2178" s="274"/>
      <c r="D2178" s="234"/>
      <c r="E2178" s="236"/>
      <c r="F2178" s="272"/>
      <c r="G2178" s="270"/>
      <c r="H2178" s="271"/>
      <c r="J2178" s="262"/>
      <c r="L2178" s="268"/>
      <c r="N2178" s="265"/>
    </row>
    <row r="2179" spans="1:14" ht="10.5" customHeight="1">
      <c r="A2179" s="234"/>
      <c r="B2179" s="235"/>
      <c r="C2179" s="274"/>
      <c r="D2179" s="234"/>
      <c r="E2179" s="236"/>
      <c r="F2179" s="272"/>
      <c r="G2179" s="270"/>
      <c r="H2179" s="271"/>
      <c r="J2179" s="262"/>
      <c r="L2179" s="268"/>
      <c r="N2179" s="265"/>
    </row>
    <row r="2180" spans="1:14" ht="10.5" customHeight="1">
      <c r="A2180" s="234"/>
      <c r="B2180" s="235"/>
      <c r="C2180" s="274"/>
      <c r="D2180" s="234"/>
      <c r="E2180" s="236"/>
      <c r="F2180" s="272"/>
      <c r="G2180" s="270"/>
      <c r="H2180" s="271"/>
      <c r="J2180" s="262"/>
      <c r="L2180" s="268"/>
      <c r="N2180" s="265"/>
    </row>
    <row r="2181" spans="1:14" ht="10.5" customHeight="1">
      <c r="A2181" s="234"/>
      <c r="B2181" s="235"/>
      <c r="C2181" s="275"/>
      <c r="D2181" s="234"/>
      <c r="E2181" s="236"/>
      <c r="F2181" s="272"/>
      <c r="G2181" s="270"/>
      <c r="H2181" s="271"/>
      <c r="J2181" s="263"/>
      <c r="L2181" s="269"/>
      <c r="N2181" s="266"/>
    </row>
    <row r="2182" spans="1:14" ht="9.75" customHeight="1">
      <c r="A2182" s="188"/>
      <c r="B2182" s="232"/>
      <c r="C2182" s="340" t="s">
        <v>90</v>
      </c>
      <c r="D2182" s="188"/>
      <c r="E2182" s="230"/>
      <c r="F2182" s="272">
        <v>0</v>
      </c>
      <c r="G2182" s="270"/>
      <c r="H2182" s="271"/>
      <c r="J2182" s="261">
        <f>+H2182</f>
        <v>0</v>
      </c>
      <c r="L2182" s="267">
        <f>+F2182</f>
        <v>0</v>
      </c>
      <c r="N2182" s="264" t="e">
        <f>L2182*$N$7</f>
        <v>#REF!</v>
      </c>
    </row>
    <row r="2183" spans="1:14" ht="9.75" customHeight="1">
      <c r="A2183" s="188"/>
      <c r="B2183" s="232"/>
      <c r="C2183" s="341"/>
      <c r="D2183" s="188"/>
      <c r="E2183" s="230"/>
      <c r="F2183" s="272"/>
      <c r="G2183" s="270"/>
      <c r="H2183" s="271"/>
      <c r="J2183" s="262"/>
      <c r="L2183" s="268"/>
      <c r="N2183" s="265"/>
    </row>
    <row r="2184" spans="1:14" ht="9.75" customHeight="1">
      <c r="A2184" s="188"/>
      <c r="B2184" s="232"/>
      <c r="C2184" s="341"/>
      <c r="D2184" s="188"/>
      <c r="E2184" s="230"/>
      <c r="F2184" s="272"/>
      <c r="G2184" s="270"/>
      <c r="H2184" s="271"/>
      <c r="J2184" s="262"/>
      <c r="L2184" s="268"/>
      <c r="N2184" s="265"/>
    </row>
    <row r="2185" spans="1:14" ht="9.75" customHeight="1">
      <c r="A2185" s="188"/>
      <c r="B2185" s="232"/>
      <c r="C2185" s="341"/>
      <c r="D2185" s="188"/>
      <c r="E2185" s="230"/>
      <c r="F2185" s="272"/>
      <c r="G2185" s="270"/>
      <c r="H2185" s="271"/>
      <c r="J2185" s="262"/>
      <c r="L2185" s="268"/>
      <c r="N2185" s="265"/>
    </row>
    <row r="2186" spans="1:14" ht="9.75" customHeight="1">
      <c r="A2186" s="188"/>
      <c r="B2186" s="232"/>
      <c r="C2186" s="342"/>
      <c r="D2186" s="188"/>
      <c r="E2186" s="230"/>
      <c r="F2186" s="272"/>
      <c r="G2186" s="270"/>
      <c r="H2186" s="271"/>
      <c r="J2186" s="263"/>
      <c r="L2186" s="269"/>
      <c r="N2186" s="266"/>
    </row>
    <row r="2187" spans="1:14" ht="9.75" customHeight="1">
      <c r="A2187" s="238">
        <v>361</v>
      </c>
      <c r="B2187" s="235" t="s">
        <v>65</v>
      </c>
      <c r="C2187" s="239" t="s">
        <v>91</v>
      </c>
      <c r="D2187" s="277" t="s">
        <v>96</v>
      </c>
      <c r="E2187" s="237">
        <v>2.9</v>
      </c>
      <c r="F2187" s="272">
        <v>0.42240325999999995</v>
      </c>
      <c r="G2187" s="270"/>
      <c r="H2187" s="271"/>
      <c r="J2187" s="261">
        <f>+H2187</f>
        <v>0</v>
      </c>
      <c r="L2187" s="267">
        <f>+F2187</f>
        <v>0.42240325999999995</v>
      </c>
      <c r="N2187" s="264" t="e">
        <f>L2187*$N$7</f>
        <v>#REF!</v>
      </c>
    </row>
    <row r="2188" spans="1:14" ht="9.75" customHeight="1">
      <c r="A2188" s="238"/>
      <c r="B2188" s="235"/>
      <c r="C2188" s="239"/>
      <c r="D2188" s="277"/>
      <c r="E2188" s="237"/>
      <c r="F2188" s="272"/>
      <c r="G2188" s="270"/>
      <c r="H2188" s="271"/>
      <c r="J2188" s="262"/>
      <c r="L2188" s="268"/>
      <c r="N2188" s="265"/>
    </row>
    <row r="2189" spans="1:14" ht="9.75" customHeight="1">
      <c r="A2189" s="238"/>
      <c r="B2189" s="235"/>
      <c r="C2189" s="239"/>
      <c r="D2189" s="277"/>
      <c r="E2189" s="237"/>
      <c r="F2189" s="272"/>
      <c r="G2189" s="270"/>
      <c r="H2189" s="271"/>
      <c r="J2189" s="262"/>
      <c r="L2189" s="268"/>
      <c r="N2189" s="265"/>
    </row>
    <row r="2190" spans="1:14" ht="9.75" customHeight="1">
      <c r="A2190" s="238"/>
      <c r="B2190" s="235"/>
      <c r="C2190" s="239"/>
      <c r="D2190" s="277"/>
      <c r="E2190" s="237"/>
      <c r="F2190" s="272"/>
      <c r="G2190" s="270"/>
      <c r="H2190" s="271"/>
      <c r="J2190" s="262"/>
      <c r="L2190" s="268"/>
      <c r="N2190" s="265"/>
    </row>
    <row r="2191" spans="1:14" ht="9.75" customHeight="1">
      <c r="A2191" s="238"/>
      <c r="B2191" s="235"/>
      <c r="C2191" s="239"/>
      <c r="D2191" s="277"/>
      <c r="E2191" s="237"/>
      <c r="F2191" s="272"/>
      <c r="G2191" s="270"/>
      <c r="H2191" s="271"/>
      <c r="J2191" s="263"/>
      <c r="L2191" s="269"/>
      <c r="N2191" s="266"/>
    </row>
    <row r="2192" spans="1:14" ht="9.75" customHeight="1">
      <c r="A2192" s="240">
        <v>362</v>
      </c>
      <c r="B2192" s="235" t="s">
        <v>66</v>
      </c>
      <c r="C2192" s="239" t="s">
        <v>92</v>
      </c>
      <c r="D2192" s="308" t="s">
        <v>98</v>
      </c>
      <c r="E2192" s="237">
        <v>0.14499999999999999</v>
      </c>
      <c r="F2192" s="272">
        <v>15.792288999999998</v>
      </c>
      <c r="G2192" s="270"/>
      <c r="H2192" s="271"/>
      <c r="J2192" s="261">
        <f>+H2192</f>
        <v>0</v>
      </c>
      <c r="L2192" s="267">
        <f>+F2192</f>
        <v>15.792288999999998</v>
      </c>
      <c r="N2192" s="264" t="e">
        <f>L2192*$N$7</f>
        <v>#REF!</v>
      </c>
    </row>
    <row r="2193" spans="1:14" ht="9.75" customHeight="1">
      <c r="A2193" s="241"/>
      <c r="B2193" s="235"/>
      <c r="C2193" s="239"/>
      <c r="D2193" s="309"/>
      <c r="E2193" s="237"/>
      <c r="F2193" s="272"/>
      <c r="G2193" s="270"/>
      <c r="H2193" s="271"/>
      <c r="J2193" s="262"/>
      <c r="L2193" s="268"/>
      <c r="N2193" s="265"/>
    </row>
    <row r="2194" spans="1:14" ht="9.75" customHeight="1">
      <c r="A2194" s="241"/>
      <c r="B2194" s="235"/>
      <c r="C2194" s="239"/>
      <c r="D2194" s="309"/>
      <c r="E2194" s="237"/>
      <c r="F2194" s="272"/>
      <c r="G2194" s="270"/>
      <c r="H2194" s="271"/>
      <c r="J2194" s="262"/>
      <c r="L2194" s="268"/>
      <c r="N2194" s="265"/>
    </row>
    <row r="2195" spans="1:14" ht="9.75" customHeight="1">
      <c r="A2195" s="241"/>
      <c r="B2195" s="235"/>
      <c r="C2195" s="239"/>
      <c r="D2195" s="309"/>
      <c r="E2195" s="237"/>
      <c r="F2195" s="272"/>
      <c r="G2195" s="270"/>
      <c r="H2195" s="271"/>
      <c r="J2195" s="262"/>
      <c r="L2195" s="268"/>
      <c r="N2195" s="265"/>
    </row>
    <row r="2196" spans="1:14" ht="9.75" customHeight="1">
      <c r="A2196" s="242"/>
      <c r="B2196" s="235"/>
      <c r="C2196" s="239"/>
      <c r="D2196" s="310"/>
      <c r="E2196" s="237"/>
      <c r="F2196" s="272"/>
      <c r="G2196" s="270"/>
      <c r="H2196" s="271"/>
      <c r="J2196" s="263"/>
      <c r="L2196" s="269"/>
      <c r="N2196" s="266"/>
    </row>
    <row r="2197" spans="1:14" ht="9.75" customHeight="1">
      <c r="A2197" s="240">
        <v>363</v>
      </c>
      <c r="B2197" s="235" t="s">
        <v>68</v>
      </c>
      <c r="C2197" s="239" t="s">
        <v>93</v>
      </c>
      <c r="D2197" s="277" t="s">
        <v>94</v>
      </c>
      <c r="E2197" s="237">
        <v>4.9000000000000004</v>
      </c>
      <c r="F2197" s="272">
        <v>0.45559117999999998</v>
      </c>
      <c r="G2197" s="270"/>
      <c r="H2197" s="271"/>
      <c r="J2197" s="261">
        <f>+H2197</f>
        <v>0</v>
      </c>
      <c r="L2197" s="267">
        <f>+F2197</f>
        <v>0.45559117999999998</v>
      </c>
      <c r="N2197" s="264" t="e">
        <f>L2197*$N$7</f>
        <v>#REF!</v>
      </c>
    </row>
    <row r="2198" spans="1:14" ht="9.75" customHeight="1">
      <c r="A2198" s="241"/>
      <c r="B2198" s="235"/>
      <c r="C2198" s="239"/>
      <c r="D2198" s="277"/>
      <c r="E2198" s="237"/>
      <c r="F2198" s="272"/>
      <c r="G2198" s="270"/>
      <c r="H2198" s="271"/>
      <c r="J2198" s="262"/>
      <c r="L2198" s="268"/>
      <c r="N2198" s="265"/>
    </row>
    <row r="2199" spans="1:14" ht="9.75" customHeight="1">
      <c r="A2199" s="241"/>
      <c r="B2199" s="235"/>
      <c r="C2199" s="239"/>
      <c r="D2199" s="277"/>
      <c r="E2199" s="237"/>
      <c r="F2199" s="272"/>
      <c r="G2199" s="270"/>
      <c r="H2199" s="271"/>
      <c r="J2199" s="262"/>
      <c r="L2199" s="268"/>
      <c r="N2199" s="265"/>
    </row>
    <row r="2200" spans="1:14" ht="9.75" customHeight="1">
      <c r="A2200" s="241"/>
      <c r="B2200" s="235"/>
      <c r="C2200" s="239"/>
      <c r="D2200" s="277"/>
      <c r="E2200" s="237"/>
      <c r="F2200" s="272"/>
      <c r="G2200" s="270"/>
      <c r="H2200" s="271"/>
      <c r="J2200" s="262"/>
      <c r="L2200" s="268"/>
      <c r="N2200" s="265"/>
    </row>
    <row r="2201" spans="1:14" ht="9.75" customHeight="1">
      <c r="A2201" s="242"/>
      <c r="B2201" s="235"/>
      <c r="C2201" s="239"/>
      <c r="D2201" s="277"/>
      <c r="E2201" s="237"/>
      <c r="F2201" s="272"/>
      <c r="G2201" s="270"/>
      <c r="H2201" s="271"/>
      <c r="J2201" s="263"/>
      <c r="L2201" s="269"/>
      <c r="N2201" s="266"/>
    </row>
    <row r="2202" spans="1:14" ht="9.75" customHeight="1">
      <c r="A2202" s="240">
        <v>364</v>
      </c>
      <c r="B2202" s="235" t="s">
        <v>69</v>
      </c>
      <c r="C2202" s="300" t="s">
        <v>95</v>
      </c>
      <c r="D2202" s="308" t="s">
        <v>98</v>
      </c>
      <c r="E2202" s="237">
        <v>0.1</v>
      </c>
      <c r="F2202" s="272">
        <v>11.890155</v>
      </c>
      <c r="G2202" s="270"/>
      <c r="H2202" s="271"/>
      <c r="J2202" s="261">
        <f>+H2202</f>
        <v>0</v>
      </c>
      <c r="L2202" s="267">
        <f>+F2202</f>
        <v>11.890155</v>
      </c>
      <c r="N2202" s="264" t="e">
        <f>L2202*$N$7</f>
        <v>#REF!</v>
      </c>
    </row>
    <row r="2203" spans="1:14" ht="9.75" customHeight="1">
      <c r="A2203" s="241"/>
      <c r="B2203" s="235"/>
      <c r="C2203" s="301"/>
      <c r="D2203" s="309"/>
      <c r="E2203" s="237"/>
      <c r="F2203" s="272"/>
      <c r="G2203" s="270"/>
      <c r="H2203" s="271"/>
      <c r="J2203" s="262"/>
      <c r="L2203" s="268"/>
      <c r="N2203" s="265"/>
    </row>
    <row r="2204" spans="1:14" ht="9.75" customHeight="1">
      <c r="A2204" s="241"/>
      <c r="B2204" s="235"/>
      <c r="C2204" s="301"/>
      <c r="D2204" s="309"/>
      <c r="E2204" s="237"/>
      <c r="F2204" s="272"/>
      <c r="G2204" s="270"/>
      <c r="H2204" s="271"/>
      <c r="J2204" s="262"/>
      <c r="L2204" s="268"/>
      <c r="N2204" s="265"/>
    </row>
    <row r="2205" spans="1:14" ht="9.75" customHeight="1">
      <c r="A2205" s="241"/>
      <c r="B2205" s="235"/>
      <c r="C2205" s="301"/>
      <c r="D2205" s="309"/>
      <c r="E2205" s="237"/>
      <c r="F2205" s="272"/>
      <c r="G2205" s="270"/>
      <c r="H2205" s="271"/>
      <c r="J2205" s="262"/>
      <c r="L2205" s="268"/>
      <c r="N2205" s="265"/>
    </row>
    <row r="2206" spans="1:14" ht="9.75" customHeight="1">
      <c r="A2206" s="242"/>
      <c r="B2206" s="235"/>
      <c r="C2206" s="302"/>
      <c r="D2206" s="310"/>
      <c r="E2206" s="237"/>
      <c r="F2206" s="272"/>
      <c r="G2206" s="270"/>
      <c r="H2206" s="271"/>
      <c r="J2206" s="263"/>
      <c r="L2206" s="269"/>
      <c r="N2206" s="266"/>
    </row>
    <row r="2207" spans="1:14" ht="9.75" customHeight="1">
      <c r="A2207" s="240">
        <v>365</v>
      </c>
      <c r="B2207" s="235" t="s">
        <v>70</v>
      </c>
      <c r="C2207" s="239" t="s">
        <v>116</v>
      </c>
      <c r="D2207" s="343" t="s">
        <v>99</v>
      </c>
      <c r="E2207" s="236">
        <v>0.54220000000000002</v>
      </c>
      <c r="F2207" s="272">
        <v>3.3333540000000004</v>
      </c>
      <c r="G2207" s="270"/>
      <c r="H2207" s="271"/>
      <c r="J2207" s="261">
        <f>+H2207</f>
        <v>0</v>
      </c>
      <c r="L2207" s="267">
        <f>+F2207</f>
        <v>3.3333540000000004</v>
      </c>
      <c r="N2207" s="264" t="e">
        <f>L2207*$N$7</f>
        <v>#REF!</v>
      </c>
    </row>
    <row r="2208" spans="1:14" ht="9.75" customHeight="1">
      <c r="A2208" s="241"/>
      <c r="B2208" s="235"/>
      <c r="C2208" s="239"/>
      <c r="D2208" s="344"/>
      <c r="E2208" s="236"/>
      <c r="F2208" s="272"/>
      <c r="G2208" s="270"/>
      <c r="H2208" s="271"/>
      <c r="J2208" s="262"/>
      <c r="L2208" s="268"/>
      <c r="N2208" s="265"/>
    </row>
    <row r="2209" spans="1:14" ht="9.75" customHeight="1">
      <c r="A2209" s="241"/>
      <c r="B2209" s="235"/>
      <c r="C2209" s="239"/>
      <c r="D2209" s="344"/>
      <c r="E2209" s="236"/>
      <c r="F2209" s="272"/>
      <c r="G2209" s="270"/>
      <c r="H2209" s="271"/>
      <c r="J2209" s="262"/>
      <c r="L2209" s="268"/>
      <c r="N2209" s="265"/>
    </row>
    <row r="2210" spans="1:14" ht="9.75" customHeight="1">
      <c r="A2210" s="241"/>
      <c r="B2210" s="235"/>
      <c r="C2210" s="239"/>
      <c r="D2210" s="344"/>
      <c r="E2210" s="236"/>
      <c r="F2210" s="272"/>
      <c r="G2210" s="270"/>
      <c r="H2210" s="271"/>
      <c r="J2210" s="262"/>
      <c r="L2210" s="268"/>
      <c r="N2210" s="265"/>
    </row>
    <row r="2211" spans="1:14" ht="9.75" customHeight="1">
      <c r="A2211" s="242"/>
      <c r="B2211" s="235"/>
      <c r="C2211" s="239"/>
      <c r="D2211" s="345"/>
      <c r="E2211" s="236"/>
      <c r="F2211" s="272"/>
      <c r="G2211" s="270"/>
      <c r="H2211" s="271"/>
      <c r="J2211" s="263"/>
      <c r="L2211" s="269"/>
      <c r="N2211" s="266"/>
    </row>
    <row r="2212" spans="1:14" ht="23.25" customHeight="1">
      <c r="A2212" s="108"/>
      <c r="B2212" s="112"/>
      <c r="C2212" s="113" t="s">
        <v>100</v>
      </c>
      <c r="D2212" s="119">
        <v>3.5206220779748132</v>
      </c>
      <c r="E2212" s="114" t="s">
        <v>63</v>
      </c>
      <c r="F2212" s="115"/>
      <c r="G2212" s="116"/>
      <c r="H2212" s="117"/>
      <c r="J2212" s="120">
        <f>SUM(J2182:J2211)</f>
        <v>0</v>
      </c>
      <c r="L2212" s="118"/>
      <c r="M2212" s="6"/>
      <c r="N2212" s="6"/>
    </row>
    <row r="2213" spans="1:14" ht="9.75" customHeight="1">
      <c r="A2213" s="238"/>
      <c r="B2213" s="235"/>
      <c r="C2213" s="316" t="s">
        <v>101</v>
      </c>
      <c r="D2213" s="234"/>
      <c r="E2213" s="236"/>
      <c r="F2213" s="272">
        <v>0</v>
      </c>
      <c r="G2213" s="270"/>
      <c r="H2213" s="271"/>
      <c r="J2213" s="261">
        <f>+H2213</f>
        <v>0</v>
      </c>
      <c r="L2213" s="267">
        <f>+F2213</f>
        <v>0</v>
      </c>
      <c r="N2213" s="264" t="e">
        <f>L2213*$N$7</f>
        <v>#REF!</v>
      </c>
    </row>
    <row r="2214" spans="1:14" ht="9.75" customHeight="1">
      <c r="A2214" s="238"/>
      <c r="B2214" s="235"/>
      <c r="C2214" s="317"/>
      <c r="D2214" s="234"/>
      <c r="E2214" s="236"/>
      <c r="F2214" s="272"/>
      <c r="G2214" s="270"/>
      <c r="H2214" s="271"/>
      <c r="J2214" s="262"/>
      <c r="L2214" s="268"/>
      <c r="N2214" s="265"/>
    </row>
    <row r="2215" spans="1:14" ht="9.75" customHeight="1">
      <c r="A2215" s="238"/>
      <c r="B2215" s="235"/>
      <c r="C2215" s="317"/>
      <c r="D2215" s="234"/>
      <c r="E2215" s="236"/>
      <c r="F2215" s="272"/>
      <c r="G2215" s="270"/>
      <c r="H2215" s="271"/>
      <c r="J2215" s="262"/>
      <c r="L2215" s="268"/>
      <c r="N2215" s="265"/>
    </row>
    <row r="2216" spans="1:14" ht="9.75" customHeight="1">
      <c r="A2216" s="238"/>
      <c r="B2216" s="235"/>
      <c r="C2216" s="317"/>
      <c r="D2216" s="234"/>
      <c r="E2216" s="236"/>
      <c r="F2216" s="272"/>
      <c r="G2216" s="270"/>
      <c r="H2216" s="271"/>
      <c r="J2216" s="262"/>
      <c r="L2216" s="268"/>
      <c r="N2216" s="265"/>
    </row>
    <row r="2217" spans="1:14" ht="9.75" customHeight="1">
      <c r="A2217" s="238"/>
      <c r="B2217" s="235"/>
      <c r="C2217" s="318"/>
      <c r="D2217" s="234"/>
      <c r="E2217" s="236"/>
      <c r="F2217" s="272"/>
      <c r="G2217" s="270"/>
      <c r="H2217" s="271"/>
      <c r="J2217" s="263"/>
      <c r="L2217" s="269"/>
      <c r="N2217" s="266"/>
    </row>
    <row r="2218" spans="1:14" ht="9.75" customHeight="1">
      <c r="A2218" s="238">
        <v>366</v>
      </c>
      <c r="B2218" s="243" t="s">
        <v>71</v>
      </c>
      <c r="C2218" s="239" t="s">
        <v>102</v>
      </c>
      <c r="D2218" s="343" t="s">
        <v>99</v>
      </c>
      <c r="E2218" s="236">
        <v>8.2535999999999998E-2</v>
      </c>
      <c r="F2218" s="272">
        <v>74.129678924680007</v>
      </c>
      <c r="G2218" s="270"/>
      <c r="H2218" s="271"/>
      <c r="J2218" s="261">
        <f>+H2218</f>
        <v>0</v>
      </c>
      <c r="L2218" s="267">
        <f>+F2218</f>
        <v>74.129678924680007</v>
      </c>
      <c r="N2218" s="264" t="e">
        <f>L2218*$N$7</f>
        <v>#REF!</v>
      </c>
    </row>
    <row r="2219" spans="1:14" ht="9.75" customHeight="1">
      <c r="A2219" s="238"/>
      <c r="B2219" s="239"/>
      <c r="C2219" s="239"/>
      <c r="D2219" s="344"/>
      <c r="E2219" s="236"/>
      <c r="F2219" s="272"/>
      <c r="G2219" s="270"/>
      <c r="H2219" s="271"/>
      <c r="J2219" s="262"/>
      <c r="L2219" s="268"/>
      <c r="N2219" s="265"/>
    </row>
    <row r="2220" spans="1:14" ht="9.75" customHeight="1">
      <c r="A2220" s="238"/>
      <c r="B2220" s="239"/>
      <c r="C2220" s="239"/>
      <c r="D2220" s="344"/>
      <c r="E2220" s="236"/>
      <c r="F2220" s="272"/>
      <c r="G2220" s="270"/>
      <c r="H2220" s="271"/>
      <c r="J2220" s="262"/>
      <c r="L2220" s="268"/>
      <c r="N2220" s="265"/>
    </row>
    <row r="2221" spans="1:14" ht="9.75" customHeight="1">
      <c r="A2221" s="238"/>
      <c r="B2221" s="239"/>
      <c r="C2221" s="239"/>
      <c r="D2221" s="344"/>
      <c r="E2221" s="236"/>
      <c r="F2221" s="272"/>
      <c r="G2221" s="270"/>
      <c r="H2221" s="271"/>
      <c r="J2221" s="262"/>
      <c r="L2221" s="268"/>
      <c r="N2221" s="265"/>
    </row>
    <row r="2222" spans="1:14" ht="9.75" customHeight="1">
      <c r="A2222" s="238"/>
      <c r="B2222" s="239"/>
      <c r="C2222" s="239"/>
      <c r="D2222" s="345"/>
      <c r="E2222" s="236"/>
      <c r="F2222" s="272"/>
      <c r="G2222" s="270"/>
      <c r="H2222" s="271"/>
      <c r="J2222" s="263"/>
      <c r="L2222" s="269"/>
      <c r="N2222" s="266"/>
    </row>
    <row r="2223" spans="1:14" ht="9.75" customHeight="1">
      <c r="A2223" s="238">
        <v>367</v>
      </c>
      <c r="B2223" s="235" t="s">
        <v>72</v>
      </c>
      <c r="C2223" s="239" t="s">
        <v>103</v>
      </c>
      <c r="D2223" s="277" t="s">
        <v>94</v>
      </c>
      <c r="E2223" s="237">
        <v>5.6</v>
      </c>
      <c r="F2223" s="272">
        <v>9.5302425204000016</v>
      </c>
      <c r="G2223" s="270"/>
      <c r="H2223" s="271"/>
      <c r="J2223" s="261">
        <f>+H2223</f>
        <v>0</v>
      </c>
      <c r="L2223" s="267">
        <f>+F2223</f>
        <v>9.5302425204000016</v>
      </c>
      <c r="N2223" s="264" t="e">
        <f>L2223*$N$7</f>
        <v>#REF!</v>
      </c>
    </row>
    <row r="2224" spans="1:14" ht="9.75" customHeight="1">
      <c r="A2224" s="238"/>
      <c r="B2224" s="235"/>
      <c r="C2224" s="239"/>
      <c r="D2224" s="277"/>
      <c r="E2224" s="237"/>
      <c r="F2224" s="272"/>
      <c r="G2224" s="270"/>
      <c r="H2224" s="271"/>
      <c r="J2224" s="262"/>
      <c r="L2224" s="268"/>
      <c r="N2224" s="265"/>
    </row>
    <row r="2225" spans="1:14" ht="9.75" customHeight="1">
      <c r="A2225" s="238"/>
      <c r="B2225" s="235"/>
      <c r="C2225" s="239"/>
      <c r="D2225" s="277"/>
      <c r="E2225" s="237"/>
      <c r="F2225" s="272"/>
      <c r="G2225" s="270"/>
      <c r="H2225" s="271"/>
      <c r="J2225" s="262"/>
      <c r="L2225" s="268"/>
      <c r="N2225" s="265"/>
    </row>
    <row r="2226" spans="1:14" ht="9.75" customHeight="1">
      <c r="A2226" s="238"/>
      <c r="B2226" s="235"/>
      <c r="C2226" s="239"/>
      <c r="D2226" s="277"/>
      <c r="E2226" s="237"/>
      <c r="F2226" s="272"/>
      <c r="G2226" s="270"/>
      <c r="H2226" s="271"/>
      <c r="J2226" s="262"/>
      <c r="L2226" s="268"/>
      <c r="N2226" s="265"/>
    </row>
    <row r="2227" spans="1:14" ht="9.75" customHeight="1">
      <c r="A2227" s="238"/>
      <c r="B2227" s="235"/>
      <c r="C2227" s="239"/>
      <c r="D2227" s="277"/>
      <c r="E2227" s="237"/>
      <c r="F2227" s="272"/>
      <c r="G2227" s="270"/>
      <c r="H2227" s="271"/>
      <c r="J2227" s="263"/>
      <c r="L2227" s="269"/>
      <c r="N2227" s="266"/>
    </row>
    <row r="2228" spans="1:14" ht="9.75" customHeight="1">
      <c r="A2228" s="238">
        <v>368</v>
      </c>
      <c r="B2228" s="235" t="s">
        <v>72</v>
      </c>
      <c r="C2228" s="239" t="s">
        <v>104</v>
      </c>
      <c r="D2228" s="277" t="s">
        <v>94</v>
      </c>
      <c r="E2228" s="237">
        <v>0.8</v>
      </c>
      <c r="F2228" s="272">
        <v>2.3120773703999999</v>
      </c>
      <c r="G2228" s="270"/>
      <c r="H2228" s="271"/>
      <c r="J2228" s="261">
        <f>+H2228</f>
        <v>0</v>
      </c>
      <c r="L2228" s="267">
        <f>+F2228</f>
        <v>2.3120773703999999</v>
      </c>
      <c r="N2228" s="264" t="e">
        <f>L2228*$N$7</f>
        <v>#REF!</v>
      </c>
    </row>
    <row r="2229" spans="1:14" ht="9.75" customHeight="1">
      <c r="A2229" s="238"/>
      <c r="B2229" s="235"/>
      <c r="C2229" s="239"/>
      <c r="D2229" s="277"/>
      <c r="E2229" s="237"/>
      <c r="F2229" s="272"/>
      <c r="G2229" s="270"/>
      <c r="H2229" s="271"/>
      <c r="J2229" s="262"/>
      <c r="L2229" s="268"/>
      <c r="N2229" s="265"/>
    </row>
    <row r="2230" spans="1:14" ht="9.75" customHeight="1">
      <c r="A2230" s="238"/>
      <c r="B2230" s="235"/>
      <c r="C2230" s="239"/>
      <c r="D2230" s="277"/>
      <c r="E2230" s="237"/>
      <c r="F2230" s="272"/>
      <c r="G2230" s="270"/>
      <c r="H2230" s="271"/>
      <c r="J2230" s="262"/>
      <c r="L2230" s="268"/>
      <c r="N2230" s="265"/>
    </row>
    <row r="2231" spans="1:14" ht="9.75" customHeight="1">
      <c r="A2231" s="238"/>
      <c r="B2231" s="235"/>
      <c r="C2231" s="239"/>
      <c r="D2231" s="277"/>
      <c r="E2231" s="237"/>
      <c r="F2231" s="272"/>
      <c r="G2231" s="270"/>
      <c r="H2231" s="271"/>
      <c r="J2231" s="262"/>
      <c r="L2231" s="268"/>
      <c r="N2231" s="265"/>
    </row>
    <row r="2232" spans="1:14" ht="9.75" customHeight="1">
      <c r="A2232" s="238"/>
      <c r="B2232" s="235"/>
      <c r="C2232" s="239"/>
      <c r="D2232" s="277"/>
      <c r="E2232" s="237"/>
      <c r="F2232" s="272"/>
      <c r="G2232" s="270"/>
      <c r="H2232" s="271"/>
      <c r="J2232" s="263"/>
      <c r="L2232" s="269"/>
      <c r="N2232" s="266"/>
    </row>
    <row r="2233" spans="1:14" ht="9.75" customHeight="1">
      <c r="A2233" s="238">
        <v>369</v>
      </c>
      <c r="B2233" s="232" t="s">
        <v>73</v>
      </c>
      <c r="C2233" s="239" t="s">
        <v>105</v>
      </c>
      <c r="D2233" s="308" t="s">
        <v>98</v>
      </c>
      <c r="E2233" s="231">
        <v>0.33</v>
      </c>
      <c r="F2233" s="272">
        <v>70.557876674597551</v>
      </c>
      <c r="G2233" s="270"/>
      <c r="H2233" s="271"/>
      <c r="J2233" s="261">
        <f>+H2233</f>
        <v>0</v>
      </c>
      <c r="L2233" s="267">
        <f>+F2233</f>
        <v>70.557876674597551</v>
      </c>
      <c r="N2233" s="264" t="e">
        <f>L2233*$N$7</f>
        <v>#REF!</v>
      </c>
    </row>
    <row r="2234" spans="1:14" ht="9.75" customHeight="1">
      <c r="A2234" s="238"/>
      <c r="B2234" s="232"/>
      <c r="C2234" s="239"/>
      <c r="D2234" s="309"/>
      <c r="E2234" s="231"/>
      <c r="F2234" s="272"/>
      <c r="G2234" s="270"/>
      <c r="H2234" s="271"/>
      <c r="J2234" s="262"/>
      <c r="L2234" s="268"/>
      <c r="N2234" s="265"/>
    </row>
    <row r="2235" spans="1:14" ht="9.75" customHeight="1">
      <c r="A2235" s="238"/>
      <c r="B2235" s="232"/>
      <c r="C2235" s="239"/>
      <c r="D2235" s="309"/>
      <c r="E2235" s="231"/>
      <c r="F2235" s="272"/>
      <c r="G2235" s="270"/>
      <c r="H2235" s="271"/>
      <c r="J2235" s="262"/>
      <c r="L2235" s="268"/>
      <c r="N2235" s="265"/>
    </row>
    <row r="2236" spans="1:14" ht="9.75" customHeight="1">
      <c r="A2236" s="238"/>
      <c r="B2236" s="232"/>
      <c r="C2236" s="239"/>
      <c r="D2236" s="309"/>
      <c r="E2236" s="231"/>
      <c r="F2236" s="272"/>
      <c r="G2236" s="270"/>
      <c r="H2236" s="271"/>
      <c r="J2236" s="262"/>
      <c r="L2236" s="268"/>
      <c r="N2236" s="265"/>
    </row>
    <row r="2237" spans="1:14" ht="9.75" customHeight="1">
      <c r="A2237" s="238"/>
      <c r="B2237" s="232"/>
      <c r="C2237" s="239"/>
      <c r="D2237" s="310"/>
      <c r="E2237" s="231"/>
      <c r="F2237" s="272"/>
      <c r="G2237" s="270"/>
      <c r="H2237" s="271"/>
      <c r="J2237" s="263"/>
      <c r="L2237" s="269"/>
      <c r="N2237" s="266"/>
    </row>
    <row r="2238" spans="1:14" ht="9.75" customHeight="1">
      <c r="A2238" s="238">
        <v>370</v>
      </c>
      <c r="B2238" s="245" t="s">
        <v>72</v>
      </c>
      <c r="C2238" s="283" t="s">
        <v>106</v>
      </c>
      <c r="D2238" s="343" t="s">
        <v>99</v>
      </c>
      <c r="E2238" s="248">
        <v>4.4999999999999998E-2</v>
      </c>
      <c r="F2238" s="272">
        <v>485.92914242039996</v>
      </c>
      <c r="G2238" s="270"/>
      <c r="H2238" s="271"/>
      <c r="J2238" s="261">
        <f>+H2238</f>
        <v>0</v>
      </c>
      <c r="L2238" s="267">
        <f>+F2238</f>
        <v>485.92914242039996</v>
      </c>
      <c r="N2238" s="264" t="e">
        <f>L2238*$N$7</f>
        <v>#REF!</v>
      </c>
    </row>
    <row r="2239" spans="1:14" ht="9.75" customHeight="1">
      <c r="A2239" s="238"/>
      <c r="B2239" s="246"/>
      <c r="C2239" s="284"/>
      <c r="D2239" s="344"/>
      <c r="E2239" s="248"/>
      <c r="F2239" s="272"/>
      <c r="G2239" s="270"/>
      <c r="H2239" s="271"/>
      <c r="J2239" s="262"/>
      <c r="L2239" s="268"/>
      <c r="N2239" s="265"/>
    </row>
    <row r="2240" spans="1:14" ht="9.75" customHeight="1">
      <c r="A2240" s="238"/>
      <c r="B2240" s="246"/>
      <c r="C2240" s="284"/>
      <c r="D2240" s="344"/>
      <c r="E2240" s="248"/>
      <c r="F2240" s="272"/>
      <c r="G2240" s="270"/>
      <c r="H2240" s="271"/>
      <c r="J2240" s="262"/>
      <c r="L2240" s="268"/>
      <c r="N2240" s="265"/>
    </row>
    <row r="2241" spans="1:14" ht="9.75" customHeight="1">
      <c r="A2241" s="238"/>
      <c r="B2241" s="246"/>
      <c r="C2241" s="284"/>
      <c r="D2241" s="344"/>
      <c r="E2241" s="248"/>
      <c r="F2241" s="272"/>
      <c r="G2241" s="270"/>
      <c r="H2241" s="271"/>
      <c r="J2241" s="262"/>
      <c r="L2241" s="268"/>
      <c r="N2241" s="265"/>
    </row>
    <row r="2242" spans="1:14" ht="9.75" customHeight="1">
      <c r="A2242" s="238"/>
      <c r="B2242" s="246"/>
      <c r="C2242" s="285"/>
      <c r="D2242" s="345"/>
      <c r="E2242" s="248"/>
      <c r="F2242" s="272"/>
      <c r="G2242" s="270"/>
      <c r="H2242" s="271"/>
      <c r="J2242" s="263"/>
      <c r="L2242" s="269"/>
      <c r="N2242" s="266"/>
    </row>
    <row r="2243" spans="1:14" ht="9.75" customHeight="1">
      <c r="A2243" s="238">
        <v>371</v>
      </c>
      <c r="B2243" s="235" t="s">
        <v>75</v>
      </c>
      <c r="C2243" s="300" t="s">
        <v>107</v>
      </c>
      <c r="D2243" s="234" t="s">
        <v>94</v>
      </c>
      <c r="E2243" s="236">
        <v>4.9000000000000004</v>
      </c>
      <c r="F2243" s="272">
        <v>5.1578348999999992</v>
      </c>
      <c r="G2243" s="270"/>
      <c r="H2243" s="271"/>
      <c r="J2243" s="261">
        <f>+H2243</f>
        <v>0</v>
      </c>
      <c r="L2243" s="267">
        <f>+F2243</f>
        <v>5.1578348999999992</v>
      </c>
      <c r="N2243" s="264" t="e">
        <f>L2243*$N$7</f>
        <v>#REF!</v>
      </c>
    </row>
    <row r="2244" spans="1:14" ht="9.75" customHeight="1">
      <c r="A2244" s="238"/>
      <c r="B2244" s="235"/>
      <c r="C2244" s="301"/>
      <c r="D2244" s="234"/>
      <c r="E2244" s="236"/>
      <c r="F2244" s="272"/>
      <c r="G2244" s="270"/>
      <c r="H2244" s="271"/>
      <c r="J2244" s="262"/>
      <c r="L2244" s="268"/>
      <c r="N2244" s="265"/>
    </row>
    <row r="2245" spans="1:14" ht="9.75" customHeight="1">
      <c r="A2245" s="238"/>
      <c r="B2245" s="235"/>
      <c r="C2245" s="301"/>
      <c r="D2245" s="234"/>
      <c r="E2245" s="236"/>
      <c r="F2245" s="272"/>
      <c r="G2245" s="270"/>
      <c r="H2245" s="271"/>
      <c r="J2245" s="262"/>
      <c r="L2245" s="268"/>
      <c r="N2245" s="265"/>
    </row>
    <row r="2246" spans="1:14" ht="9.75" customHeight="1">
      <c r="A2246" s="238"/>
      <c r="B2246" s="235"/>
      <c r="C2246" s="301"/>
      <c r="D2246" s="234"/>
      <c r="E2246" s="236"/>
      <c r="F2246" s="272"/>
      <c r="G2246" s="270"/>
      <c r="H2246" s="271"/>
      <c r="J2246" s="262"/>
      <c r="L2246" s="268"/>
      <c r="N2246" s="265"/>
    </row>
    <row r="2247" spans="1:14" ht="9.75" customHeight="1">
      <c r="A2247" s="238"/>
      <c r="B2247" s="235"/>
      <c r="C2247" s="302"/>
      <c r="D2247" s="234"/>
      <c r="E2247" s="236"/>
      <c r="F2247" s="272"/>
      <c r="G2247" s="270"/>
      <c r="H2247" s="271"/>
      <c r="J2247" s="263"/>
      <c r="L2247" s="269"/>
      <c r="N2247" s="266"/>
    </row>
    <row r="2248" spans="1:14" ht="9.75" customHeight="1">
      <c r="A2248" s="238">
        <v>372</v>
      </c>
      <c r="B2248" s="235" t="s">
        <v>76</v>
      </c>
      <c r="C2248" s="300" t="s">
        <v>108</v>
      </c>
      <c r="D2248" s="277" t="s">
        <v>96</v>
      </c>
      <c r="E2248" s="236">
        <v>4</v>
      </c>
      <c r="F2248" s="272">
        <v>1.1165262456491998</v>
      </c>
      <c r="G2248" s="270"/>
      <c r="H2248" s="271"/>
      <c r="J2248" s="261">
        <f>+H2248</f>
        <v>0</v>
      </c>
      <c r="L2248" s="267">
        <f>+F2248</f>
        <v>1.1165262456491998</v>
      </c>
      <c r="N2248" s="264" t="e">
        <f>L2248*$N$7</f>
        <v>#REF!</v>
      </c>
    </row>
    <row r="2249" spans="1:14" ht="9.75" customHeight="1">
      <c r="A2249" s="238"/>
      <c r="B2249" s="235"/>
      <c r="C2249" s="301"/>
      <c r="D2249" s="277"/>
      <c r="E2249" s="236"/>
      <c r="F2249" s="272"/>
      <c r="G2249" s="270"/>
      <c r="H2249" s="271"/>
      <c r="J2249" s="262"/>
      <c r="L2249" s="268"/>
      <c r="N2249" s="265"/>
    </row>
    <row r="2250" spans="1:14" ht="9.75" customHeight="1">
      <c r="A2250" s="238"/>
      <c r="B2250" s="235"/>
      <c r="C2250" s="301"/>
      <c r="D2250" s="277"/>
      <c r="E2250" s="236"/>
      <c r="F2250" s="272"/>
      <c r="G2250" s="270"/>
      <c r="H2250" s="271"/>
      <c r="J2250" s="262"/>
      <c r="L2250" s="268"/>
      <c r="N2250" s="265"/>
    </row>
    <row r="2251" spans="1:14" ht="9.75" customHeight="1">
      <c r="A2251" s="238"/>
      <c r="B2251" s="235"/>
      <c r="C2251" s="301"/>
      <c r="D2251" s="277"/>
      <c r="E2251" s="236"/>
      <c r="F2251" s="272"/>
      <c r="G2251" s="270"/>
      <c r="H2251" s="271"/>
      <c r="J2251" s="262"/>
      <c r="L2251" s="268"/>
      <c r="N2251" s="265"/>
    </row>
    <row r="2252" spans="1:14" ht="6.75" customHeight="1">
      <c r="A2252" s="238"/>
      <c r="B2252" s="235"/>
      <c r="C2252" s="302"/>
      <c r="D2252" s="277"/>
      <c r="E2252" s="236"/>
      <c r="F2252" s="272"/>
      <c r="G2252" s="270"/>
      <c r="H2252" s="271"/>
      <c r="J2252" s="263"/>
      <c r="L2252" s="269"/>
      <c r="N2252" s="266"/>
    </row>
    <row r="2253" spans="1:14" ht="9.75" customHeight="1">
      <c r="A2253" s="238">
        <v>373</v>
      </c>
      <c r="B2253" s="235" t="s">
        <v>77</v>
      </c>
      <c r="C2253" s="239" t="s">
        <v>109</v>
      </c>
      <c r="D2253" s="277" t="s">
        <v>96</v>
      </c>
      <c r="E2253" s="236">
        <v>2.9</v>
      </c>
      <c r="F2253" s="272">
        <v>1.1518307078079997</v>
      </c>
      <c r="G2253" s="270"/>
      <c r="H2253" s="271"/>
      <c r="J2253" s="261">
        <f>+H2253</f>
        <v>0</v>
      </c>
      <c r="L2253" s="267">
        <f>+F2253</f>
        <v>1.1518307078079997</v>
      </c>
      <c r="N2253" s="264" t="e">
        <f>L2253*$N$7</f>
        <v>#REF!</v>
      </c>
    </row>
    <row r="2254" spans="1:14" ht="9.75" customHeight="1">
      <c r="A2254" s="238"/>
      <c r="B2254" s="235"/>
      <c r="C2254" s="239"/>
      <c r="D2254" s="277"/>
      <c r="E2254" s="236"/>
      <c r="F2254" s="272"/>
      <c r="G2254" s="270"/>
      <c r="H2254" s="271"/>
      <c r="J2254" s="262"/>
      <c r="L2254" s="268"/>
      <c r="N2254" s="265"/>
    </row>
    <row r="2255" spans="1:14" ht="9.75" customHeight="1">
      <c r="A2255" s="238"/>
      <c r="B2255" s="235"/>
      <c r="C2255" s="239"/>
      <c r="D2255" s="277"/>
      <c r="E2255" s="236"/>
      <c r="F2255" s="272"/>
      <c r="G2255" s="270"/>
      <c r="H2255" s="271"/>
      <c r="J2255" s="262"/>
      <c r="L2255" s="268"/>
      <c r="N2255" s="265"/>
    </row>
    <row r="2256" spans="1:14" ht="9.75" customHeight="1">
      <c r="A2256" s="238"/>
      <c r="B2256" s="235"/>
      <c r="C2256" s="239"/>
      <c r="D2256" s="277"/>
      <c r="E2256" s="236"/>
      <c r="F2256" s="272"/>
      <c r="G2256" s="270"/>
      <c r="H2256" s="271"/>
      <c r="J2256" s="262"/>
      <c r="L2256" s="268"/>
      <c r="N2256" s="265"/>
    </row>
    <row r="2257" spans="1:14" ht="9.75" customHeight="1">
      <c r="A2257" s="238"/>
      <c r="B2257" s="235"/>
      <c r="C2257" s="239"/>
      <c r="D2257" s="277"/>
      <c r="E2257" s="236"/>
      <c r="F2257" s="272"/>
      <c r="G2257" s="270"/>
      <c r="H2257" s="271"/>
      <c r="J2257" s="263"/>
      <c r="L2257" s="269"/>
      <c r="N2257" s="266"/>
    </row>
    <row r="2258" spans="1:14" ht="9.75" customHeight="1">
      <c r="A2258" s="238">
        <v>374</v>
      </c>
      <c r="B2258" s="235" t="s">
        <v>78</v>
      </c>
      <c r="C2258" s="239" t="s">
        <v>110</v>
      </c>
      <c r="D2258" s="277" t="s">
        <v>96</v>
      </c>
      <c r="E2258" s="236">
        <v>2.9</v>
      </c>
      <c r="F2258" s="272">
        <v>6.3129955599279999</v>
      </c>
      <c r="G2258" s="270"/>
      <c r="H2258" s="271"/>
      <c r="J2258" s="261">
        <f>+H2258</f>
        <v>0</v>
      </c>
      <c r="L2258" s="267">
        <f>+F2258</f>
        <v>6.3129955599279999</v>
      </c>
      <c r="N2258" s="264" t="e">
        <f>L2258*$N$7</f>
        <v>#REF!</v>
      </c>
    </row>
    <row r="2259" spans="1:14" ht="9.75" customHeight="1">
      <c r="A2259" s="238"/>
      <c r="B2259" s="235"/>
      <c r="C2259" s="239"/>
      <c r="D2259" s="277"/>
      <c r="E2259" s="236"/>
      <c r="F2259" s="272"/>
      <c r="G2259" s="270"/>
      <c r="H2259" s="271"/>
      <c r="J2259" s="262"/>
      <c r="L2259" s="268"/>
      <c r="N2259" s="265"/>
    </row>
    <row r="2260" spans="1:14" ht="9.75" customHeight="1">
      <c r="A2260" s="238"/>
      <c r="B2260" s="235"/>
      <c r="C2260" s="239"/>
      <c r="D2260" s="277"/>
      <c r="E2260" s="236"/>
      <c r="F2260" s="272"/>
      <c r="G2260" s="270"/>
      <c r="H2260" s="271"/>
      <c r="J2260" s="262"/>
      <c r="L2260" s="268"/>
      <c r="N2260" s="265"/>
    </row>
    <row r="2261" spans="1:14" ht="9.75" customHeight="1">
      <c r="A2261" s="238"/>
      <c r="B2261" s="235"/>
      <c r="C2261" s="239"/>
      <c r="D2261" s="277"/>
      <c r="E2261" s="236"/>
      <c r="F2261" s="272"/>
      <c r="G2261" s="270"/>
      <c r="H2261" s="271"/>
      <c r="J2261" s="262"/>
      <c r="L2261" s="268"/>
      <c r="N2261" s="265"/>
    </row>
    <row r="2262" spans="1:14" ht="9.75" customHeight="1">
      <c r="A2262" s="238"/>
      <c r="B2262" s="235"/>
      <c r="C2262" s="239"/>
      <c r="D2262" s="277"/>
      <c r="E2262" s="236"/>
      <c r="F2262" s="272"/>
      <c r="G2262" s="270"/>
      <c r="H2262" s="271"/>
      <c r="J2262" s="263"/>
      <c r="L2262" s="269"/>
      <c r="N2262" s="266"/>
    </row>
    <row r="2263" spans="1:14" ht="9.75" customHeight="1">
      <c r="A2263" s="238">
        <v>375</v>
      </c>
      <c r="B2263" s="232" t="s">
        <v>79</v>
      </c>
      <c r="C2263" s="217" t="s">
        <v>111</v>
      </c>
      <c r="D2263" s="277" t="s">
        <v>96</v>
      </c>
      <c r="E2263" s="230">
        <v>3.65</v>
      </c>
      <c r="F2263" s="272">
        <v>2.1038914398399999</v>
      </c>
      <c r="G2263" s="270"/>
      <c r="H2263" s="271"/>
      <c r="J2263" s="261">
        <f>+H2263</f>
        <v>0</v>
      </c>
      <c r="L2263" s="267">
        <f>+F2263</f>
        <v>2.1038914398399999</v>
      </c>
      <c r="N2263" s="264" t="e">
        <f>L2263*$N$7</f>
        <v>#REF!</v>
      </c>
    </row>
    <row r="2264" spans="1:14" ht="9.75" customHeight="1">
      <c r="A2264" s="238"/>
      <c r="B2264" s="232"/>
      <c r="C2264" s="218"/>
      <c r="D2264" s="277"/>
      <c r="E2264" s="230"/>
      <c r="F2264" s="272"/>
      <c r="G2264" s="270"/>
      <c r="H2264" s="271"/>
      <c r="J2264" s="262"/>
      <c r="L2264" s="268"/>
      <c r="N2264" s="265"/>
    </row>
    <row r="2265" spans="1:14" ht="9.75" customHeight="1">
      <c r="A2265" s="238"/>
      <c r="B2265" s="232"/>
      <c r="C2265" s="218"/>
      <c r="D2265" s="277"/>
      <c r="E2265" s="230"/>
      <c r="F2265" s="272"/>
      <c r="G2265" s="270"/>
      <c r="H2265" s="271"/>
      <c r="J2265" s="262"/>
      <c r="L2265" s="268"/>
      <c r="N2265" s="265"/>
    </row>
    <row r="2266" spans="1:14" ht="9.75" customHeight="1">
      <c r="A2266" s="238"/>
      <c r="B2266" s="232"/>
      <c r="C2266" s="218"/>
      <c r="D2266" s="277"/>
      <c r="E2266" s="230"/>
      <c r="F2266" s="272"/>
      <c r="G2266" s="270"/>
      <c r="H2266" s="271"/>
      <c r="J2266" s="262"/>
      <c r="L2266" s="268"/>
      <c r="N2266" s="265"/>
    </row>
    <row r="2267" spans="1:14" ht="9.75" customHeight="1">
      <c r="A2267" s="238"/>
      <c r="B2267" s="232"/>
      <c r="C2267" s="219"/>
      <c r="D2267" s="277"/>
      <c r="E2267" s="230"/>
      <c r="F2267" s="272"/>
      <c r="G2267" s="270"/>
      <c r="H2267" s="271"/>
      <c r="J2267" s="263"/>
      <c r="L2267" s="269"/>
      <c r="N2267" s="266"/>
    </row>
    <row r="2268" spans="1:14" ht="9.75" customHeight="1">
      <c r="A2268" s="238">
        <v>376</v>
      </c>
      <c r="B2268" s="249" t="s">
        <v>80</v>
      </c>
      <c r="C2268" s="250" t="s">
        <v>112</v>
      </c>
      <c r="D2268" s="343" t="s">
        <v>99</v>
      </c>
      <c r="E2268" s="251">
        <v>5.5E-2</v>
      </c>
      <c r="F2268" s="272">
        <v>682.26287859999991</v>
      </c>
      <c r="G2268" s="270"/>
      <c r="H2268" s="271"/>
      <c r="J2268" s="261">
        <f>+H2268</f>
        <v>0</v>
      </c>
      <c r="L2268" s="267">
        <f>+F2268</f>
        <v>682.26287859999991</v>
      </c>
      <c r="N2268" s="264" t="e">
        <f>L2268*$N$7</f>
        <v>#REF!</v>
      </c>
    </row>
    <row r="2269" spans="1:14" ht="9.75" customHeight="1">
      <c r="A2269" s="238"/>
      <c r="B2269" s="249"/>
      <c r="C2269" s="250"/>
      <c r="D2269" s="344"/>
      <c r="E2269" s="251"/>
      <c r="F2269" s="272"/>
      <c r="G2269" s="270"/>
      <c r="H2269" s="271"/>
      <c r="J2269" s="262"/>
      <c r="L2269" s="268"/>
      <c r="N2269" s="265"/>
    </row>
    <row r="2270" spans="1:14" ht="9.75" customHeight="1">
      <c r="A2270" s="238"/>
      <c r="B2270" s="249"/>
      <c r="C2270" s="250"/>
      <c r="D2270" s="344"/>
      <c r="E2270" s="251"/>
      <c r="F2270" s="272"/>
      <c r="G2270" s="270"/>
      <c r="H2270" s="271"/>
      <c r="J2270" s="262"/>
      <c r="L2270" s="268"/>
      <c r="N2270" s="265"/>
    </row>
    <row r="2271" spans="1:14" ht="9.75" customHeight="1">
      <c r="A2271" s="238"/>
      <c r="B2271" s="249"/>
      <c r="C2271" s="250"/>
      <c r="D2271" s="344"/>
      <c r="E2271" s="251"/>
      <c r="F2271" s="272"/>
      <c r="G2271" s="270"/>
      <c r="H2271" s="271"/>
      <c r="J2271" s="262"/>
      <c r="L2271" s="268"/>
      <c r="N2271" s="265"/>
    </row>
    <row r="2272" spans="1:14" ht="9.75" customHeight="1">
      <c r="A2272" s="238"/>
      <c r="B2272" s="249"/>
      <c r="C2272" s="250"/>
      <c r="D2272" s="345"/>
      <c r="E2272" s="251"/>
      <c r="F2272" s="272"/>
      <c r="G2272" s="270"/>
      <c r="H2272" s="271"/>
      <c r="J2272" s="263"/>
      <c r="L2272" s="269"/>
      <c r="N2272" s="266"/>
    </row>
    <row r="2273" spans="1:16" ht="9.75" customHeight="1">
      <c r="A2273" s="238">
        <v>377</v>
      </c>
      <c r="B2273" s="232" t="s">
        <v>81</v>
      </c>
      <c r="C2273" s="187" t="s">
        <v>113</v>
      </c>
      <c r="D2273" s="277" t="s">
        <v>96</v>
      </c>
      <c r="E2273" s="230">
        <v>3.65</v>
      </c>
      <c r="F2273" s="346">
        <v>0.78784034459600005</v>
      </c>
      <c r="G2273" s="270"/>
      <c r="H2273" s="271"/>
      <c r="J2273" s="261">
        <f>+H2273</f>
        <v>0</v>
      </c>
      <c r="L2273" s="267">
        <f>+F2273</f>
        <v>0.78784034459600005</v>
      </c>
      <c r="N2273" s="264" t="e">
        <f>L2273*$N$7</f>
        <v>#REF!</v>
      </c>
    </row>
    <row r="2274" spans="1:16" ht="9.75" customHeight="1">
      <c r="A2274" s="238"/>
      <c r="B2274" s="232"/>
      <c r="C2274" s="187"/>
      <c r="D2274" s="277"/>
      <c r="E2274" s="230"/>
      <c r="F2274" s="346"/>
      <c r="G2274" s="270"/>
      <c r="H2274" s="271"/>
      <c r="J2274" s="262"/>
      <c r="L2274" s="268"/>
      <c r="N2274" s="265"/>
    </row>
    <row r="2275" spans="1:16" ht="9.75" customHeight="1">
      <c r="A2275" s="238"/>
      <c r="B2275" s="232"/>
      <c r="C2275" s="187"/>
      <c r="D2275" s="277"/>
      <c r="E2275" s="230"/>
      <c r="F2275" s="346"/>
      <c r="G2275" s="270"/>
      <c r="H2275" s="271"/>
      <c r="J2275" s="262"/>
      <c r="L2275" s="268"/>
      <c r="N2275" s="265"/>
    </row>
    <row r="2276" spans="1:16" ht="9.75" customHeight="1">
      <c r="A2276" s="238"/>
      <c r="B2276" s="232"/>
      <c r="C2276" s="187"/>
      <c r="D2276" s="277"/>
      <c r="E2276" s="230"/>
      <c r="F2276" s="346"/>
      <c r="G2276" s="270"/>
      <c r="H2276" s="271"/>
      <c r="J2276" s="262"/>
      <c r="L2276" s="268"/>
      <c r="N2276" s="265"/>
    </row>
    <row r="2277" spans="1:16" ht="9.75" customHeight="1">
      <c r="A2277" s="238"/>
      <c r="B2277" s="232"/>
      <c r="C2277" s="187"/>
      <c r="D2277" s="277"/>
      <c r="E2277" s="230"/>
      <c r="F2277" s="346"/>
      <c r="G2277" s="270"/>
      <c r="H2277" s="271"/>
      <c r="J2277" s="263"/>
      <c r="L2277" s="269"/>
      <c r="N2277" s="266"/>
    </row>
    <row r="2278" spans="1:16" ht="9.75" customHeight="1">
      <c r="A2278" s="238">
        <v>378</v>
      </c>
      <c r="B2278" s="235" t="s">
        <v>82</v>
      </c>
      <c r="C2278" s="239" t="s">
        <v>114</v>
      </c>
      <c r="D2278" s="277" t="s">
        <v>96</v>
      </c>
      <c r="E2278" s="252">
        <v>40</v>
      </c>
      <c r="F2278" s="272">
        <v>0.84138478180477594</v>
      </c>
      <c r="G2278" s="270"/>
      <c r="H2278" s="271"/>
      <c r="J2278" s="261">
        <f>+H2278</f>
        <v>0</v>
      </c>
      <c r="L2278" s="267">
        <f>+F2278</f>
        <v>0.84138478180477594</v>
      </c>
      <c r="N2278" s="264" t="e">
        <f>L2278*$N$7</f>
        <v>#REF!</v>
      </c>
    </row>
    <row r="2279" spans="1:16" ht="9.75" customHeight="1">
      <c r="A2279" s="238"/>
      <c r="B2279" s="235"/>
      <c r="C2279" s="239"/>
      <c r="D2279" s="277"/>
      <c r="E2279" s="252"/>
      <c r="F2279" s="272"/>
      <c r="G2279" s="270"/>
      <c r="H2279" s="271"/>
      <c r="J2279" s="262"/>
      <c r="L2279" s="268"/>
      <c r="N2279" s="265"/>
    </row>
    <row r="2280" spans="1:16" ht="9.75" customHeight="1">
      <c r="A2280" s="238"/>
      <c r="B2280" s="235"/>
      <c r="C2280" s="239"/>
      <c r="D2280" s="277"/>
      <c r="E2280" s="252"/>
      <c r="F2280" s="272"/>
      <c r="G2280" s="270"/>
      <c r="H2280" s="271"/>
      <c r="J2280" s="262"/>
      <c r="L2280" s="268"/>
      <c r="N2280" s="265"/>
    </row>
    <row r="2281" spans="1:16" ht="9.75" customHeight="1">
      <c r="A2281" s="238"/>
      <c r="B2281" s="235"/>
      <c r="C2281" s="239"/>
      <c r="D2281" s="277"/>
      <c r="E2281" s="252"/>
      <c r="F2281" s="272"/>
      <c r="G2281" s="270"/>
      <c r="H2281" s="271"/>
      <c r="J2281" s="262"/>
      <c r="L2281" s="268"/>
      <c r="N2281" s="265"/>
    </row>
    <row r="2282" spans="1:16" ht="9.75" customHeight="1">
      <c r="A2282" s="238"/>
      <c r="B2282" s="235"/>
      <c r="C2282" s="239"/>
      <c r="D2282" s="277"/>
      <c r="E2282" s="252"/>
      <c r="F2282" s="272"/>
      <c r="G2282" s="270"/>
      <c r="H2282" s="271"/>
      <c r="J2282" s="263"/>
      <c r="L2282" s="269"/>
      <c r="N2282" s="266"/>
    </row>
    <row r="2283" spans="1:16" ht="23.25" customHeight="1">
      <c r="A2283" s="108"/>
      <c r="B2283" s="112"/>
      <c r="C2283" s="113" t="s">
        <v>100</v>
      </c>
      <c r="D2283" s="121">
        <v>96.479377922025165</v>
      </c>
      <c r="E2283" s="114" t="s">
        <v>63</v>
      </c>
      <c r="F2283" s="115"/>
      <c r="G2283" s="116"/>
      <c r="H2283" s="117"/>
      <c r="J2283" s="120">
        <f>SUM(J2213:J2282)</f>
        <v>0</v>
      </c>
      <c r="L2283" s="118"/>
      <c r="M2283" s="6"/>
      <c r="N2283" s="6"/>
      <c r="P2283" s="5"/>
    </row>
    <row r="2284" spans="1:16" ht="24.75" customHeight="1">
      <c r="A2284" s="108"/>
      <c r="B2284" s="112"/>
      <c r="C2284" s="113" t="s">
        <v>115</v>
      </c>
      <c r="D2284" s="121"/>
      <c r="E2284" s="114"/>
      <c r="F2284" s="115"/>
      <c r="G2284" s="116"/>
      <c r="H2284" s="117"/>
      <c r="J2284" s="120">
        <f>+H2284</f>
        <v>0</v>
      </c>
      <c r="L2284" s="118"/>
      <c r="M2284" s="6"/>
      <c r="N2284" s="6"/>
    </row>
    <row r="2285" spans="1:16" ht="9.75" customHeight="1">
      <c r="A2285" s="234"/>
      <c r="B2285" s="235"/>
      <c r="C2285" s="273" t="s">
        <v>134</v>
      </c>
      <c r="D2285" s="234"/>
      <c r="E2285" s="236"/>
      <c r="F2285" s="272">
        <v>0</v>
      </c>
      <c r="G2285" s="270"/>
      <c r="H2285" s="271"/>
      <c r="J2285" s="261">
        <f>+H2285</f>
        <v>0</v>
      </c>
      <c r="L2285" s="267">
        <f>+F2285</f>
        <v>0</v>
      </c>
      <c r="N2285" s="264" t="e">
        <f>L2285*$N$7</f>
        <v>#REF!</v>
      </c>
    </row>
    <row r="2286" spans="1:16" ht="9.75" customHeight="1">
      <c r="A2286" s="234"/>
      <c r="B2286" s="235"/>
      <c r="C2286" s="274"/>
      <c r="D2286" s="234"/>
      <c r="E2286" s="236"/>
      <c r="F2286" s="272"/>
      <c r="G2286" s="270"/>
      <c r="H2286" s="271"/>
      <c r="J2286" s="262"/>
      <c r="L2286" s="268"/>
      <c r="N2286" s="265"/>
    </row>
    <row r="2287" spans="1:16" ht="9.75" customHeight="1">
      <c r="A2287" s="234"/>
      <c r="B2287" s="235"/>
      <c r="C2287" s="274"/>
      <c r="D2287" s="234"/>
      <c r="E2287" s="236"/>
      <c r="F2287" s="272"/>
      <c r="G2287" s="270"/>
      <c r="H2287" s="271"/>
      <c r="J2287" s="262"/>
      <c r="L2287" s="268"/>
      <c r="N2287" s="265"/>
    </row>
    <row r="2288" spans="1:16" ht="9.75" customHeight="1">
      <c r="A2288" s="234"/>
      <c r="B2288" s="235"/>
      <c r="C2288" s="274"/>
      <c r="D2288" s="234"/>
      <c r="E2288" s="236"/>
      <c r="F2288" s="272"/>
      <c r="G2288" s="270"/>
      <c r="H2288" s="271"/>
      <c r="J2288" s="262"/>
      <c r="L2288" s="268"/>
      <c r="N2288" s="265"/>
    </row>
    <row r="2289" spans="1:14" ht="9.75" customHeight="1">
      <c r="A2289" s="234"/>
      <c r="B2289" s="235"/>
      <c r="C2289" s="275"/>
      <c r="D2289" s="234"/>
      <c r="E2289" s="236"/>
      <c r="F2289" s="272"/>
      <c r="G2289" s="270"/>
      <c r="H2289" s="271"/>
      <c r="J2289" s="263"/>
      <c r="L2289" s="269"/>
      <c r="N2289" s="266"/>
    </row>
    <row r="2290" spans="1:14" ht="9.75" customHeight="1">
      <c r="A2290" s="188"/>
      <c r="B2290" s="232"/>
      <c r="C2290" s="233" t="s">
        <v>90</v>
      </c>
      <c r="D2290" s="188"/>
      <c r="E2290" s="230"/>
      <c r="F2290" s="272">
        <v>0</v>
      </c>
      <c r="G2290" s="270"/>
      <c r="H2290" s="271"/>
      <c r="J2290" s="261">
        <f>+H2290</f>
        <v>0</v>
      </c>
      <c r="L2290" s="267">
        <f>+F2290</f>
        <v>0</v>
      </c>
      <c r="N2290" s="264" t="e">
        <f>L2290*$N$7</f>
        <v>#REF!</v>
      </c>
    </row>
    <row r="2291" spans="1:14" ht="9.75" customHeight="1">
      <c r="A2291" s="188"/>
      <c r="B2291" s="232"/>
      <c r="C2291" s="233"/>
      <c r="D2291" s="188"/>
      <c r="E2291" s="230"/>
      <c r="F2291" s="272"/>
      <c r="G2291" s="270"/>
      <c r="H2291" s="271"/>
      <c r="J2291" s="262"/>
      <c r="L2291" s="268"/>
      <c r="N2291" s="265"/>
    </row>
    <row r="2292" spans="1:14" ht="9.75" customHeight="1">
      <c r="A2292" s="188"/>
      <c r="B2292" s="232"/>
      <c r="C2292" s="233"/>
      <c r="D2292" s="188"/>
      <c r="E2292" s="230"/>
      <c r="F2292" s="272"/>
      <c r="G2292" s="270"/>
      <c r="H2292" s="271"/>
      <c r="J2292" s="262"/>
      <c r="L2292" s="268"/>
      <c r="N2292" s="265"/>
    </row>
    <row r="2293" spans="1:14" ht="9.75" customHeight="1">
      <c r="A2293" s="188"/>
      <c r="B2293" s="232"/>
      <c r="C2293" s="233"/>
      <c r="D2293" s="188"/>
      <c r="E2293" s="230"/>
      <c r="F2293" s="272"/>
      <c r="G2293" s="270"/>
      <c r="H2293" s="271"/>
      <c r="J2293" s="262"/>
      <c r="L2293" s="268"/>
      <c r="N2293" s="265"/>
    </row>
    <row r="2294" spans="1:14" ht="9.75" customHeight="1">
      <c r="A2294" s="188"/>
      <c r="B2294" s="232"/>
      <c r="C2294" s="233"/>
      <c r="D2294" s="188"/>
      <c r="E2294" s="230"/>
      <c r="F2294" s="272"/>
      <c r="G2294" s="270"/>
      <c r="H2294" s="271"/>
      <c r="J2294" s="263"/>
      <c r="L2294" s="269"/>
      <c r="N2294" s="266"/>
    </row>
    <row r="2295" spans="1:14" ht="9.75" customHeight="1">
      <c r="A2295" s="238">
        <v>379</v>
      </c>
      <c r="B2295" s="235" t="s">
        <v>65</v>
      </c>
      <c r="C2295" s="239" t="s">
        <v>91</v>
      </c>
      <c r="D2295" s="277" t="s">
        <v>96</v>
      </c>
      <c r="E2295" s="237">
        <v>2.9</v>
      </c>
      <c r="F2295" s="272">
        <v>0.42240325999999995</v>
      </c>
      <c r="G2295" s="270"/>
      <c r="H2295" s="271"/>
      <c r="J2295" s="261">
        <f>+H2295</f>
        <v>0</v>
      </c>
      <c r="L2295" s="267">
        <f>+F2295</f>
        <v>0.42240325999999995</v>
      </c>
      <c r="N2295" s="264" t="e">
        <f>L2295*$N$7</f>
        <v>#REF!</v>
      </c>
    </row>
    <row r="2296" spans="1:14" ht="9.75" customHeight="1">
      <c r="A2296" s="238"/>
      <c r="B2296" s="235"/>
      <c r="C2296" s="239"/>
      <c r="D2296" s="277"/>
      <c r="E2296" s="237"/>
      <c r="F2296" s="272"/>
      <c r="G2296" s="270"/>
      <c r="H2296" s="271"/>
      <c r="J2296" s="262"/>
      <c r="L2296" s="268"/>
      <c r="N2296" s="265"/>
    </row>
    <row r="2297" spans="1:14" ht="9.75" customHeight="1">
      <c r="A2297" s="238"/>
      <c r="B2297" s="235"/>
      <c r="C2297" s="239"/>
      <c r="D2297" s="277"/>
      <c r="E2297" s="237"/>
      <c r="F2297" s="272"/>
      <c r="G2297" s="270"/>
      <c r="H2297" s="271"/>
      <c r="J2297" s="262"/>
      <c r="L2297" s="268"/>
      <c r="N2297" s="265"/>
    </row>
    <row r="2298" spans="1:14" ht="9.75" customHeight="1">
      <c r="A2298" s="238"/>
      <c r="B2298" s="235"/>
      <c r="C2298" s="239"/>
      <c r="D2298" s="277"/>
      <c r="E2298" s="237"/>
      <c r="F2298" s="272"/>
      <c r="G2298" s="270"/>
      <c r="H2298" s="271"/>
      <c r="J2298" s="262"/>
      <c r="L2298" s="268"/>
      <c r="N2298" s="265"/>
    </row>
    <row r="2299" spans="1:14" ht="9.75" customHeight="1">
      <c r="A2299" s="238"/>
      <c r="B2299" s="235"/>
      <c r="C2299" s="239"/>
      <c r="D2299" s="277"/>
      <c r="E2299" s="237"/>
      <c r="F2299" s="272"/>
      <c r="G2299" s="270"/>
      <c r="H2299" s="271"/>
      <c r="J2299" s="263"/>
      <c r="L2299" s="269"/>
      <c r="N2299" s="266"/>
    </row>
    <row r="2300" spans="1:14" ht="9.75" customHeight="1">
      <c r="A2300" s="240">
        <v>380</v>
      </c>
      <c r="B2300" s="235" t="s">
        <v>66</v>
      </c>
      <c r="C2300" s="239" t="s">
        <v>92</v>
      </c>
      <c r="D2300" s="276" t="s">
        <v>98</v>
      </c>
      <c r="E2300" s="237">
        <v>0.14499999999999999</v>
      </c>
      <c r="F2300" s="272">
        <v>15.792288999999998</v>
      </c>
      <c r="G2300" s="270"/>
      <c r="H2300" s="271"/>
      <c r="J2300" s="261">
        <f>+H2300</f>
        <v>0</v>
      </c>
      <c r="L2300" s="267">
        <f>+F2300</f>
        <v>15.792288999999998</v>
      </c>
      <c r="N2300" s="264" t="e">
        <f>L2300*$N$7</f>
        <v>#REF!</v>
      </c>
    </row>
    <row r="2301" spans="1:14" ht="9.75" customHeight="1">
      <c r="A2301" s="241"/>
      <c r="B2301" s="235"/>
      <c r="C2301" s="239"/>
      <c r="D2301" s="276"/>
      <c r="E2301" s="237"/>
      <c r="F2301" s="272"/>
      <c r="G2301" s="270"/>
      <c r="H2301" s="271"/>
      <c r="J2301" s="262"/>
      <c r="L2301" s="268"/>
      <c r="N2301" s="265"/>
    </row>
    <row r="2302" spans="1:14" ht="9.75" customHeight="1">
      <c r="A2302" s="241"/>
      <c r="B2302" s="235"/>
      <c r="C2302" s="239"/>
      <c r="D2302" s="276"/>
      <c r="E2302" s="237"/>
      <c r="F2302" s="272"/>
      <c r="G2302" s="270"/>
      <c r="H2302" s="271"/>
      <c r="J2302" s="262"/>
      <c r="L2302" s="268"/>
      <c r="N2302" s="265"/>
    </row>
    <row r="2303" spans="1:14" ht="9.75" customHeight="1">
      <c r="A2303" s="241"/>
      <c r="B2303" s="235"/>
      <c r="C2303" s="239"/>
      <c r="D2303" s="276"/>
      <c r="E2303" s="237"/>
      <c r="F2303" s="272"/>
      <c r="G2303" s="270"/>
      <c r="H2303" s="271"/>
      <c r="J2303" s="262"/>
      <c r="L2303" s="268"/>
      <c r="N2303" s="265"/>
    </row>
    <row r="2304" spans="1:14" ht="9.75" customHeight="1">
      <c r="A2304" s="242"/>
      <c r="B2304" s="235"/>
      <c r="C2304" s="239"/>
      <c r="D2304" s="276"/>
      <c r="E2304" s="237"/>
      <c r="F2304" s="272"/>
      <c r="G2304" s="270"/>
      <c r="H2304" s="271"/>
      <c r="J2304" s="263"/>
      <c r="L2304" s="269"/>
      <c r="N2304" s="266"/>
    </row>
    <row r="2305" spans="1:14" ht="9.75" customHeight="1">
      <c r="A2305" s="240">
        <v>381</v>
      </c>
      <c r="B2305" s="235" t="s">
        <v>68</v>
      </c>
      <c r="C2305" s="239" t="s">
        <v>93</v>
      </c>
      <c r="D2305" s="234" t="s">
        <v>94</v>
      </c>
      <c r="E2305" s="237">
        <v>4.9000000000000004</v>
      </c>
      <c r="F2305" s="272">
        <v>0.45559117999999998</v>
      </c>
      <c r="G2305" s="270"/>
      <c r="H2305" s="271"/>
      <c r="J2305" s="261">
        <f>+H2305</f>
        <v>0</v>
      </c>
      <c r="L2305" s="267">
        <f>+F2305</f>
        <v>0.45559117999999998</v>
      </c>
      <c r="N2305" s="264" t="e">
        <f>L2305*$N$7</f>
        <v>#REF!</v>
      </c>
    </row>
    <row r="2306" spans="1:14" ht="9.75" customHeight="1">
      <c r="A2306" s="241"/>
      <c r="B2306" s="235"/>
      <c r="C2306" s="239"/>
      <c r="D2306" s="234"/>
      <c r="E2306" s="237"/>
      <c r="F2306" s="272"/>
      <c r="G2306" s="270"/>
      <c r="H2306" s="271"/>
      <c r="J2306" s="262"/>
      <c r="L2306" s="268"/>
      <c r="N2306" s="265"/>
    </row>
    <row r="2307" spans="1:14" ht="9.75" customHeight="1">
      <c r="A2307" s="241"/>
      <c r="B2307" s="235"/>
      <c r="C2307" s="239"/>
      <c r="D2307" s="234"/>
      <c r="E2307" s="237"/>
      <c r="F2307" s="272"/>
      <c r="G2307" s="270"/>
      <c r="H2307" s="271"/>
      <c r="J2307" s="262"/>
      <c r="L2307" s="268"/>
      <c r="N2307" s="265"/>
    </row>
    <row r="2308" spans="1:14" ht="9.75" customHeight="1">
      <c r="A2308" s="241"/>
      <c r="B2308" s="235"/>
      <c r="C2308" s="239"/>
      <c r="D2308" s="234"/>
      <c r="E2308" s="237"/>
      <c r="F2308" s="272"/>
      <c r="G2308" s="270"/>
      <c r="H2308" s="271"/>
      <c r="J2308" s="262"/>
      <c r="L2308" s="268"/>
      <c r="N2308" s="265"/>
    </row>
    <row r="2309" spans="1:14" ht="9.75" customHeight="1">
      <c r="A2309" s="242"/>
      <c r="B2309" s="235"/>
      <c r="C2309" s="239"/>
      <c r="D2309" s="234"/>
      <c r="E2309" s="237"/>
      <c r="F2309" s="272"/>
      <c r="G2309" s="270"/>
      <c r="H2309" s="271"/>
      <c r="J2309" s="263"/>
      <c r="L2309" s="269"/>
      <c r="N2309" s="266"/>
    </row>
    <row r="2310" spans="1:14" ht="9.75" customHeight="1">
      <c r="A2310" s="240">
        <v>382</v>
      </c>
      <c r="B2310" s="235" t="s">
        <v>69</v>
      </c>
      <c r="C2310" s="239" t="s">
        <v>95</v>
      </c>
      <c r="D2310" s="276" t="s">
        <v>98</v>
      </c>
      <c r="E2310" s="237">
        <v>0.1</v>
      </c>
      <c r="F2310" s="272">
        <v>11.890155</v>
      </c>
      <c r="G2310" s="270"/>
      <c r="H2310" s="271"/>
      <c r="J2310" s="261">
        <f>+H2310</f>
        <v>0</v>
      </c>
      <c r="L2310" s="267">
        <f>+F2310</f>
        <v>11.890155</v>
      </c>
      <c r="N2310" s="264" t="e">
        <f>L2310*$N$7</f>
        <v>#REF!</v>
      </c>
    </row>
    <row r="2311" spans="1:14" ht="9.75" customHeight="1">
      <c r="A2311" s="241"/>
      <c r="B2311" s="235"/>
      <c r="C2311" s="239"/>
      <c r="D2311" s="276"/>
      <c r="E2311" s="237"/>
      <c r="F2311" s="272"/>
      <c r="G2311" s="270"/>
      <c r="H2311" s="271"/>
      <c r="J2311" s="262"/>
      <c r="L2311" s="268"/>
      <c r="N2311" s="265"/>
    </row>
    <row r="2312" spans="1:14" ht="9.75" customHeight="1">
      <c r="A2312" s="241"/>
      <c r="B2312" s="235"/>
      <c r="C2312" s="239"/>
      <c r="D2312" s="276"/>
      <c r="E2312" s="237"/>
      <c r="F2312" s="272"/>
      <c r="G2312" s="270"/>
      <c r="H2312" s="271"/>
      <c r="J2312" s="262"/>
      <c r="L2312" s="268"/>
      <c r="N2312" s="265"/>
    </row>
    <row r="2313" spans="1:14" ht="9.75" customHeight="1">
      <c r="A2313" s="241"/>
      <c r="B2313" s="235"/>
      <c r="C2313" s="239"/>
      <c r="D2313" s="276"/>
      <c r="E2313" s="237"/>
      <c r="F2313" s="272"/>
      <c r="G2313" s="270"/>
      <c r="H2313" s="271"/>
      <c r="J2313" s="262"/>
      <c r="L2313" s="268"/>
      <c r="N2313" s="265"/>
    </row>
    <row r="2314" spans="1:14" ht="9.75" customHeight="1">
      <c r="A2314" s="242"/>
      <c r="B2314" s="235"/>
      <c r="C2314" s="239"/>
      <c r="D2314" s="276"/>
      <c r="E2314" s="237"/>
      <c r="F2314" s="272"/>
      <c r="G2314" s="270"/>
      <c r="H2314" s="271"/>
      <c r="J2314" s="263"/>
      <c r="L2314" s="269"/>
      <c r="N2314" s="266"/>
    </row>
    <row r="2315" spans="1:14" ht="9.75" customHeight="1">
      <c r="A2315" s="240">
        <v>383</v>
      </c>
      <c r="B2315" s="235" t="s">
        <v>70</v>
      </c>
      <c r="C2315" s="239" t="s">
        <v>116</v>
      </c>
      <c r="D2315" s="278" t="s">
        <v>99</v>
      </c>
      <c r="E2315" s="236">
        <v>0.54220000000000002</v>
      </c>
      <c r="F2315" s="272">
        <v>3.3333540000000004</v>
      </c>
      <c r="G2315" s="270"/>
      <c r="H2315" s="271"/>
      <c r="J2315" s="261">
        <f>+H2315</f>
        <v>0</v>
      </c>
      <c r="L2315" s="267">
        <f>+F2315</f>
        <v>3.3333540000000004</v>
      </c>
      <c r="N2315" s="264" t="e">
        <f>L2315*$N$7</f>
        <v>#REF!</v>
      </c>
    </row>
    <row r="2316" spans="1:14" ht="9.75" customHeight="1">
      <c r="A2316" s="241"/>
      <c r="B2316" s="235"/>
      <c r="C2316" s="239"/>
      <c r="D2316" s="279"/>
      <c r="E2316" s="236"/>
      <c r="F2316" s="272"/>
      <c r="G2316" s="270"/>
      <c r="H2316" s="271"/>
      <c r="J2316" s="262"/>
      <c r="L2316" s="268"/>
      <c r="N2316" s="265"/>
    </row>
    <row r="2317" spans="1:14" ht="9.75" customHeight="1">
      <c r="A2317" s="241"/>
      <c r="B2317" s="235"/>
      <c r="C2317" s="239"/>
      <c r="D2317" s="279"/>
      <c r="E2317" s="236"/>
      <c r="F2317" s="272"/>
      <c r="G2317" s="270"/>
      <c r="H2317" s="271"/>
      <c r="J2317" s="262"/>
      <c r="L2317" s="268"/>
      <c r="N2317" s="265"/>
    </row>
    <row r="2318" spans="1:14" ht="9.75" customHeight="1">
      <c r="A2318" s="241"/>
      <c r="B2318" s="235"/>
      <c r="C2318" s="239"/>
      <c r="D2318" s="279"/>
      <c r="E2318" s="236"/>
      <c r="F2318" s="272"/>
      <c r="G2318" s="270"/>
      <c r="H2318" s="271"/>
      <c r="J2318" s="262"/>
      <c r="L2318" s="268"/>
      <c r="N2318" s="265"/>
    </row>
    <row r="2319" spans="1:14" ht="9.75" customHeight="1">
      <c r="A2319" s="242"/>
      <c r="B2319" s="235"/>
      <c r="C2319" s="239"/>
      <c r="D2319" s="280"/>
      <c r="E2319" s="236"/>
      <c r="F2319" s="272"/>
      <c r="G2319" s="270"/>
      <c r="H2319" s="271"/>
      <c r="J2319" s="263"/>
      <c r="L2319" s="269"/>
      <c r="N2319" s="266"/>
    </row>
    <row r="2320" spans="1:14" ht="23.25" customHeight="1">
      <c r="A2320" s="108"/>
      <c r="B2320" s="112"/>
      <c r="C2320" s="113" t="s">
        <v>100</v>
      </c>
      <c r="D2320" s="119">
        <v>3.5206220779748132</v>
      </c>
      <c r="E2320" s="114" t="s">
        <v>63</v>
      </c>
      <c r="F2320" s="115"/>
      <c r="G2320" s="116"/>
      <c r="H2320" s="117"/>
      <c r="J2320" s="120">
        <f>SUM(J2290:J2319)</f>
        <v>0</v>
      </c>
      <c r="L2320" s="118"/>
      <c r="M2320" s="6"/>
      <c r="N2320" s="6"/>
    </row>
    <row r="2321" spans="1:14" ht="9.75" customHeight="1">
      <c r="A2321" s="238"/>
      <c r="B2321" s="235"/>
      <c r="C2321" s="316" t="s">
        <v>101</v>
      </c>
      <c r="D2321" s="234"/>
      <c r="E2321" s="236"/>
      <c r="F2321" s="272">
        <v>0</v>
      </c>
      <c r="G2321" s="270"/>
      <c r="H2321" s="271"/>
      <c r="J2321" s="261">
        <f>+H2321</f>
        <v>0</v>
      </c>
      <c r="L2321" s="267">
        <f>+F2321</f>
        <v>0</v>
      </c>
      <c r="N2321" s="264" t="e">
        <f>L2321*$N$7</f>
        <v>#REF!</v>
      </c>
    </row>
    <row r="2322" spans="1:14" ht="9.75" customHeight="1">
      <c r="A2322" s="238"/>
      <c r="B2322" s="235"/>
      <c r="C2322" s="317"/>
      <c r="D2322" s="234"/>
      <c r="E2322" s="236"/>
      <c r="F2322" s="272"/>
      <c r="G2322" s="270"/>
      <c r="H2322" s="271"/>
      <c r="J2322" s="262"/>
      <c r="L2322" s="268"/>
      <c r="N2322" s="265"/>
    </row>
    <row r="2323" spans="1:14" ht="9.75" customHeight="1">
      <c r="A2323" s="238"/>
      <c r="B2323" s="235"/>
      <c r="C2323" s="317"/>
      <c r="D2323" s="234"/>
      <c r="E2323" s="236"/>
      <c r="F2323" s="272"/>
      <c r="G2323" s="270"/>
      <c r="H2323" s="271"/>
      <c r="J2323" s="262"/>
      <c r="L2323" s="268"/>
      <c r="N2323" s="265"/>
    </row>
    <row r="2324" spans="1:14" ht="9.75" customHeight="1">
      <c r="A2324" s="238"/>
      <c r="B2324" s="235"/>
      <c r="C2324" s="317"/>
      <c r="D2324" s="234"/>
      <c r="E2324" s="236"/>
      <c r="F2324" s="272"/>
      <c r="G2324" s="270"/>
      <c r="H2324" s="271"/>
      <c r="J2324" s="262"/>
      <c r="L2324" s="268"/>
      <c r="N2324" s="265"/>
    </row>
    <row r="2325" spans="1:14" ht="9.75" customHeight="1">
      <c r="A2325" s="238"/>
      <c r="B2325" s="235"/>
      <c r="C2325" s="318"/>
      <c r="D2325" s="234"/>
      <c r="E2325" s="236"/>
      <c r="F2325" s="272"/>
      <c r="G2325" s="270"/>
      <c r="H2325" s="271"/>
      <c r="J2325" s="263"/>
      <c r="L2325" s="269"/>
      <c r="N2325" s="266"/>
    </row>
    <row r="2326" spans="1:14" ht="9.75" customHeight="1">
      <c r="A2326" s="238">
        <v>384</v>
      </c>
      <c r="B2326" s="243" t="s">
        <v>71</v>
      </c>
      <c r="C2326" s="239" t="s">
        <v>102</v>
      </c>
      <c r="D2326" s="278" t="s">
        <v>99</v>
      </c>
      <c r="E2326" s="236">
        <v>8.2535999999999998E-2</v>
      </c>
      <c r="F2326" s="272">
        <v>74.129678924680007</v>
      </c>
      <c r="G2326" s="270"/>
      <c r="H2326" s="271"/>
      <c r="J2326" s="261">
        <f>+H2326</f>
        <v>0</v>
      </c>
      <c r="L2326" s="267">
        <f>+F2326</f>
        <v>74.129678924680007</v>
      </c>
      <c r="N2326" s="264" t="e">
        <f>L2326*$N$7</f>
        <v>#REF!</v>
      </c>
    </row>
    <row r="2327" spans="1:14" ht="9.75" customHeight="1">
      <c r="A2327" s="238"/>
      <c r="B2327" s="239"/>
      <c r="C2327" s="239"/>
      <c r="D2327" s="279"/>
      <c r="E2327" s="236"/>
      <c r="F2327" s="272"/>
      <c r="G2327" s="270"/>
      <c r="H2327" s="271"/>
      <c r="J2327" s="262"/>
      <c r="L2327" s="268"/>
      <c r="N2327" s="265"/>
    </row>
    <row r="2328" spans="1:14" ht="9.75" customHeight="1">
      <c r="A2328" s="238"/>
      <c r="B2328" s="239"/>
      <c r="C2328" s="239"/>
      <c r="D2328" s="279"/>
      <c r="E2328" s="236"/>
      <c r="F2328" s="272"/>
      <c r="G2328" s="270"/>
      <c r="H2328" s="271"/>
      <c r="J2328" s="262"/>
      <c r="L2328" s="268"/>
      <c r="N2328" s="265"/>
    </row>
    <row r="2329" spans="1:14" ht="9.75" customHeight="1">
      <c r="A2329" s="238"/>
      <c r="B2329" s="239"/>
      <c r="C2329" s="239"/>
      <c r="D2329" s="279"/>
      <c r="E2329" s="236"/>
      <c r="F2329" s="272"/>
      <c r="G2329" s="270"/>
      <c r="H2329" s="271"/>
      <c r="J2329" s="262"/>
      <c r="L2329" s="268"/>
      <c r="N2329" s="265"/>
    </row>
    <row r="2330" spans="1:14" ht="7.5" customHeight="1">
      <c r="A2330" s="238"/>
      <c r="B2330" s="239"/>
      <c r="C2330" s="239"/>
      <c r="D2330" s="280"/>
      <c r="E2330" s="236"/>
      <c r="F2330" s="272"/>
      <c r="G2330" s="270"/>
      <c r="H2330" s="271"/>
      <c r="J2330" s="263"/>
      <c r="L2330" s="269"/>
      <c r="N2330" s="266"/>
    </row>
    <row r="2331" spans="1:14" ht="9.75" customHeight="1">
      <c r="A2331" s="238">
        <v>385</v>
      </c>
      <c r="B2331" s="235" t="s">
        <v>72</v>
      </c>
      <c r="C2331" s="239" t="s">
        <v>103</v>
      </c>
      <c r="D2331" s="234" t="s">
        <v>94</v>
      </c>
      <c r="E2331" s="237">
        <v>5.6</v>
      </c>
      <c r="F2331" s="272">
        <v>9.5302425204000016</v>
      </c>
      <c r="G2331" s="270"/>
      <c r="H2331" s="271"/>
      <c r="J2331" s="261">
        <f>+H2331</f>
        <v>0</v>
      </c>
      <c r="L2331" s="267">
        <f>+F2331</f>
        <v>9.5302425204000016</v>
      </c>
      <c r="N2331" s="264" t="e">
        <f>L2331*$N$7</f>
        <v>#REF!</v>
      </c>
    </row>
    <row r="2332" spans="1:14" ht="9.75" customHeight="1">
      <c r="A2332" s="238"/>
      <c r="B2332" s="235"/>
      <c r="C2332" s="239"/>
      <c r="D2332" s="234"/>
      <c r="E2332" s="237"/>
      <c r="F2332" s="272"/>
      <c r="G2332" s="270"/>
      <c r="H2332" s="271"/>
      <c r="J2332" s="262"/>
      <c r="L2332" s="268"/>
      <c r="N2332" s="265"/>
    </row>
    <row r="2333" spans="1:14" ht="9.75" customHeight="1">
      <c r="A2333" s="238"/>
      <c r="B2333" s="235"/>
      <c r="C2333" s="239"/>
      <c r="D2333" s="234"/>
      <c r="E2333" s="237"/>
      <c r="F2333" s="272"/>
      <c r="G2333" s="270"/>
      <c r="H2333" s="271"/>
      <c r="J2333" s="262"/>
      <c r="L2333" s="268"/>
      <c r="N2333" s="265"/>
    </row>
    <row r="2334" spans="1:14" ht="9.75" customHeight="1">
      <c r="A2334" s="238"/>
      <c r="B2334" s="235"/>
      <c r="C2334" s="239"/>
      <c r="D2334" s="234"/>
      <c r="E2334" s="237"/>
      <c r="F2334" s="272"/>
      <c r="G2334" s="270"/>
      <c r="H2334" s="271"/>
      <c r="J2334" s="262"/>
      <c r="L2334" s="268"/>
      <c r="N2334" s="265"/>
    </row>
    <row r="2335" spans="1:14" ht="9.75" customHeight="1">
      <c r="A2335" s="238"/>
      <c r="B2335" s="235"/>
      <c r="C2335" s="239"/>
      <c r="D2335" s="234"/>
      <c r="E2335" s="237"/>
      <c r="F2335" s="272"/>
      <c r="G2335" s="270"/>
      <c r="H2335" s="271"/>
      <c r="J2335" s="263"/>
      <c r="L2335" s="269"/>
      <c r="N2335" s="266"/>
    </row>
    <row r="2336" spans="1:14" ht="9.75" customHeight="1">
      <c r="A2336" s="238">
        <v>386</v>
      </c>
      <c r="B2336" s="235" t="s">
        <v>72</v>
      </c>
      <c r="C2336" s="239" t="s">
        <v>104</v>
      </c>
      <c r="D2336" s="234" t="s">
        <v>94</v>
      </c>
      <c r="E2336" s="237">
        <v>0.8</v>
      </c>
      <c r="F2336" s="272">
        <v>2.3120773703999999</v>
      </c>
      <c r="G2336" s="270"/>
      <c r="H2336" s="271"/>
      <c r="J2336" s="261">
        <f>+H2336</f>
        <v>0</v>
      </c>
      <c r="L2336" s="267">
        <f>+F2336</f>
        <v>2.3120773703999999</v>
      </c>
      <c r="N2336" s="264" t="e">
        <f>L2336*$N$7</f>
        <v>#REF!</v>
      </c>
    </row>
    <row r="2337" spans="1:14" ht="9.75" customHeight="1">
      <c r="A2337" s="238"/>
      <c r="B2337" s="235"/>
      <c r="C2337" s="239"/>
      <c r="D2337" s="234"/>
      <c r="E2337" s="237"/>
      <c r="F2337" s="272"/>
      <c r="G2337" s="270"/>
      <c r="H2337" s="271"/>
      <c r="J2337" s="262"/>
      <c r="L2337" s="268"/>
      <c r="N2337" s="265"/>
    </row>
    <row r="2338" spans="1:14" ht="9.75" customHeight="1">
      <c r="A2338" s="238"/>
      <c r="B2338" s="235"/>
      <c r="C2338" s="239"/>
      <c r="D2338" s="234"/>
      <c r="E2338" s="237"/>
      <c r="F2338" s="272"/>
      <c r="G2338" s="270"/>
      <c r="H2338" s="271"/>
      <c r="J2338" s="262"/>
      <c r="L2338" s="268"/>
      <c r="N2338" s="265"/>
    </row>
    <row r="2339" spans="1:14" ht="9.75" customHeight="1">
      <c r="A2339" s="238"/>
      <c r="B2339" s="235"/>
      <c r="C2339" s="239"/>
      <c r="D2339" s="234"/>
      <c r="E2339" s="237"/>
      <c r="F2339" s="272"/>
      <c r="G2339" s="270"/>
      <c r="H2339" s="271"/>
      <c r="J2339" s="262"/>
      <c r="L2339" s="268"/>
      <c r="N2339" s="265"/>
    </row>
    <row r="2340" spans="1:14" ht="9.75" customHeight="1">
      <c r="A2340" s="238"/>
      <c r="B2340" s="235"/>
      <c r="C2340" s="239"/>
      <c r="D2340" s="234"/>
      <c r="E2340" s="237"/>
      <c r="F2340" s="272"/>
      <c r="G2340" s="270"/>
      <c r="H2340" s="271"/>
      <c r="J2340" s="263"/>
      <c r="L2340" s="269"/>
      <c r="N2340" s="266"/>
    </row>
    <row r="2341" spans="1:14" ht="9.75" customHeight="1">
      <c r="A2341" s="238">
        <v>387</v>
      </c>
      <c r="B2341" s="232" t="s">
        <v>73</v>
      </c>
      <c r="C2341" s="239" t="s">
        <v>105</v>
      </c>
      <c r="D2341" s="276" t="s">
        <v>98</v>
      </c>
      <c r="E2341" s="231">
        <v>0.33</v>
      </c>
      <c r="F2341" s="272">
        <v>70.557876674597551</v>
      </c>
      <c r="G2341" s="270"/>
      <c r="H2341" s="271"/>
      <c r="J2341" s="261">
        <f>+H2341</f>
        <v>0</v>
      </c>
      <c r="L2341" s="267">
        <f>+F2341</f>
        <v>70.557876674597551</v>
      </c>
      <c r="N2341" s="264" t="e">
        <f>L2341*$N$7</f>
        <v>#REF!</v>
      </c>
    </row>
    <row r="2342" spans="1:14" ht="9.75" customHeight="1">
      <c r="A2342" s="238"/>
      <c r="B2342" s="232"/>
      <c r="C2342" s="239"/>
      <c r="D2342" s="276"/>
      <c r="E2342" s="231"/>
      <c r="F2342" s="272"/>
      <c r="G2342" s="270"/>
      <c r="H2342" s="271"/>
      <c r="J2342" s="262"/>
      <c r="L2342" s="268"/>
      <c r="N2342" s="265"/>
    </row>
    <row r="2343" spans="1:14" ht="9.75" customHeight="1">
      <c r="A2343" s="238"/>
      <c r="B2343" s="232"/>
      <c r="C2343" s="239"/>
      <c r="D2343" s="276"/>
      <c r="E2343" s="231"/>
      <c r="F2343" s="272"/>
      <c r="G2343" s="270"/>
      <c r="H2343" s="271"/>
      <c r="J2343" s="262"/>
      <c r="L2343" s="268"/>
      <c r="N2343" s="265"/>
    </row>
    <row r="2344" spans="1:14" ht="9.75" customHeight="1">
      <c r="A2344" s="238"/>
      <c r="B2344" s="232"/>
      <c r="C2344" s="239"/>
      <c r="D2344" s="276"/>
      <c r="E2344" s="231"/>
      <c r="F2344" s="272"/>
      <c r="G2344" s="270"/>
      <c r="H2344" s="271"/>
      <c r="J2344" s="262"/>
      <c r="L2344" s="268"/>
      <c r="N2344" s="265"/>
    </row>
    <row r="2345" spans="1:14" ht="9.75" customHeight="1">
      <c r="A2345" s="238"/>
      <c r="B2345" s="232"/>
      <c r="C2345" s="239"/>
      <c r="D2345" s="276"/>
      <c r="E2345" s="231"/>
      <c r="F2345" s="272"/>
      <c r="G2345" s="270"/>
      <c r="H2345" s="271"/>
      <c r="J2345" s="263"/>
      <c r="L2345" s="269"/>
      <c r="N2345" s="266"/>
    </row>
    <row r="2346" spans="1:14" ht="9.75" customHeight="1">
      <c r="A2346" s="238">
        <v>388</v>
      </c>
      <c r="B2346" s="245" t="s">
        <v>72</v>
      </c>
      <c r="C2346" s="283" t="s">
        <v>106</v>
      </c>
      <c r="D2346" s="278" t="s">
        <v>99</v>
      </c>
      <c r="E2346" s="248">
        <v>4.4999999999999998E-2</v>
      </c>
      <c r="F2346" s="272">
        <v>485.92914242039996</v>
      </c>
      <c r="G2346" s="270"/>
      <c r="H2346" s="271"/>
      <c r="J2346" s="261">
        <f>+H2346</f>
        <v>0</v>
      </c>
      <c r="L2346" s="267">
        <f>+F2346</f>
        <v>485.92914242039996</v>
      </c>
      <c r="N2346" s="264" t="e">
        <f>L2346*$N$7</f>
        <v>#REF!</v>
      </c>
    </row>
    <row r="2347" spans="1:14" ht="9.75" customHeight="1">
      <c r="A2347" s="238"/>
      <c r="B2347" s="246"/>
      <c r="C2347" s="284"/>
      <c r="D2347" s="279"/>
      <c r="E2347" s="248"/>
      <c r="F2347" s="272"/>
      <c r="G2347" s="270"/>
      <c r="H2347" s="271"/>
      <c r="J2347" s="262"/>
      <c r="L2347" s="268"/>
      <c r="N2347" s="265"/>
    </row>
    <row r="2348" spans="1:14" ht="9.75" customHeight="1">
      <c r="A2348" s="238"/>
      <c r="B2348" s="246"/>
      <c r="C2348" s="284"/>
      <c r="D2348" s="279"/>
      <c r="E2348" s="248"/>
      <c r="F2348" s="272"/>
      <c r="G2348" s="270"/>
      <c r="H2348" s="271"/>
      <c r="J2348" s="262"/>
      <c r="L2348" s="268"/>
      <c r="N2348" s="265"/>
    </row>
    <row r="2349" spans="1:14" ht="9.75" customHeight="1">
      <c r="A2349" s="238"/>
      <c r="B2349" s="246"/>
      <c r="C2349" s="284"/>
      <c r="D2349" s="279"/>
      <c r="E2349" s="248"/>
      <c r="F2349" s="272"/>
      <c r="G2349" s="270"/>
      <c r="H2349" s="271"/>
      <c r="J2349" s="262"/>
      <c r="L2349" s="268"/>
      <c r="N2349" s="265"/>
    </row>
    <row r="2350" spans="1:14" ht="9.75" customHeight="1">
      <c r="A2350" s="238"/>
      <c r="B2350" s="246"/>
      <c r="C2350" s="285"/>
      <c r="D2350" s="280"/>
      <c r="E2350" s="248"/>
      <c r="F2350" s="272"/>
      <c r="G2350" s="270"/>
      <c r="H2350" s="271"/>
      <c r="J2350" s="263"/>
      <c r="L2350" s="269"/>
      <c r="N2350" s="266"/>
    </row>
    <row r="2351" spans="1:14" ht="9.75" customHeight="1">
      <c r="A2351" s="238">
        <v>389</v>
      </c>
      <c r="B2351" s="235" t="s">
        <v>75</v>
      </c>
      <c r="C2351" s="300" t="s">
        <v>107</v>
      </c>
      <c r="D2351" s="234" t="s">
        <v>94</v>
      </c>
      <c r="E2351" s="236">
        <v>4.9000000000000004</v>
      </c>
      <c r="F2351" s="272">
        <v>5.1578348999999992</v>
      </c>
      <c r="G2351" s="270"/>
      <c r="H2351" s="271"/>
      <c r="J2351" s="261">
        <f>+H2351</f>
        <v>0</v>
      </c>
      <c r="L2351" s="267">
        <f>+F2351</f>
        <v>5.1578348999999992</v>
      </c>
      <c r="N2351" s="264" t="e">
        <f>L2351*$N$7</f>
        <v>#REF!</v>
      </c>
    </row>
    <row r="2352" spans="1:14" ht="9.75" customHeight="1">
      <c r="A2352" s="238"/>
      <c r="B2352" s="235"/>
      <c r="C2352" s="301"/>
      <c r="D2352" s="234"/>
      <c r="E2352" s="236"/>
      <c r="F2352" s="272"/>
      <c r="G2352" s="270"/>
      <c r="H2352" s="271"/>
      <c r="J2352" s="262"/>
      <c r="L2352" s="268"/>
      <c r="N2352" s="265"/>
    </row>
    <row r="2353" spans="1:14" ht="9.75" customHeight="1">
      <c r="A2353" s="238"/>
      <c r="B2353" s="235"/>
      <c r="C2353" s="301"/>
      <c r="D2353" s="234"/>
      <c r="E2353" s="236"/>
      <c r="F2353" s="272"/>
      <c r="G2353" s="270"/>
      <c r="H2353" s="271"/>
      <c r="J2353" s="262"/>
      <c r="L2353" s="268"/>
      <c r="N2353" s="265"/>
    </row>
    <row r="2354" spans="1:14" ht="9.75" customHeight="1">
      <c r="A2354" s="238"/>
      <c r="B2354" s="235"/>
      <c r="C2354" s="301"/>
      <c r="D2354" s="234"/>
      <c r="E2354" s="236"/>
      <c r="F2354" s="272"/>
      <c r="G2354" s="270"/>
      <c r="H2354" s="271"/>
      <c r="J2354" s="262"/>
      <c r="L2354" s="268"/>
      <c r="N2354" s="265"/>
    </row>
    <row r="2355" spans="1:14" ht="9.75" customHeight="1">
      <c r="A2355" s="238"/>
      <c r="B2355" s="235"/>
      <c r="C2355" s="302"/>
      <c r="D2355" s="234"/>
      <c r="E2355" s="236"/>
      <c r="F2355" s="272"/>
      <c r="G2355" s="270"/>
      <c r="H2355" s="271"/>
      <c r="J2355" s="263"/>
      <c r="L2355" s="269"/>
      <c r="N2355" s="266"/>
    </row>
    <row r="2356" spans="1:14" ht="9.75" customHeight="1">
      <c r="A2356" s="238">
        <v>390</v>
      </c>
      <c r="B2356" s="235" t="s">
        <v>76</v>
      </c>
      <c r="C2356" s="300" t="s">
        <v>108</v>
      </c>
      <c r="D2356" s="277" t="s">
        <v>96</v>
      </c>
      <c r="E2356" s="236">
        <v>4</v>
      </c>
      <c r="F2356" s="272">
        <v>1.1165262456491998</v>
      </c>
      <c r="G2356" s="270"/>
      <c r="H2356" s="271"/>
      <c r="J2356" s="261">
        <f>+H2356</f>
        <v>0</v>
      </c>
      <c r="L2356" s="267">
        <f>+F2356</f>
        <v>1.1165262456491998</v>
      </c>
      <c r="N2356" s="264" t="e">
        <f>L2356*$N$7</f>
        <v>#REF!</v>
      </c>
    </row>
    <row r="2357" spans="1:14" ht="9.75" customHeight="1">
      <c r="A2357" s="238"/>
      <c r="B2357" s="235"/>
      <c r="C2357" s="301"/>
      <c r="D2357" s="277"/>
      <c r="E2357" s="236"/>
      <c r="F2357" s="272"/>
      <c r="G2357" s="270"/>
      <c r="H2357" s="271"/>
      <c r="J2357" s="262"/>
      <c r="L2357" s="268"/>
      <c r="N2357" s="265"/>
    </row>
    <row r="2358" spans="1:14" ht="9.75" customHeight="1">
      <c r="A2358" s="238"/>
      <c r="B2358" s="235"/>
      <c r="C2358" s="301"/>
      <c r="D2358" s="277"/>
      <c r="E2358" s="236"/>
      <c r="F2358" s="272"/>
      <c r="G2358" s="270"/>
      <c r="H2358" s="271"/>
      <c r="J2358" s="262"/>
      <c r="L2358" s="268"/>
      <c r="N2358" s="265"/>
    </row>
    <row r="2359" spans="1:14" ht="9.75" customHeight="1">
      <c r="A2359" s="238"/>
      <c r="B2359" s="235"/>
      <c r="C2359" s="301"/>
      <c r="D2359" s="277"/>
      <c r="E2359" s="236"/>
      <c r="F2359" s="272"/>
      <c r="G2359" s="270"/>
      <c r="H2359" s="271"/>
      <c r="J2359" s="262"/>
      <c r="L2359" s="268"/>
      <c r="N2359" s="265"/>
    </row>
    <row r="2360" spans="1:14" ht="9.75" customHeight="1">
      <c r="A2360" s="238"/>
      <c r="B2360" s="235"/>
      <c r="C2360" s="302"/>
      <c r="D2360" s="277"/>
      <c r="E2360" s="236"/>
      <c r="F2360" s="272"/>
      <c r="G2360" s="270"/>
      <c r="H2360" s="271"/>
      <c r="J2360" s="263"/>
      <c r="L2360" s="269"/>
      <c r="N2360" s="266"/>
    </row>
    <row r="2361" spans="1:14" ht="9.75" customHeight="1">
      <c r="A2361" s="238">
        <v>391</v>
      </c>
      <c r="B2361" s="235" t="s">
        <v>77</v>
      </c>
      <c r="C2361" s="239" t="s">
        <v>109</v>
      </c>
      <c r="D2361" s="277" t="s">
        <v>96</v>
      </c>
      <c r="E2361" s="236">
        <v>2.9</v>
      </c>
      <c r="F2361" s="272">
        <v>1.1518307078079997</v>
      </c>
      <c r="G2361" s="270"/>
      <c r="H2361" s="271"/>
      <c r="J2361" s="261">
        <f>+H2361</f>
        <v>0</v>
      </c>
      <c r="L2361" s="267">
        <f>+F2361</f>
        <v>1.1518307078079997</v>
      </c>
      <c r="N2361" s="264" t="e">
        <f>L2361*$N$7</f>
        <v>#REF!</v>
      </c>
    </row>
    <row r="2362" spans="1:14" ht="9.75" customHeight="1">
      <c r="A2362" s="238"/>
      <c r="B2362" s="235"/>
      <c r="C2362" s="239"/>
      <c r="D2362" s="277"/>
      <c r="E2362" s="236"/>
      <c r="F2362" s="272"/>
      <c r="G2362" s="270"/>
      <c r="H2362" s="271"/>
      <c r="J2362" s="262"/>
      <c r="L2362" s="268"/>
      <c r="N2362" s="265"/>
    </row>
    <row r="2363" spans="1:14" ht="9.75" customHeight="1">
      <c r="A2363" s="238"/>
      <c r="B2363" s="235"/>
      <c r="C2363" s="239"/>
      <c r="D2363" s="277"/>
      <c r="E2363" s="236"/>
      <c r="F2363" s="272"/>
      <c r="G2363" s="270"/>
      <c r="H2363" s="271"/>
      <c r="J2363" s="262"/>
      <c r="L2363" s="268"/>
      <c r="N2363" s="265"/>
    </row>
    <row r="2364" spans="1:14" ht="9.75" customHeight="1">
      <c r="A2364" s="238"/>
      <c r="B2364" s="235"/>
      <c r="C2364" s="239"/>
      <c r="D2364" s="277"/>
      <c r="E2364" s="236"/>
      <c r="F2364" s="272"/>
      <c r="G2364" s="270"/>
      <c r="H2364" s="271"/>
      <c r="J2364" s="262"/>
      <c r="L2364" s="268"/>
      <c r="N2364" s="265"/>
    </row>
    <row r="2365" spans="1:14" ht="9.75" customHeight="1">
      <c r="A2365" s="238"/>
      <c r="B2365" s="235"/>
      <c r="C2365" s="239"/>
      <c r="D2365" s="277"/>
      <c r="E2365" s="236"/>
      <c r="F2365" s="272"/>
      <c r="G2365" s="270"/>
      <c r="H2365" s="271"/>
      <c r="J2365" s="263"/>
      <c r="L2365" s="269"/>
      <c r="N2365" s="266"/>
    </row>
    <row r="2366" spans="1:14" ht="9.75" customHeight="1">
      <c r="A2366" s="238">
        <v>392</v>
      </c>
      <c r="B2366" s="235" t="s">
        <v>78</v>
      </c>
      <c r="C2366" s="239" t="s">
        <v>110</v>
      </c>
      <c r="D2366" s="277" t="s">
        <v>96</v>
      </c>
      <c r="E2366" s="236">
        <v>2.9</v>
      </c>
      <c r="F2366" s="272">
        <v>6.3129955599279999</v>
      </c>
      <c r="G2366" s="270"/>
      <c r="H2366" s="271"/>
      <c r="J2366" s="261">
        <f>+H2366</f>
        <v>0</v>
      </c>
      <c r="L2366" s="267">
        <f>+F2366</f>
        <v>6.3129955599279999</v>
      </c>
      <c r="N2366" s="264" t="e">
        <f>L2366*$N$7</f>
        <v>#REF!</v>
      </c>
    </row>
    <row r="2367" spans="1:14" ht="9.75" customHeight="1">
      <c r="A2367" s="238"/>
      <c r="B2367" s="235"/>
      <c r="C2367" s="239"/>
      <c r="D2367" s="277"/>
      <c r="E2367" s="236"/>
      <c r="F2367" s="272"/>
      <c r="G2367" s="270"/>
      <c r="H2367" s="271"/>
      <c r="J2367" s="262"/>
      <c r="L2367" s="268"/>
      <c r="N2367" s="265"/>
    </row>
    <row r="2368" spans="1:14" ht="9.75" customHeight="1">
      <c r="A2368" s="238"/>
      <c r="B2368" s="235"/>
      <c r="C2368" s="239"/>
      <c r="D2368" s="277"/>
      <c r="E2368" s="236"/>
      <c r="F2368" s="272"/>
      <c r="G2368" s="270"/>
      <c r="H2368" s="271"/>
      <c r="J2368" s="262"/>
      <c r="L2368" s="268"/>
      <c r="N2368" s="265"/>
    </row>
    <row r="2369" spans="1:14" ht="9.75" customHeight="1">
      <c r="A2369" s="238"/>
      <c r="B2369" s="235"/>
      <c r="C2369" s="239"/>
      <c r="D2369" s="277"/>
      <c r="E2369" s="236"/>
      <c r="F2369" s="272"/>
      <c r="G2369" s="270"/>
      <c r="H2369" s="271"/>
      <c r="J2369" s="262"/>
      <c r="L2369" s="268"/>
      <c r="N2369" s="265"/>
    </row>
    <row r="2370" spans="1:14" ht="9.75" customHeight="1">
      <c r="A2370" s="238"/>
      <c r="B2370" s="235"/>
      <c r="C2370" s="239"/>
      <c r="D2370" s="277"/>
      <c r="E2370" s="236"/>
      <c r="F2370" s="272"/>
      <c r="G2370" s="270"/>
      <c r="H2370" s="271"/>
      <c r="J2370" s="263"/>
      <c r="L2370" s="269"/>
      <c r="N2370" s="266"/>
    </row>
    <row r="2371" spans="1:14" ht="9.75" customHeight="1">
      <c r="A2371" s="238">
        <v>393</v>
      </c>
      <c r="B2371" s="232" t="s">
        <v>79</v>
      </c>
      <c r="C2371" s="217" t="s">
        <v>111</v>
      </c>
      <c r="D2371" s="277" t="s">
        <v>96</v>
      </c>
      <c r="E2371" s="230">
        <v>3.65</v>
      </c>
      <c r="F2371" s="272">
        <v>2.1038914398399999</v>
      </c>
      <c r="G2371" s="270"/>
      <c r="H2371" s="271"/>
      <c r="J2371" s="261">
        <f>+H2371</f>
        <v>0</v>
      </c>
      <c r="L2371" s="267">
        <f>+F2371</f>
        <v>2.1038914398399999</v>
      </c>
      <c r="N2371" s="264" t="e">
        <f>L2371*$N$7</f>
        <v>#REF!</v>
      </c>
    </row>
    <row r="2372" spans="1:14" ht="9.75" customHeight="1">
      <c r="A2372" s="238"/>
      <c r="B2372" s="232"/>
      <c r="C2372" s="218"/>
      <c r="D2372" s="277"/>
      <c r="E2372" s="230"/>
      <c r="F2372" s="272"/>
      <c r="G2372" s="270"/>
      <c r="H2372" s="271"/>
      <c r="J2372" s="262"/>
      <c r="L2372" s="268"/>
      <c r="N2372" s="265"/>
    </row>
    <row r="2373" spans="1:14" ht="9.75" customHeight="1">
      <c r="A2373" s="238"/>
      <c r="B2373" s="232"/>
      <c r="C2373" s="218"/>
      <c r="D2373" s="277"/>
      <c r="E2373" s="230"/>
      <c r="F2373" s="272"/>
      <c r="G2373" s="270"/>
      <c r="H2373" s="271"/>
      <c r="J2373" s="262"/>
      <c r="L2373" s="268"/>
      <c r="N2373" s="265"/>
    </row>
    <row r="2374" spans="1:14" ht="9.75" customHeight="1">
      <c r="A2374" s="238"/>
      <c r="B2374" s="232"/>
      <c r="C2374" s="218"/>
      <c r="D2374" s="277"/>
      <c r="E2374" s="230"/>
      <c r="F2374" s="272"/>
      <c r="G2374" s="270"/>
      <c r="H2374" s="271"/>
      <c r="J2374" s="262"/>
      <c r="L2374" s="268"/>
      <c r="N2374" s="265"/>
    </row>
    <row r="2375" spans="1:14" ht="9.75" customHeight="1">
      <c r="A2375" s="238"/>
      <c r="B2375" s="232"/>
      <c r="C2375" s="219"/>
      <c r="D2375" s="277"/>
      <c r="E2375" s="230"/>
      <c r="F2375" s="272"/>
      <c r="G2375" s="270"/>
      <c r="H2375" s="271"/>
      <c r="J2375" s="263"/>
      <c r="L2375" s="269"/>
      <c r="N2375" s="266"/>
    </row>
    <row r="2376" spans="1:14" ht="9.75" customHeight="1">
      <c r="A2376" s="238">
        <v>394</v>
      </c>
      <c r="B2376" s="249" t="s">
        <v>80</v>
      </c>
      <c r="C2376" s="250" t="s">
        <v>112</v>
      </c>
      <c r="D2376" s="278" t="s">
        <v>99</v>
      </c>
      <c r="E2376" s="251">
        <v>5.5E-2</v>
      </c>
      <c r="F2376" s="272">
        <v>682.26287859999991</v>
      </c>
      <c r="G2376" s="270"/>
      <c r="H2376" s="271"/>
      <c r="J2376" s="261">
        <f>+H2376</f>
        <v>0</v>
      </c>
      <c r="L2376" s="267">
        <f>+F2376</f>
        <v>682.26287859999991</v>
      </c>
      <c r="N2376" s="264" t="e">
        <f>L2376*$N$7</f>
        <v>#REF!</v>
      </c>
    </row>
    <row r="2377" spans="1:14" ht="9.75" customHeight="1">
      <c r="A2377" s="238"/>
      <c r="B2377" s="249"/>
      <c r="C2377" s="250"/>
      <c r="D2377" s="279"/>
      <c r="E2377" s="251"/>
      <c r="F2377" s="272"/>
      <c r="G2377" s="270"/>
      <c r="H2377" s="271"/>
      <c r="J2377" s="262"/>
      <c r="L2377" s="268"/>
      <c r="N2377" s="265"/>
    </row>
    <row r="2378" spans="1:14" ht="9.75" customHeight="1">
      <c r="A2378" s="238"/>
      <c r="B2378" s="249"/>
      <c r="C2378" s="250"/>
      <c r="D2378" s="279"/>
      <c r="E2378" s="251"/>
      <c r="F2378" s="272"/>
      <c r="G2378" s="270"/>
      <c r="H2378" s="271"/>
      <c r="J2378" s="262"/>
      <c r="L2378" s="268"/>
      <c r="N2378" s="265"/>
    </row>
    <row r="2379" spans="1:14" ht="9.75" customHeight="1">
      <c r="A2379" s="238"/>
      <c r="B2379" s="249"/>
      <c r="C2379" s="250"/>
      <c r="D2379" s="279"/>
      <c r="E2379" s="251"/>
      <c r="F2379" s="272"/>
      <c r="G2379" s="270"/>
      <c r="H2379" s="271"/>
      <c r="J2379" s="262"/>
      <c r="L2379" s="268"/>
      <c r="N2379" s="265"/>
    </row>
    <row r="2380" spans="1:14" ht="9.75" customHeight="1">
      <c r="A2380" s="238"/>
      <c r="B2380" s="249"/>
      <c r="C2380" s="250"/>
      <c r="D2380" s="280"/>
      <c r="E2380" s="251"/>
      <c r="F2380" s="272"/>
      <c r="G2380" s="270"/>
      <c r="H2380" s="271"/>
      <c r="J2380" s="263"/>
      <c r="L2380" s="269"/>
      <c r="N2380" s="266"/>
    </row>
    <row r="2381" spans="1:14" ht="9.75" customHeight="1">
      <c r="A2381" s="238">
        <v>395</v>
      </c>
      <c r="B2381" s="232" t="s">
        <v>81</v>
      </c>
      <c r="C2381" s="187" t="s">
        <v>113</v>
      </c>
      <c r="D2381" s="277" t="s">
        <v>96</v>
      </c>
      <c r="E2381" s="230">
        <v>3.65</v>
      </c>
      <c r="F2381" s="272">
        <v>0.78784034459600005</v>
      </c>
      <c r="G2381" s="270"/>
      <c r="H2381" s="271"/>
      <c r="J2381" s="261">
        <f>+H2381</f>
        <v>0</v>
      </c>
      <c r="L2381" s="267">
        <f>+F2381</f>
        <v>0.78784034459600005</v>
      </c>
      <c r="N2381" s="264" t="e">
        <f>L2381*$N$7</f>
        <v>#REF!</v>
      </c>
    </row>
    <row r="2382" spans="1:14" ht="9.75" customHeight="1">
      <c r="A2382" s="238"/>
      <c r="B2382" s="232"/>
      <c r="C2382" s="187"/>
      <c r="D2382" s="277"/>
      <c r="E2382" s="230"/>
      <c r="F2382" s="272"/>
      <c r="G2382" s="270"/>
      <c r="H2382" s="271"/>
      <c r="J2382" s="262"/>
      <c r="L2382" s="268"/>
      <c r="N2382" s="265"/>
    </row>
    <row r="2383" spans="1:14" ht="9.75" customHeight="1">
      <c r="A2383" s="238"/>
      <c r="B2383" s="232"/>
      <c r="C2383" s="187"/>
      <c r="D2383" s="277"/>
      <c r="E2383" s="230"/>
      <c r="F2383" s="272"/>
      <c r="G2383" s="270"/>
      <c r="H2383" s="271"/>
      <c r="J2383" s="262"/>
      <c r="L2383" s="268"/>
      <c r="N2383" s="265"/>
    </row>
    <row r="2384" spans="1:14" ht="9.75" customHeight="1">
      <c r="A2384" s="238"/>
      <c r="B2384" s="232"/>
      <c r="C2384" s="187"/>
      <c r="D2384" s="277"/>
      <c r="E2384" s="230"/>
      <c r="F2384" s="272"/>
      <c r="G2384" s="270"/>
      <c r="H2384" s="271"/>
      <c r="J2384" s="262"/>
      <c r="L2384" s="268"/>
      <c r="N2384" s="265"/>
    </row>
    <row r="2385" spans="1:16" ht="9.75" customHeight="1">
      <c r="A2385" s="238"/>
      <c r="B2385" s="232"/>
      <c r="C2385" s="187"/>
      <c r="D2385" s="277"/>
      <c r="E2385" s="230"/>
      <c r="F2385" s="272"/>
      <c r="G2385" s="270"/>
      <c r="H2385" s="271"/>
      <c r="J2385" s="263"/>
      <c r="L2385" s="269"/>
      <c r="N2385" s="266"/>
    </row>
    <row r="2386" spans="1:16" ht="9.75" customHeight="1">
      <c r="A2386" s="238">
        <v>396</v>
      </c>
      <c r="B2386" s="235" t="s">
        <v>82</v>
      </c>
      <c r="C2386" s="239" t="s">
        <v>114</v>
      </c>
      <c r="D2386" s="277" t="s">
        <v>96</v>
      </c>
      <c r="E2386" s="252">
        <v>40</v>
      </c>
      <c r="F2386" s="272">
        <v>0.84138478180477594</v>
      </c>
      <c r="G2386" s="270"/>
      <c r="H2386" s="271"/>
      <c r="J2386" s="261">
        <f>+H2386</f>
        <v>0</v>
      </c>
      <c r="L2386" s="267">
        <f>+F2386</f>
        <v>0.84138478180477594</v>
      </c>
      <c r="N2386" s="264" t="e">
        <f>L2386*$N$7</f>
        <v>#REF!</v>
      </c>
    </row>
    <row r="2387" spans="1:16" ht="9.75" customHeight="1">
      <c r="A2387" s="238"/>
      <c r="B2387" s="235"/>
      <c r="C2387" s="239"/>
      <c r="D2387" s="277"/>
      <c r="E2387" s="252"/>
      <c r="F2387" s="272"/>
      <c r="G2387" s="270"/>
      <c r="H2387" s="271"/>
      <c r="J2387" s="262"/>
      <c r="L2387" s="268"/>
      <c r="N2387" s="265"/>
    </row>
    <row r="2388" spans="1:16" ht="9.75" customHeight="1">
      <c r="A2388" s="238"/>
      <c r="B2388" s="235"/>
      <c r="C2388" s="239"/>
      <c r="D2388" s="277"/>
      <c r="E2388" s="252"/>
      <c r="F2388" s="272"/>
      <c r="G2388" s="270"/>
      <c r="H2388" s="271"/>
      <c r="J2388" s="262"/>
      <c r="L2388" s="268"/>
      <c r="N2388" s="265"/>
    </row>
    <row r="2389" spans="1:16" ht="9.75" customHeight="1">
      <c r="A2389" s="238"/>
      <c r="B2389" s="235"/>
      <c r="C2389" s="239"/>
      <c r="D2389" s="277"/>
      <c r="E2389" s="252"/>
      <c r="F2389" s="272"/>
      <c r="G2389" s="270"/>
      <c r="H2389" s="271"/>
      <c r="J2389" s="262"/>
      <c r="L2389" s="268"/>
      <c r="N2389" s="265"/>
    </row>
    <row r="2390" spans="1:16" ht="9.75" customHeight="1">
      <c r="A2390" s="238"/>
      <c r="B2390" s="235"/>
      <c r="C2390" s="239"/>
      <c r="D2390" s="277"/>
      <c r="E2390" s="252"/>
      <c r="F2390" s="272"/>
      <c r="G2390" s="270"/>
      <c r="H2390" s="271"/>
      <c r="J2390" s="263"/>
      <c r="L2390" s="269"/>
      <c r="N2390" s="266"/>
    </row>
    <row r="2391" spans="1:16" ht="23.25" customHeight="1">
      <c r="A2391" s="108"/>
      <c r="B2391" s="112"/>
      <c r="C2391" s="113" t="s">
        <v>100</v>
      </c>
      <c r="D2391" s="121">
        <v>96.479377922025165</v>
      </c>
      <c r="E2391" s="114" t="s">
        <v>63</v>
      </c>
      <c r="F2391" s="115"/>
      <c r="G2391" s="116"/>
      <c r="H2391" s="117"/>
      <c r="J2391" s="120">
        <f>SUM(J2321:J2390)</f>
        <v>0</v>
      </c>
      <c r="L2391" s="118"/>
      <c r="M2391" s="6"/>
      <c r="N2391" s="6"/>
      <c r="P2391" s="5"/>
    </row>
    <row r="2392" spans="1:16" ht="24.75" customHeight="1">
      <c r="A2392" s="108"/>
      <c r="B2392" s="112"/>
      <c r="C2392" s="113" t="s">
        <v>115</v>
      </c>
      <c r="D2392" s="121"/>
      <c r="E2392" s="114"/>
      <c r="F2392" s="115"/>
      <c r="G2392" s="116"/>
      <c r="H2392" s="117"/>
      <c r="J2392" s="120">
        <f>+H2392</f>
        <v>0</v>
      </c>
      <c r="L2392" s="118"/>
      <c r="M2392" s="6"/>
      <c r="N2392" s="6"/>
    </row>
    <row r="2393" spans="1:16" ht="9.75" customHeight="1">
      <c r="A2393" s="234"/>
      <c r="B2393" s="235"/>
      <c r="C2393" s="273" t="s">
        <v>135</v>
      </c>
      <c r="D2393" s="234"/>
      <c r="E2393" s="236"/>
      <c r="F2393" s="272">
        <v>0</v>
      </c>
      <c r="G2393" s="270"/>
      <c r="H2393" s="271"/>
      <c r="J2393" s="261">
        <f>+H2393</f>
        <v>0</v>
      </c>
      <c r="L2393" s="267">
        <f>+F2393</f>
        <v>0</v>
      </c>
      <c r="N2393" s="264" t="e">
        <f>L2393*$N$7</f>
        <v>#REF!</v>
      </c>
    </row>
    <row r="2394" spans="1:16" ht="9.75" customHeight="1">
      <c r="A2394" s="234"/>
      <c r="B2394" s="235"/>
      <c r="C2394" s="274"/>
      <c r="D2394" s="234"/>
      <c r="E2394" s="236"/>
      <c r="F2394" s="272"/>
      <c r="G2394" s="270"/>
      <c r="H2394" s="271"/>
      <c r="J2394" s="262"/>
      <c r="L2394" s="268"/>
      <c r="N2394" s="265"/>
    </row>
    <row r="2395" spans="1:16" ht="9.75" customHeight="1">
      <c r="A2395" s="234"/>
      <c r="B2395" s="235"/>
      <c r="C2395" s="274"/>
      <c r="D2395" s="234"/>
      <c r="E2395" s="236"/>
      <c r="F2395" s="272"/>
      <c r="G2395" s="270"/>
      <c r="H2395" s="271"/>
      <c r="J2395" s="262"/>
      <c r="L2395" s="268"/>
      <c r="N2395" s="265"/>
    </row>
    <row r="2396" spans="1:16" ht="9.75" customHeight="1">
      <c r="A2396" s="234"/>
      <c r="B2396" s="235"/>
      <c r="C2396" s="274"/>
      <c r="D2396" s="234"/>
      <c r="E2396" s="236"/>
      <c r="F2396" s="272"/>
      <c r="G2396" s="270"/>
      <c r="H2396" s="271"/>
      <c r="J2396" s="262"/>
      <c r="L2396" s="268"/>
      <c r="N2396" s="265"/>
    </row>
    <row r="2397" spans="1:16" ht="9.75" customHeight="1">
      <c r="A2397" s="234"/>
      <c r="B2397" s="235"/>
      <c r="C2397" s="275"/>
      <c r="D2397" s="234"/>
      <c r="E2397" s="236"/>
      <c r="F2397" s="272"/>
      <c r="G2397" s="270"/>
      <c r="H2397" s="271"/>
      <c r="J2397" s="263"/>
      <c r="L2397" s="269"/>
      <c r="N2397" s="266"/>
    </row>
    <row r="2398" spans="1:16" ht="9.75" customHeight="1">
      <c r="A2398" s="188"/>
      <c r="B2398" s="232"/>
      <c r="C2398" s="233" t="s">
        <v>90</v>
      </c>
      <c r="D2398" s="188"/>
      <c r="E2398" s="230"/>
      <c r="F2398" s="272">
        <v>0</v>
      </c>
      <c r="G2398" s="270"/>
      <c r="H2398" s="271"/>
      <c r="J2398" s="261">
        <f>+H2398</f>
        <v>0</v>
      </c>
      <c r="L2398" s="267">
        <f>+F2398</f>
        <v>0</v>
      </c>
      <c r="N2398" s="264" t="e">
        <f>L2398*$N$7</f>
        <v>#REF!</v>
      </c>
    </row>
    <row r="2399" spans="1:16" ht="9.75" customHeight="1">
      <c r="A2399" s="188"/>
      <c r="B2399" s="232"/>
      <c r="C2399" s="233"/>
      <c r="D2399" s="188"/>
      <c r="E2399" s="230"/>
      <c r="F2399" s="272"/>
      <c r="G2399" s="270"/>
      <c r="H2399" s="271"/>
      <c r="J2399" s="262"/>
      <c r="L2399" s="268"/>
      <c r="N2399" s="265"/>
    </row>
    <row r="2400" spans="1:16" ht="9.75" customHeight="1">
      <c r="A2400" s="188"/>
      <c r="B2400" s="232"/>
      <c r="C2400" s="233"/>
      <c r="D2400" s="188"/>
      <c r="E2400" s="230"/>
      <c r="F2400" s="272"/>
      <c r="G2400" s="270"/>
      <c r="H2400" s="271"/>
      <c r="J2400" s="262"/>
      <c r="L2400" s="268"/>
      <c r="N2400" s="265"/>
    </row>
    <row r="2401" spans="1:14" ht="9.75" customHeight="1">
      <c r="A2401" s="188"/>
      <c r="B2401" s="232"/>
      <c r="C2401" s="233"/>
      <c r="D2401" s="188"/>
      <c r="E2401" s="230"/>
      <c r="F2401" s="272"/>
      <c r="G2401" s="270"/>
      <c r="H2401" s="271"/>
      <c r="J2401" s="262"/>
      <c r="L2401" s="268"/>
      <c r="N2401" s="265"/>
    </row>
    <row r="2402" spans="1:14" ht="9.75" customHeight="1">
      <c r="A2402" s="188"/>
      <c r="B2402" s="232"/>
      <c r="C2402" s="233"/>
      <c r="D2402" s="188"/>
      <c r="E2402" s="230"/>
      <c r="F2402" s="272"/>
      <c r="G2402" s="270"/>
      <c r="H2402" s="271"/>
      <c r="J2402" s="263"/>
      <c r="L2402" s="269"/>
      <c r="N2402" s="266"/>
    </row>
    <row r="2403" spans="1:14" ht="9.75" customHeight="1">
      <c r="A2403" s="238">
        <v>397</v>
      </c>
      <c r="B2403" s="235" t="s">
        <v>65</v>
      </c>
      <c r="C2403" s="239" t="s">
        <v>91</v>
      </c>
      <c r="D2403" s="277" t="s">
        <v>96</v>
      </c>
      <c r="E2403" s="237">
        <v>2.9</v>
      </c>
      <c r="F2403" s="272">
        <v>0.42240325999999995</v>
      </c>
      <c r="G2403" s="270"/>
      <c r="H2403" s="271"/>
      <c r="J2403" s="261">
        <f>+H2403</f>
        <v>0</v>
      </c>
      <c r="L2403" s="267">
        <f>+F2403</f>
        <v>0.42240325999999995</v>
      </c>
      <c r="N2403" s="264" t="e">
        <f>L2403*$N$7</f>
        <v>#REF!</v>
      </c>
    </row>
    <row r="2404" spans="1:14" ht="9.75" customHeight="1">
      <c r="A2404" s="238"/>
      <c r="B2404" s="235"/>
      <c r="C2404" s="239"/>
      <c r="D2404" s="277"/>
      <c r="E2404" s="237"/>
      <c r="F2404" s="272"/>
      <c r="G2404" s="270"/>
      <c r="H2404" s="271"/>
      <c r="J2404" s="262"/>
      <c r="L2404" s="268"/>
      <c r="N2404" s="265"/>
    </row>
    <row r="2405" spans="1:14" ht="9.75" customHeight="1">
      <c r="A2405" s="238"/>
      <c r="B2405" s="235"/>
      <c r="C2405" s="239"/>
      <c r="D2405" s="277"/>
      <c r="E2405" s="237"/>
      <c r="F2405" s="272"/>
      <c r="G2405" s="270"/>
      <c r="H2405" s="271"/>
      <c r="J2405" s="262"/>
      <c r="L2405" s="268"/>
      <c r="N2405" s="265"/>
    </row>
    <row r="2406" spans="1:14" ht="9.75" customHeight="1">
      <c r="A2406" s="238"/>
      <c r="B2406" s="235"/>
      <c r="C2406" s="239"/>
      <c r="D2406" s="277"/>
      <c r="E2406" s="237"/>
      <c r="F2406" s="272"/>
      <c r="G2406" s="270"/>
      <c r="H2406" s="271"/>
      <c r="J2406" s="262"/>
      <c r="L2406" s="268"/>
      <c r="N2406" s="265"/>
    </row>
    <row r="2407" spans="1:14" ht="9.75" customHeight="1">
      <c r="A2407" s="238"/>
      <c r="B2407" s="235"/>
      <c r="C2407" s="239"/>
      <c r="D2407" s="277"/>
      <c r="E2407" s="237"/>
      <c r="F2407" s="272"/>
      <c r="G2407" s="270"/>
      <c r="H2407" s="271"/>
      <c r="J2407" s="263"/>
      <c r="L2407" s="269"/>
      <c r="N2407" s="266"/>
    </row>
    <row r="2408" spans="1:14" ht="9.75" customHeight="1">
      <c r="A2408" s="240">
        <v>398</v>
      </c>
      <c r="B2408" s="235" t="s">
        <v>66</v>
      </c>
      <c r="C2408" s="239" t="s">
        <v>92</v>
      </c>
      <c r="D2408" s="276" t="s">
        <v>98</v>
      </c>
      <c r="E2408" s="237">
        <v>0.14499999999999999</v>
      </c>
      <c r="F2408" s="272">
        <v>15.792288999999998</v>
      </c>
      <c r="G2408" s="270"/>
      <c r="H2408" s="271"/>
      <c r="J2408" s="261">
        <f>+H2408</f>
        <v>0</v>
      </c>
      <c r="L2408" s="267">
        <f>+F2408</f>
        <v>15.792288999999998</v>
      </c>
      <c r="N2408" s="264" t="e">
        <f>L2408*$N$7</f>
        <v>#REF!</v>
      </c>
    </row>
    <row r="2409" spans="1:14" ht="9.75" customHeight="1">
      <c r="A2409" s="241"/>
      <c r="B2409" s="235"/>
      <c r="C2409" s="239"/>
      <c r="D2409" s="276"/>
      <c r="E2409" s="237"/>
      <c r="F2409" s="272"/>
      <c r="G2409" s="270"/>
      <c r="H2409" s="271"/>
      <c r="J2409" s="262"/>
      <c r="L2409" s="268"/>
      <c r="N2409" s="265"/>
    </row>
    <row r="2410" spans="1:14" ht="9.75" customHeight="1">
      <c r="A2410" s="241"/>
      <c r="B2410" s="235"/>
      <c r="C2410" s="239"/>
      <c r="D2410" s="276"/>
      <c r="E2410" s="237"/>
      <c r="F2410" s="272"/>
      <c r="G2410" s="270"/>
      <c r="H2410" s="271"/>
      <c r="J2410" s="262"/>
      <c r="L2410" s="268"/>
      <c r="N2410" s="265"/>
    </row>
    <row r="2411" spans="1:14" ht="9.75" customHeight="1">
      <c r="A2411" s="241"/>
      <c r="B2411" s="235"/>
      <c r="C2411" s="239"/>
      <c r="D2411" s="276"/>
      <c r="E2411" s="237"/>
      <c r="F2411" s="272"/>
      <c r="G2411" s="270"/>
      <c r="H2411" s="271"/>
      <c r="J2411" s="262"/>
      <c r="L2411" s="268"/>
      <c r="N2411" s="265"/>
    </row>
    <row r="2412" spans="1:14" ht="9.75" customHeight="1">
      <c r="A2412" s="242"/>
      <c r="B2412" s="235"/>
      <c r="C2412" s="239"/>
      <c r="D2412" s="276"/>
      <c r="E2412" s="237"/>
      <c r="F2412" s="272"/>
      <c r="G2412" s="270"/>
      <c r="H2412" s="271"/>
      <c r="J2412" s="263"/>
      <c r="L2412" s="269"/>
      <c r="N2412" s="266"/>
    </row>
    <row r="2413" spans="1:14" ht="9.75" customHeight="1">
      <c r="A2413" s="240">
        <v>399</v>
      </c>
      <c r="B2413" s="235" t="s">
        <v>68</v>
      </c>
      <c r="C2413" s="239" t="s">
        <v>93</v>
      </c>
      <c r="D2413" s="234" t="s">
        <v>94</v>
      </c>
      <c r="E2413" s="237">
        <v>4.9000000000000004</v>
      </c>
      <c r="F2413" s="272">
        <v>0.45559117999999998</v>
      </c>
      <c r="G2413" s="270"/>
      <c r="H2413" s="271"/>
      <c r="J2413" s="261">
        <f>+H2413</f>
        <v>0</v>
      </c>
      <c r="L2413" s="267">
        <f>+F2413</f>
        <v>0.45559117999999998</v>
      </c>
      <c r="N2413" s="264" t="e">
        <f>L2413*$N$7</f>
        <v>#REF!</v>
      </c>
    </row>
    <row r="2414" spans="1:14" ht="9.75" customHeight="1">
      <c r="A2414" s="241"/>
      <c r="B2414" s="235"/>
      <c r="C2414" s="239"/>
      <c r="D2414" s="234"/>
      <c r="E2414" s="237"/>
      <c r="F2414" s="272"/>
      <c r="G2414" s="270"/>
      <c r="H2414" s="271"/>
      <c r="J2414" s="262"/>
      <c r="L2414" s="268"/>
      <c r="N2414" s="265"/>
    </row>
    <row r="2415" spans="1:14" ht="9.75" customHeight="1">
      <c r="A2415" s="241"/>
      <c r="B2415" s="235"/>
      <c r="C2415" s="239"/>
      <c r="D2415" s="234"/>
      <c r="E2415" s="237"/>
      <c r="F2415" s="272"/>
      <c r="G2415" s="270"/>
      <c r="H2415" s="271"/>
      <c r="J2415" s="262"/>
      <c r="L2415" s="268"/>
      <c r="N2415" s="265"/>
    </row>
    <row r="2416" spans="1:14" ht="9.75" customHeight="1">
      <c r="A2416" s="241"/>
      <c r="B2416" s="235"/>
      <c r="C2416" s="239"/>
      <c r="D2416" s="234"/>
      <c r="E2416" s="237"/>
      <c r="F2416" s="272"/>
      <c r="G2416" s="270"/>
      <c r="H2416" s="271"/>
      <c r="J2416" s="262"/>
      <c r="L2416" s="268"/>
      <c r="N2416" s="265"/>
    </row>
    <row r="2417" spans="1:14" ht="9.75" customHeight="1">
      <c r="A2417" s="242"/>
      <c r="B2417" s="235"/>
      <c r="C2417" s="239"/>
      <c r="D2417" s="234"/>
      <c r="E2417" s="237"/>
      <c r="F2417" s="272"/>
      <c r="G2417" s="270"/>
      <c r="H2417" s="271"/>
      <c r="J2417" s="263"/>
      <c r="L2417" s="269"/>
      <c r="N2417" s="266"/>
    </row>
    <row r="2418" spans="1:14" ht="9.75" customHeight="1">
      <c r="A2418" s="240">
        <v>400</v>
      </c>
      <c r="B2418" s="235" t="s">
        <v>69</v>
      </c>
      <c r="C2418" s="239" t="s">
        <v>95</v>
      </c>
      <c r="D2418" s="276" t="s">
        <v>98</v>
      </c>
      <c r="E2418" s="237">
        <v>0.1</v>
      </c>
      <c r="F2418" s="272">
        <v>11.890155</v>
      </c>
      <c r="G2418" s="270"/>
      <c r="H2418" s="271"/>
      <c r="J2418" s="261">
        <f>+H2418</f>
        <v>0</v>
      </c>
      <c r="L2418" s="267">
        <f>+F2418</f>
        <v>11.890155</v>
      </c>
      <c r="N2418" s="264" t="e">
        <f>L2418*$N$7</f>
        <v>#REF!</v>
      </c>
    </row>
    <row r="2419" spans="1:14" ht="9.75" customHeight="1">
      <c r="A2419" s="241"/>
      <c r="B2419" s="235"/>
      <c r="C2419" s="239"/>
      <c r="D2419" s="276"/>
      <c r="E2419" s="237"/>
      <c r="F2419" s="272"/>
      <c r="G2419" s="270"/>
      <c r="H2419" s="271"/>
      <c r="J2419" s="262"/>
      <c r="L2419" s="268"/>
      <c r="N2419" s="265"/>
    </row>
    <row r="2420" spans="1:14" ht="9.75" customHeight="1">
      <c r="A2420" s="241"/>
      <c r="B2420" s="235"/>
      <c r="C2420" s="239"/>
      <c r="D2420" s="276"/>
      <c r="E2420" s="237"/>
      <c r="F2420" s="272"/>
      <c r="G2420" s="270"/>
      <c r="H2420" s="271"/>
      <c r="J2420" s="262"/>
      <c r="L2420" s="268"/>
      <c r="N2420" s="265"/>
    </row>
    <row r="2421" spans="1:14" ht="9.75" customHeight="1">
      <c r="A2421" s="241"/>
      <c r="B2421" s="235"/>
      <c r="C2421" s="239"/>
      <c r="D2421" s="276"/>
      <c r="E2421" s="237"/>
      <c r="F2421" s="272"/>
      <c r="G2421" s="270"/>
      <c r="H2421" s="271"/>
      <c r="J2421" s="262"/>
      <c r="L2421" s="268"/>
      <c r="N2421" s="265"/>
    </row>
    <row r="2422" spans="1:14" ht="7.5" customHeight="1">
      <c r="A2422" s="242"/>
      <c r="B2422" s="235"/>
      <c r="C2422" s="239"/>
      <c r="D2422" s="276"/>
      <c r="E2422" s="237"/>
      <c r="F2422" s="272"/>
      <c r="G2422" s="270"/>
      <c r="H2422" s="271"/>
      <c r="J2422" s="263"/>
      <c r="L2422" s="269"/>
      <c r="N2422" s="266"/>
    </row>
    <row r="2423" spans="1:14" ht="9.75" customHeight="1">
      <c r="A2423" s="240">
        <v>401</v>
      </c>
      <c r="B2423" s="235" t="s">
        <v>70</v>
      </c>
      <c r="C2423" s="239" t="s">
        <v>116</v>
      </c>
      <c r="D2423" s="278" t="s">
        <v>99</v>
      </c>
      <c r="E2423" s="236">
        <v>0.54220000000000002</v>
      </c>
      <c r="F2423" s="272">
        <v>3.3333540000000004</v>
      </c>
      <c r="G2423" s="270"/>
      <c r="H2423" s="271"/>
      <c r="J2423" s="261">
        <f>+H2423</f>
        <v>0</v>
      </c>
      <c r="L2423" s="267">
        <f>+F2423</f>
        <v>3.3333540000000004</v>
      </c>
      <c r="N2423" s="264" t="e">
        <f>L2423*$N$7</f>
        <v>#REF!</v>
      </c>
    </row>
    <row r="2424" spans="1:14" ht="9.75" customHeight="1">
      <c r="A2424" s="241"/>
      <c r="B2424" s="235"/>
      <c r="C2424" s="239"/>
      <c r="D2424" s="279"/>
      <c r="E2424" s="236"/>
      <c r="F2424" s="272"/>
      <c r="G2424" s="270"/>
      <c r="H2424" s="271"/>
      <c r="J2424" s="262"/>
      <c r="L2424" s="268"/>
      <c r="N2424" s="265"/>
    </row>
    <row r="2425" spans="1:14" ht="9.75" customHeight="1">
      <c r="A2425" s="241"/>
      <c r="B2425" s="235"/>
      <c r="C2425" s="239"/>
      <c r="D2425" s="279"/>
      <c r="E2425" s="236"/>
      <c r="F2425" s="272"/>
      <c r="G2425" s="270"/>
      <c r="H2425" s="271"/>
      <c r="J2425" s="262"/>
      <c r="L2425" s="268"/>
      <c r="N2425" s="265"/>
    </row>
    <row r="2426" spans="1:14" ht="9.75" customHeight="1">
      <c r="A2426" s="241"/>
      <c r="B2426" s="235"/>
      <c r="C2426" s="239"/>
      <c r="D2426" s="279"/>
      <c r="E2426" s="236"/>
      <c r="F2426" s="272"/>
      <c r="G2426" s="270"/>
      <c r="H2426" s="271"/>
      <c r="J2426" s="262"/>
      <c r="L2426" s="268"/>
      <c r="N2426" s="265"/>
    </row>
    <row r="2427" spans="1:14" ht="9.75" customHeight="1">
      <c r="A2427" s="242"/>
      <c r="B2427" s="235"/>
      <c r="C2427" s="239"/>
      <c r="D2427" s="280"/>
      <c r="E2427" s="236"/>
      <c r="F2427" s="272"/>
      <c r="G2427" s="270"/>
      <c r="H2427" s="271"/>
      <c r="J2427" s="263"/>
      <c r="L2427" s="269"/>
      <c r="N2427" s="266"/>
    </row>
    <row r="2428" spans="1:14" ht="23.25" customHeight="1">
      <c r="A2428" s="108"/>
      <c r="B2428" s="112"/>
      <c r="C2428" s="113" t="s">
        <v>100</v>
      </c>
      <c r="D2428" s="119">
        <v>3.5206220779748132</v>
      </c>
      <c r="E2428" s="114" t="s">
        <v>63</v>
      </c>
      <c r="F2428" s="115"/>
      <c r="G2428" s="116"/>
      <c r="H2428" s="117"/>
      <c r="J2428" s="120">
        <f>SUM(J2398:J2427)</f>
        <v>0</v>
      </c>
      <c r="L2428" s="118"/>
      <c r="M2428" s="6"/>
      <c r="N2428" s="6"/>
    </row>
    <row r="2429" spans="1:14" ht="9.75" customHeight="1">
      <c r="A2429" s="238"/>
      <c r="B2429" s="235"/>
      <c r="C2429" s="244" t="s">
        <v>101</v>
      </c>
      <c r="D2429" s="234"/>
      <c r="E2429" s="236"/>
      <c r="F2429" s="272">
        <v>0</v>
      </c>
      <c r="G2429" s="270"/>
      <c r="H2429" s="271"/>
      <c r="J2429" s="261">
        <f>+H2429</f>
        <v>0</v>
      </c>
      <c r="L2429" s="267">
        <f>+F2429</f>
        <v>0</v>
      </c>
      <c r="N2429" s="264" t="e">
        <f>L2429*$N$7</f>
        <v>#REF!</v>
      </c>
    </row>
    <row r="2430" spans="1:14" ht="9.75" customHeight="1">
      <c r="A2430" s="238"/>
      <c r="B2430" s="235"/>
      <c r="C2430" s="244"/>
      <c r="D2430" s="234"/>
      <c r="E2430" s="236"/>
      <c r="F2430" s="272"/>
      <c r="G2430" s="270"/>
      <c r="H2430" s="271"/>
      <c r="J2430" s="262"/>
      <c r="L2430" s="268"/>
      <c r="N2430" s="265"/>
    </row>
    <row r="2431" spans="1:14" ht="9.75" customHeight="1">
      <c r="A2431" s="238"/>
      <c r="B2431" s="235"/>
      <c r="C2431" s="244"/>
      <c r="D2431" s="234"/>
      <c r="E2431" s="236"/>
      <c r="F2431" s="272"/>
      <c r="G2431" s="270"/>
      <c r="H2431" s="271"/>
      <c r="J2431" s="262"/>
      <c r="L2431" s="268"/>
      <c r="N2431" s="265"/>
    </row>
    <row r="2432" spans="1:14" ht="9.75" customHeight="1">
      <c r="A2432" s="238"/>
      <c r="B2432" s="235"/>
      <c r="C2432" s="244"/>
      <c r="D2432" s="234"/>
      <c r="E2432" s="236"/>
      <c r="F2432" s="272"/>
      <c r="G2432" s="270"/>
      <c r="H2432" s="271"/>
      <c r="J2432" s="262"/>
      <c r="L2432" s="268"/>
      <c r="N2432" s="265"/>
    </row>
    <row r="2433" spans="1:14" ht="9.75" customHeight="1">
      <c r="A2433" s="238"/>
      <c r="B2433" s="235"/>
      <c r="C2433" s="244"/>
      <c r="D2433" s="234"/>
      <c r="E2433" s="236"/>
      <c r="F2433" s="272"/>
      <c r="G2433" s="270"/>
      <c r="H2433" s="271"/>
      <c r="J2433" s="263"/>
      <c r="L2433" s="269"/>
      <c r="N2433" s="266"/>
    </row>
    <row r="2434" spans="1:14" ht="9.75" customHeight="1">
      <c r="A2434" s="238">
        <v>402</v>
      </c>
      <c r="B2434" s="243" t="s">
        <v>71</v>
      </c>
      <c r="C2434" s="239" t="s">
        <v>102</v>
      </c>
      <c r="D2434" s="278" t="s">
        <v>99</v>
      </c>
      <c r="E2434" s="236">
        <v>8.2535999999999998E-2</v>
      </c>
      <c r="F2434" s="272">
        <v>74.129678924680007</v>
      </c>
      <c r="G2434" s="270"/>
      <c r="H2434" s="271"/>
      <c r="J2434" s="261">
        <f>+H2434</f>
        <v>0</v>
      </c>
      <c r="L2434" s="267">
        <f>+F2434</f>
        <v>74.129678924680007</v>
      </c>
      <c r="N2434" s="264" t="e">
        <f>L2434*$N$7</f>
        <v>#REF!</v>
      </c>
    </row>
    <row r="2435" spans="1:14" ht="9.75" customHeight="1">
      <c r="A2435" s="238"/>
      <c r="B2435" s="239"/>
      <c r="C2435" s="239"/>
      <c r="D2435" s="279"/>
      <c r="E2435" s="236"/>
      <c r="F2435" s="272"/>
      <c r="G2435" s="270"/>
      <c r="H2435" s="271"/>
      <c r="J2435" s="262"/>
      <c r="L2435" s="268"/>
      <c r="N2435" s="265"/>
    </row>
    <row r="2436" spans="1:14" ht="9.75" customHeight="1">
      <c r="A2436" s="238"/>
      <c r="B2436" s="239"/>
      <c r="C2436" s="239"/>
      <c r="D2436" s="279"/>
      <c r="E2436" s="236"/>
      <c r="F2436" s="272"/>
      <c r="G2436" s="270"/>
      <c r="H2436" s="271"/>
      <c r="J2436" s="262"/>
      <c r="L2436" s="268"/>
      <c r="N2436" s="265"/>
    </row>
    <row r="2437" spans="1:14" ht="9.75" customHeight="1">
      <c r="A2437" s="238"/>
      <c r="B2437" s="239"/>
      <c r="C2437" s="239"/>
      <c r="D2437" s="279"/>
      <c r="E2437" s="236"/>
      <c r="F2437" s="272"/>
      <c r="G2437" s="270"/>
      <c r="H2437" s="271"/>
      <c r="J2437" s="262"/>
      <c r="L2437" s="268"/>
      <c r="N2437" s="265"/>
    </row>
    <row r="2438" spans="1:14" ht="9.75" customHeight="1">
      <c r="A2438" s="238"/>
      <c r="B2438" s="239"/>
      <c r="C2438" s="239"/>
      <c r="D2438" s="280"/>
      <c r="E2438" s="236"/>
      <c r="F2438" s="272"/>
      <c r="G2438" s="270"/>
      <c r="H2438" s="271"/>
      <c r="J2438" s="263"/>
      <c r="L2438" s="269"/>
      <c r="N2438" s="266"/>
    </row>
    <row r="2439" spans="1:14" ht="9.75" customHeight="1">
      <c r="A2439" s="238">
        <v>403</v>
      </c>
      <c r="B2439" s="235" t="s">
        <v>72</v>
      </c>
      <c r="C2439" s="239" t="s">
        <v>103</v>
      </c>
      <c r="D2439" s="234" t="s">
        <v>94</v>
      </c>
      <c r="E2439" s="237">
        <v>5.6</v>
      </c>
      <c r="F2439" s="272">
        <v>9.5302425204000016</v>
      </c>
      <c r="G2439" s="270"/>
      <c r="H2439" s="271"/>
      <c r="J2439" s="261">
        <f>+H2439</f>
        <v>0</v>
      </c>
      <c r="L2439" s="267">
        <f>+F2439</f>
        <v>9.5302425204000016</v>
      </c>
      <c r="N2439" s="264" t="e">
        <f>L2439*$N$7</f>
        <v>#REF!</v>
      </c>
    </row>
    <row r="2440" spans="1:14" ht="9.75" customHeight="1">
      <c r="A2440" s="238"/>
      <c r="B2440" s="235"/>
      <c r="C2440" s="239"/>
      <c r="D2440" s="234"/>
      <c r="E2440" s="237"/>
      <c r="F2440" s="272"/>
      <c r="G2440" s="270"/>
      <c r="H2440" s="271"/>
      <c r="J2440" s="262"/>
      <c r="L2440" s="268"/>
      <c r="N2440" s="265"/>
    </row>
    <row r="2441" spans="1:14" ht="9.75" customHeight="1">
      <c r="A2441" s="238"/>
      <c r="B2441" s="235"/>
      <c r="C2441" s="239"/>
      <c r="D2441" s="234"/>
      <c r="E2441" s="237"/>
      <c r="F2441" s="272"/>
      <c r="G2441" s="270"/>
      <c r="H2441" s="271"/>
      <c r="J2441" s="262"/>
      <c r="L2441" s="268"/>
      <c r="N2441" s="265"/>
    </row>
    <row r="2442" spans="1:14" ht="9.75" customHeight="1">
      <c r="A2442" s="238"/>
      <c r="B2442" s="235"/>
      <c r="C2442" s="239"/>
      <c r="D2442" s="234"/>
      <c r="E2442" s="237"/>
      <c r="F2442" s="272"/>
      <c r="G2442" s="270"/>
      <c r="H2442" s="271"/>
      <c r="J2442" s="262"/>
      <c r="L2442" s="268"/>
      <c r="N2442" s="265"/>
    </row>
    <row r="2443" spans="1:14" ht="9.75" customHeight="1">
      <c r="A2443" s="238"/>
      <c r="B2443" s="235"/>
      <c r="C2443" s="239"/>
      <c r="D2443" s="234"/>
      <c r="E2443" s="237"/>
      <c r="F2443" s="272"/>
      <c r="G2443" s="270"/>
      <c r="H2443" s="271"/>
      <c r="J2443" s="263"/>
      <c r="L2443" s="269"/>
      <c r="N2443" s="266"/>
    </row>
    <row r="2444" spans="1:14" ht="9.75" customHeight="1">
      <c r="A2444" s="238">
        <v>404</v>
      </c>
      <c r="B2444" s="235" t="s">
        <v>72</v>
      </c>
      <c r="C2444" s="239" t="s">
        <v>104</v>
      </c>
      <c r="D2444" s="234" t="s">
        <v>94</v>
      </c>
      <c r="E2444" s="237">
        <v>0.8</v>
      </c>
      <c r="F2444" s="272">
        <v>2.3120773703999999</v>
      </c>
      <c r="G2444" s="270"/>
      <c r="H2444" s="271"/>
      <c r="J2444" s="261">
        <f>+H2444</f>
        <v>0</v>
      </c>
      <c r="L2444" s="267">
        <f>+F2444</f>
        <v>2.3120773703999999</v>
      </c>
      <c r="N2444" s="264" t="e">
        <f>L2444*$N$7</f>
        <v>#REF!</v>
      </c>
    </row>
    <row r="2445" spans="1:14" ht="9.75" customHeight="1">
      <c r="A2445" s="238"/>
      <c r="B2445" s="235"/>
      <c r="C2445" s="239"/>
      <c r="D2445" s="234"/>
      <c r="E2445" s="237"/>
      <c r="F2445" s="272"/>
      <c r="G2445" s="270"/>
      <c r="H2445" s="271"/>
      <c r="J2445" s="262"/>
      <c r="L2445" s="268"/>
      <c r="N2445" s="265"/>
    </row>
    <row r="2446" spans="1:14" ht="9.75" customHeight="1">
      <c r="A2446" s="238"/>
      <c r="B2446" s="235"/>
      <c r="C2446" s="239"/>
      <c r="D2446" s="234"/>
      <c r="E2446" s="237"/>
      <c r="F2446" s="272"/>
      <c r="G2446" s="270"/>
      <c r="H2446" s="271"/>
      <c r="J2446" s="262"/>
      <c r="L2446" s="268"/>
      <c r="N2446" s="265"/>
    </row>
    <row r="2447" spans="1:14" ht="9.75" customHeight="1">
      <c r="A2447" s="238"/>
      <c r="B2447" s="235"/>
      <c r="C2447" s="239"/>
      <c r="D2447" s="234"/>
      <c r="E2447" s="237"/>
      <c r="F2447" s="272"/>
      <c r="G2447" s="270"/>
      <c r="H2447" s="271"/>
      <c r="J2447" s="262"/>
      <c r="L2447" s="268"/>
      <c r="N2447" s="265"/>
    </row>
    <row r="2448" spans="1:14" ht="9.75" customHeight="1">
      <c r="A2448" s="238"/>
      <c r="B2448" s="235"/>
      <c r="C2448" s="239"/>
      <c r="D2448" s="234"/>
      <c r="E2448" s="237"/>
      <c r="F2448" s="272"/>
      <c r="G2448" s="270"/>
      <c r="H2448" s="271"/>
      <c r="J2448" s="263"/>
      <c r="L2448" s="269"/>
      <c r="N2448" s="266"/>
    </row>
    <row r="2449" spans="1:14" ht="9.75" customHeight="1">
      <c r="A2449" s="238">
        <v>405</v>
      </c>
      <c r="B2449" s="232" t="s">
        <v>73</v>
      </c>
      <c r="C2449" s="239" t="s">
        <v>105</v>
      </c>
      <c r="D2449" s="276" t="s">
        <v>98</v>
      </c>
      <c r="E2449" s="231">
        <v>0.33</v>
      </c>
      <c r="F2449" s="272">
        <v>70.557876674597551</v>
      </c>
      <c r="G2449" s="270"/>
      <c r="H2449" s="271"/>
      <c r="J2449" s="261">
        <f>+H2449</f>
        <v>0</v>
      </c>
      <c r="L2449" s="267">
        <f>+F2449</f>
        <v>70.557876674597551</v>
      </c>
      <c r="N2449" s="264" t="e">
        <f>L2449*$N$7</f>
        <v>#REF!</v>
      </c>
    </row>
    <row r="2450" spans="1:14" ht="9.75" customHeight="1">
      <c r="A2450" s="238"/>
      <c r="B2450" s="232"/>
      <c r="C2450" s="239"/>
      <c r="D2450" s="276"/>
      <c r="E2450" s="231"/>
      <c r="F2450" s="272"/>
      <c r="G2450" s="270"/>
      <c r="H2450" s="271"/>
      <c r="J2450" s="262"/>
      <c r="L2450" s="268"/>
      <c r="N2450" s="265"/>
    </row>
    <row r="2451" spans="1:14" ht="9.75" customHeight="1">
      <c r="A2451" s="238"/>
      <c r="B2451" s="232"/>
      <c r="C2451" s="239"/>
      <c r="D2451" s="276"/>
      <c r="E2451" s="231"/>
      <c r="F2451" s="272"/>
      <c r="G2451" s="270"/>
      <c r="H2451" s="271"/>
      <c r="J2451" s="262"/>
      <c r="L2451" s="268"/>
      <c r="N2451" s="265"/>
    </row>
    <row r="2452" spans="1:14" ht="9.75" customHeight="1">
      <c r="A2452" s="238"/>
      <c r="B2452" s="232"/>
      <c r="C2452" s="239"/>
      <c r="D2452" s="276"/>
      <c r="E2452" s="231"/>
      <c r="F2452" s="272"/>
      <c r="G2452" s="270"/>
      <c r="H2452" s="271"/>
      <c r="J2452" s="262"/>
      <c r="L2452" s="268"/>
      <c r="N2452" s="265"/>
    </row>
    <row r="2453" spans="1:14" ht="9.75" customHeight="1">
      <c r="A2453" s="238"/>
      <c r="B2453" s="232"/>
      <c r="C2453" s="239"/>
      <c r="D2453" s="276"/>
      <c r="E2453" s="231"/>
      <c r="F2453" s="272"/>
      <c r="G2453" s="270"/>
      <c r="H2453" s="271"/>
      <c r="J2453" s="263"/>
      <c r="L2453" s="269"/>
      <c r="N2453" s="266"/>
    </row>
    <row r="2454" spans="1:14" ht="9.75" customHeight="1">
      <c r="A2454" s="238">
        <v>406</v>
      </c>
      <c r="B2454" s="245" t="s">
        <v>72</v>
      </c>
      <c r="C2454" s="283" t="s">
        <v>106</v>
      </c>
      <c r="D2454" s="278" t="s">
        <v>99</v>
      </c>
      <c r="E2454" s="248">
        <v>4.4999999999999998E-2</v>
      </c>
      <c r="F2454" s="272">
        <v>485.92914242039996</v>
      </c>
      <c r="G2454" s="270"/>
      <c r="H2454" s="271"/>
      <c r="J2454" s="261">
        <f>+H2454</f>
        <v>0</v>
      </c>
      <c r="L2454" s="267">
        <f>+F2454</f>
        <v>485.92914242039996</v>
      </c>
      <c r="N2454" s="264" t="e">
        <f>L2454*$N$7</f>
        <v>#REF!</v>
      </c>
    </row>
    <row r="2455" spans="1:14" ht="9.75" customHeight="1">
      <c r="A2455" s="238"/>
      <c r="B2455" s="246"/>
      <c r="C2455" s="284"/>
      <c r="D2455" s="279"/>
      <c r="E2455" s="248"/>
      <c r="F2455" s="272"/>
      <c r="G2455" s="270"/>
      <c r="H2455" s="271"/>
      <c r="J2455" s="262"/>
      <c r="L2455" s="268"/>
      <c r="N2455" s="265"/>
    </row>
    <row r="2456" spans="1:14" ht="9.75" customHeight="1">
      <c r="A2456" s="238"/>
      <c r="B2456" s="246"/>
      <c r="C2456" s="284"/>
      <c r="D2456" s="279"/>
      <c r="E2456" s="248"/>
      <c r="F2456" s="272"/>
      <c r="G2456" s="270"/>
      <c r="H2456" s="271"/>
      <c r="J2456" s="262"/>
      <c r="L2456" s="268"/>
      <c r="N2456" s="265"/>
    </row>
    <row r="2457" spans="1:14" ht="9.75" customHeight="1">
      <c r="A2457" s="238"/>
      <c r="B2457" s="246"/>
      <c r="C2457" s="284"/>
      <c r="D2457" s="279"/>
      <c r="E2457" s="248"/>
      <c r="F2457" s="272"/>
      <c r="G2457" s="270"/>
      <c r="H2457" s="271"/>
      <c r="J2457" s="262"/>
      <c r="L2457" s="268"/>
      <c r="N2457" s="265"/>
    </row>
    <row r="2458" spans="1:14" ht="9.75" customHeight="1">
      <c r="A2458" s="238"/>
      <c r="B2458" s="246"/>
      <c r="C2458" s="285"/>
      <c r="D2458" s="280"/>
      <c r="E2458" s="248"/>
      <c r="F2458" s="272"/>
      <c r="G2458" s="270"/>
      <c r="H2458" s="271"/>
      <c r="J2458" s="263"/>
      <c r="L2458" s="269"/>
      <c r="N2458" s="266"/>
    </row>
    <row r="2459" spans="1:14" ht="9.75" customHeight="1">
      <c r="A2459" s="238">
        <v>407</v>
      </c>
      <c r="B2459" s="235" t="s">
        <v>75</v>
      </c>
      <c r="C2459" s="300" t="s">
        <v>107</v>
      </c>
      <c r="D2459" s="234" t="s">
        <v>94</v>
      </c>
      <c r="E2459" s="236">
        <v>4.9000000000000004</v>
      </c>
      <c r="F2459" s="272">
        <v>5.1578348999999992</v>
      </c>
      <c r="G2459" s="270"/>
      <c r="H2459" s="271"/>
      <c r="J2459" s="261">
        <f>+H2459</f>
        <v>0</v>
      </c>
      <c r="L2459" s="267">
        <f>+F2459</f>
        <v>5.1578348999999992</v>
      </c>
      <c r="N2459" s="264" t="e">
        <f>L2459*$N$7</f>
        <v>#REF!</v>
      </c>
    </row>
    <row r="2460" spans="1:14" ht="9.75" customHeight="1">
      <c r="A2460" s="238"/>
      <c r="B2460" s="235"/>
      <c r="C2460" s="301"/>
      <c r="D2460" s="234"/>
      <c r="E2460" s="236"/>
      <c r="F2460" s="272"/>
      <c r="G2460" s="270"/>
      <c r="H2460" s="271"/>
      <c r="J2460" s="262"/>
      <c r="L2460" s="268"/>
      <c r="N2460" s="265"/>
    </row>
    <row r="2461" spans="1:14" ht="9.75" customHeight="1">
      <c r="A2461" s="238"/>
      <c r="B2461" s="235"/>
      <c r="C2461" s="301"/>
      <c r="D2461" s="234"/>
      <c r="E2461" s="236"/>
      <c r="F2461" s="272"/>
      <c r="G2461" s="270"/>
      <c r="H2461" s="271"/>
      <c r="J2461" s="262"/>
      <c r="L2461" s="268"/>
      <c r="N2461" s="265"/>
    </row>
    <row r="2462" spans="1:14" ht="9.75" customHeight="1">
      <c r="A2462" s="238"/>
      <c r="B2462" s="235"/>
      <c r="C2462" s="301"/>
      <c r="D2462" s="234"/>
      <c r="E2462" s="236"/>
      <c r="F2462" s="272"/>
      <c r="G2462" s="270"/>
      <c r="H2462" s="271"/>
      <c r="J2462" s="262"/>
      <c r="L2462" s="268"/>
      <c r="N2462" s="265"/>
    </row>
    <row r="2463" spans="1:14" ht="9.75" customHeight="1">
      <c r="A2463" s="238"/>
      <c r="B2463" s="235"/>
      <c r="C2463" s="302"/>
      <c r="D2463" s="234"/>
      <c r="E2463" s="236"/>
      <c r="F2463" s="272"/>
      <c r="G2463" s="270"/>
      <c r="H2463" s="271"/>
      <c r="J2463" s="263"/>
      <c r="L2463" s="269"/>
      <c r="N2463" s="266"/>
    </row>
    <row r="2464" spans="1:14" ht="9.75" customHeight="1">
      <c r="A2464" s="238">
        <v>408</v>
      </c>
      <c r="B2464" s="235" t="s">
        <v>76</v>
      </c>
      <c r="C2464" s="239" t="s">
        <v>108</v>
      </c>
      <c r="D2464" s="277" t="s">
        <v>96</v>
      </c>
      <c r="E2464" s="236">
        <v>4</v>
      </c>
      <c r="F2464" s="272">
        <v>1.1165262456491998</v>
      </c>
      <c r="G2464" s="270"/>
      <c r="H2464" s="271"/>
      <c r="J2464" s="261">
        <f>+H2464</f>
        <v>0</v>
      </c>
      <c r="L2464" s="267">
        <f>+F2464</f>
        <v>1.1165262456491998</v>
      </c>
      <c r="N2464" s="264" t="e">
        <f>L2464*$N$7</f>
        <v>#REF!</v>
      </c>
    </row>
    <row r="2465" spans="1:14" ht="9.75" customHeight="1">
      <c r="A2465" s="238"/>
      <c r="B2465" s="235"/>
      <c r="C2465" s="239"/>
      <c r="D2465" s="277"/>
      <c r="E2465" s="236"/>
      <c r="F2465" s="272"/>
      <c r="G2465" s="270"/>
      <c r="H2465" s="271"/>
      <c r="J2465" s="262"/>
      <c r="L2465" s="268"/>
      <c r="N2465" s="265"/>
    </row>
    <row r="2466" spans="1:14" ht="9.75" customHeight="1">
      <c r="A2466" s="238"/>
      <c r="B2466" s="235"/>
      <c r="C2466" s="239"/>
      <c r="D2466" s="277"/>
      <c r="E2466" s="236"/>
      <c r="F2466" s="272"/>
      <c r="G2466" s="270"/>
      <c r="H2466" s="271"/>
      <c r="J2466" s="262"/>
      <c r="L2466" s="268"/>
      <c r="N2466" s="265"/>
    </row>
    <row r="2467" spans="1:14" ht="9.75" customHeight="1">
      <c r="A2467" s="238"/>
      <c r="B2467" s="235"/>
      <c r="C2467" s="239"/>
      <c r="D2467" s="277"/>
      <c r="E2467" s="236"/>
      <c r="F2467" s="272"/>
      <c r="G2467" s="270"/>
      <c r="H2467" s="271"/>
      <c r="J2467" s="262"/>
      <c r="L2467" s="268"/>
      <c r="N2467" s="265"/>
    </row>
    <row r="2468" spans="1:14" ht="9.75" customHeight="1">
      <c r="A2468" s="238"/>
      <c r="B2468" s="235"/>
      <c r="C2468" s="239"/>
      <c r="D2468" s="277"/>
      <c r="E2468" s="236"/>
      <c r="F2468" s="272"/>
      <c r="G2468" s="270"/>
      <c r="H2468" s="271"/>
      <c r="J2468" s="263"/>
      <c r="L2468" s="269"/>
      <c r="N2468" s="266"/>
    </row>
    <row r="2469" spans="1:14" ht="9.75" customHeight="1">
      <c r="A2469" s="238">
        <v>409</v>
      </c>
      <c r="B2469" s="235" t="s">
        <v>77</v>
      </c>
      <c r="C2469" s="239" t="s">
        <v>109</v>
      </c>
      <c r="D2469" s="277" t="s">
        <v>96</v>
      </c>
      <c r="E2469" s="236">
        <v>2.9</v>
      </c>
      <c r="F2469" s="272">
        <v>1.1518307078079997</v>
      </c>
      <c r="G2469" s="270"/>
      <c r="H2469" s="271"/>
      <c r="J2469" s="261">
        <f>+H2469</f>
        <v>0</v>
      </c>
      <c r="L2469" s="267">
        <f>+F2469</f>
        <v>1.1518307078079997</v>
      </c>
      <c r="N2469" s="264" t="e">
        <f>L2469*$N$7</f>
        <v>#REF!</v>
      </c>
    </row>
    <row r="2470" spans="1:14" ht="9.75" customHeight="1">
      <c r="A2470" s="238"/>
      <c r="B2470" s="235"/>
      <c r="C2470" s="239"/>
      <c r="D2470" s="277"/>
      <c r="E2470" s="236"/>
      <c r="F2470" s="272"/>
      <c r="G2470" s="270"/>
      <c r="H2470" s="271"/>
      <c r="J2470" s="262"/>
      <c r="L2470" s="268"/>
      <c r="N2470" s="265"/>
    </row>
    <row r="2471" spans="1:14" ht="9.75" customHeight="1">
      <c r="A2471" s="238"/>
      <c r="B2471" s="235"/>
      <c r="C2471" s="239"/>
      <c r="D2471" s="277"/>
      <c r="E2471" s="236"/>
      <c r="F2471" s="272"/>
      <c r="G2471" s="270"/>
      <c r="H2471" s="271"/>
      <c r="J2471" s="262"/>
      <c r="L2471" s="268"/>
      <c r="N2471" s="265"/>
    </row>
    <row r="2472" spans="1:14" ht="9.75" customHeight="1">
      <c r="A2472" s="238"/>
      <c r="B2472" s="235"/>
      <c r="C2472" s="239"/>
      <c r="D2472" s="277"/>
      <c r="E2472" s="236"/>
      <c r="F2472" s="272"/>
      <c r="G2472" s="270"/>
      <c r="H2472" s="271"/>
      <c r="J2472" s="262"/>
      <c r="L2472" s="268"/>
      <c r="N2472" s="265"/>
    </row>
    <row r="2473" spans="1:14" ht="9.75" customHeight="1">
      <c r="A2473" s="238"/>
      <c r="B2473" s="235"/>
      <c r="C2473" s="239"/>
      <c r="D2473" s="277"/>
      <c r="E2473" s="236"/>
      <c r="F2473" s="272"/>
      <c r="G2473" s="270"/>
      <c r="H2473" s="271"/>
      <c r="J2473" s="263"/>
      <c r="L2473" s="269"/>
      <c r="N2473" s="266"/>
    </row>
    <row r="2474" spans="1:14" ht="9.75" customHeight="1">
      <c r="A2474" s="238">
        <v>410</v>
      </c>
      <c r="B2474" s="235" t="s">
        <v>78</v>
      </c>
      <c r="C2474" s="239" t="s">
        <v>110</v>
      </c>
      <c r="D2474" s="277" t="s">
        <v>96</v>
      </c>
      <c r="E2474" s="236">
        <v>2.9</v>
      </c>
      <c r="F2474" s="272">
        <v>6.3129955599279999</v>
      </c>
      <c r="G2474" s="270"/>
      <c r="H2474" s="271"/>
      <c r="J2474" s="261">
        <f>+H2474</f>
        <v>0</v>
      </c>
      <c r="L2474" s="267">
        <f>+F2474</f>
        <v>6.3129955599279999</v>
      </c>
      <c r="N2474" s="264" t="e">
        <f>L2474*$N$7</f>
        <v>#REF!</v>
      </c>
    </row>
    <row r="2475" spans="1:14" ht="9.75" customHeight="1">
      <c r="A2475" s="238"/>
      <c r="B2475" s="235"/>
      <c r="C2475" s="239"/>
      <c r="D2475" s="277"/>
      <c r="E2475" s="236"/>
      <c r="F2475" s="272"/>
      <c r="G2475" s="270"/>
      <c r="H2475" s="271"/>
      <c r="J2475" s="262"/>
      <c r="L2475" s="268"/>
      <c r="N2475" s="265"/>
    </row>
    <row r="2476" spans="1:14" ht="9.75" customHeight="1">
      <c r="A2476" s="238"/>
      <c r="B2476" s="235"/>
      <c r="C2476" s="239"/>
      <c r="D2476" s="277"/>
      <c r="E2476" s="236"/>
      <c r="F2476" s="272"/>
      <c r="G2476" s="270"/>
      <c r="H2476" s="271"/>
      <c r="J2476" s="262"/>
      <c r="L2476" s="268"/>
      <c r="N2476" s="265"/>
    </row>
    <row r="2477" spans="1:14" ht="9.75" customHeight="1">
      <c r="A2477" s="238"/>
      <c r="B2477" s="235"/>
      <c r="C2477" s="239"/>
      <c r="D2477" s="277"/>
      <c r="E2477" s="236"/>
      <c r="F2477" s="272"/>
      <c r="G2477" s="270"/>
      <c r="H2477" s="271"/>
      <c r="J2477" s="262"/>
      <c r="L2477" s="268"/>
      <c r="N2477" s="265"/>
    </row>
    <row r="2478" spans="1:14" ht="9.75" customHeight="1">
      <c r="A2478" s="238"/>
      <c r="B2478" s="235"/>
      <c r="C2478" s="239"/>
      <c r="D2478" s="277"/>
      <c r="E2478" s="236"/>
      <c r="F2478" s="272"/>
      <c r="G2478" s="270"/>
      <c r="H2478" s="271"/>
      <c r="J2478" s="263"/>
      <c r="L2478" s="269"/>
      <c r="N2478" s="266"/>
    </row>
    <row r="2479" spans="1:14" ht="9.75" customHeight="1">
      <c r="A2479" s="238">
        <v>411</v>
      </c>
      <c r="B2479" s="232" t="s">
        <v>79</v>
      </c>
      <c r="C2479" s="217" t="s">
        <v>111</v>
      </c>
      <c r="D2479" s="277" t="s">
        <v>96</v>
      </c>
      <c r="E2479" s="230">
        <v>3.65</v>
      </c>
      <c r="F2479" s="272">
        <v>2.1038914398399999</v>
      </c>
      <c r="G2479" s="270"/>
      <c r="H2479" s="271"/>
      <c r="J2479" s="261">
        <f>+H2479</f>
        <v>0</v>
      </c>
      <c r="L2479" s="267">
        <f>+F2479</f>
        <v>2.1038914398399999</v>
      </c>
      <c r="N2479" s="264" t="e">
        <f>L2479*$N$7</f>
        <v>#REF!</v>
      </c>
    </row>
    <row r="2480" spans="1:14" ht="9.75" customHeight="1">
      <c r="A2480" s="238"/>
      <c r="B2480" s="232"/>
      <c r="C2480" s="218"/>
      <c r="D2480" s="277"/>
      <c r="E2480" s="230"/>
      <c r="F2480" s="272"/>
      <c r="G2480" s="270"/>
      <c r="H2480" s="271"/>
      <c r="J2480" s="262"/>
      <c r="L2480" s="268"/>
      <c r="N2480" s="265"/>
    </row>
    <row r="2481" spans="1:14" ht="9.75" customHeight="1">
      <c r="A2481" s="238"/>
      <c r="B2481" s="232"/>
      <c r="C2481" s="218"/>
      <c r="D2481" s="277"/>
      <c r="E2481" s="230"/>
      <c r="F2481" s="272"/>
      <c r="G2481" s="270"/>
      <c r="H2481" s="271"/>
      <c r="J2481" s="262"/>
      <c r="L2481" s="268"/>
      <c r="N2481" s="265"/>
    </row>
    <row r="2482" spans="1:14" ht="9.75" customHeight="1">
      <c r="A2482" s="238"/>
      <c r="B2482" s="232"/>
      <c r="C2482" s="218"/>
      <c r="D2482" s="277"/>
      <c r="E2482" s="230"/>
      <c r="F2482" s="272"/>
      <c r="G2482" s="270"/>
      <c r="H2482" s="271"/>
      <c r="J2482" s="262"/>
      <c r="L2482" s="268"/>
      <c r="N2482" s="265"/>
    </row>
    <row r="2483" spans="1:14" ht="9.75" customHeight="1">
      <c r="A2483" s="238"/>
      <c r="B2483" s="232"/>
      <c r="C2483" s="219"/>
      <c r="D2483" s="277"/>
      <c r="E2483" s="230"/>
      <c r="F2483" s="272"/>
      <c r="G2483" s="270"/>
      <c r="H2483" s="271"/>
      <c r="J2483" s="263"/>
      <c r="L2483" s="269"/>
      <c r="N2483" s="266"/>
    </row>
    <row r="2484" spans="1:14" ht="9.75" customHeight="1">
      <c r="A2484" s="238">
        <v>412</v>
      </c>
      <c r="B2484" s="249" t="s">
        <v>80</v>
      </c>
      <c r="C2484" s="250" t="s">
        <v>112</v>
      </c>
      <c r="D2484" s="278" t="s">
        <v>99</v>
      </c>
      <c r="E2484" s="251">
        <v>5.5E-2</v>
      </c>
      <c r="F2484" s="272">
        <v>682.26287859999991</v>
      </c>
      <c r="G2484" s="270"/>
      <c r="H2484" s="271"/>
      <c r="J2484" s="261">
        <f>+H2484</f>
        <v>0</v>
      </c>
      <c r="L2484" s="267">
        <f>+F2484</f>
        <v>682.26287859999991</v>
      </c>
      <c r="N2484" s="264" t="e">
        <f>L2484*$N$7</f>
        <v>#REF!</v>
      </c>
    </row>
    <row r="2485" spans="1:14" ht="9.75" customHeight="1">
      <c r="A2485" s="238"/>
      <c r="B2485" s="249"/>
      <c r="C2485" s="250"/>
      <c r="D2485" s="279"/>
      <c r="E2485" s="251"/>
      <c r="F2485" s="272"/>
      <c r="G2485" s="270"/>
      <c r="H2485" s="271"/>
      <c r="J2485" s="262"/>
      <c r="L2485" s="268"/>
      <c r="N2485" s="265"/>
    </row>
    <row r="2486" spans="1:14" ht="9.75" customHeight="1">
      <c r="A2486" s="238"/>
      <c r="B2486" s="249"/>
      <c r="C2486" s="250"/>
      <c r="D2486" s="279"/>
      <c r="E2486" s="251"/>
      <c r="F2486" s="272"/>
      <c r="G2486" s="270"/>
      <c r="H2486" s="271"/>
      <c r="J2486" s="262"/>
      <c r="L2486" s="268"/>
      <c r="N2486" s="265"/>
    </row>
    <row r="2487" spans="1:14" ht="9.75" customHeight="1">
      <c r="A2487" s="238"/>
      <c r="B2487" s="249"/>
      <c r="C2487" s="250"/>
      <c r="D2487" s="279"/>
      <c r="E2487" s="251"/>
      <c r="F2487" s="272"/>
      <c r="G2487" s="270"/>
      <c r="H2487" s="271"/>
      <c r="J2487" s="262"/>
      <c r="L2487" s="268"/>
      <c r="N2487" s="265"/>
    </row>
    <row r="2488" spans="1:14" ht="9.75" customHeight="1">
      <c r="A2488" s="238"/>
      <c r="B2488" s="249"/>
      <c r="C2488" s="250"/>
      <c r="D2488" s="280"/>
      <c r="E2488" s="251"/>
      <c r="F2488" s="272"/>
      <c r="G2488" s="270"/>
      <c r="H2488" s="271"/>
      <c r="J2488" s="263"/>
      <c r="L2488" s="269"/>
      <c r="N2488" s="266"/>
    </row>
    <row r="2489" spans="1:14" ht="9.75" customHeight="1">
      <c r="A2489" s="238">
        <v>413</v>
      </c>
      <c r="B2489" s="232" t="s">
        <v>81</v>
      </c>
      <c r="C2489" s="187" t="s">
        <v>113</v>
      </c>
      <c r="D2489" s="277" t="s">
        <v>96</v>
      </c>
      <c r="E2489" s="230">
        <v>3.65</v>
      </c>
      <c r="F2489" s="272">
        <v>0.78784034459600005</v>
      </c>
      <c r="G2489" s="270"/>
      <c r="H2489" s="271"/>
      <c r="J2489" s="261">
        <f>+H2489</f>
        <v>0</v>
      </c>
      <c r="L2489" s="267">
        <f>+F2489</f>
        <v>0.78784034459600005</v>
      </c>
      <c r="N2489" s="264" t="e">
        <f>L2489*$N$7</f>
        <v>#REF!</v>
      </c>
    </row>
    <row r="2490" spans="1:14" ht="9.75" customHeight="1">
      <c r="A2490" s="238"/>
      <c r="B2490" s="232"/>
      <c r="C2490" s="187"/>
      <c r="D2490" s="277"/>
      <c r="E2490" s="230"/>
      <c r="F2490" s="272"/>
      <c r="G2490" s="270"/>
      <c r="H2490" s="271"/>
      <c r="J2490" s="262"/>
      <c r="L2490" s="268"/>
      <c r="N2490" s="265"/>
    </row>
    <row r="2491" spans="1:14" ht="9.75" customHeight="1">
      <c r="A2491" s="238"/>
      <c r="B2491" s="232"/>
      <c r="C2491" s="187"/>
      <c r="D2491" s="277"/>
      <c r="E2491" s="230"/>
      <c r="F2491" s="272"/>
      <c r="G2491" s="270"/>
      <c r="H2491" s="271"/>
      <c r="J2491" s="262"/>
      <c r="L2491" s="268"/>
      <c r="N2491" s="265"/>
    </row>
    <row r="2492" spans="1:14" ht="9.75" customHeight="1">
      <c r="A2492" s="238"/>
      <c r="B2492" s="232"/>
      <c r="C2492" s="187"/>
      <c r="D2492" s="277"/>
      <c r="E2492" s="230"/>
      <c r="F2492" s="272"/>
      <c r="G2492" s="270"/>
      <c r="H2492" s="271"/>
      <c r="J2492" s="262"/>
      <c r="L2492" s="268"/>
      <c r="N2492" s="265"/>
    </row>
    <row r="2493" spans="1:14" ht="9.75" customHeight="1">
      <c r="A2493" s="238"/>
      <c r="B2493" s="232"/>
      <c r="C2493" s="187"/>
      <c r="D2493" s="277"/>
      <c r="E2493" s="230"/>
      <c r="F2493" s="272"/>
      <c r="G2493" s="270"/>
      <c r="H2493" s="271"/>
      <c r="J2493" s="263"/>
      <c r="L2493" s="269"/>
      <c r="N2493" s="266"/>
    </row>
    <row r="2494" spans="1:14" ht="9.75" customHeight="1">
      <c r="A2494" s="238">
        <v>414</v>
      </c>
      <c r="B2494" s="235" t="s">
        <v>82</v>
      </c>
      <c r="C2494" s="239" t="s">
        <v>114</v>
      </c>
      <c r="D2494" s="277" t="s">
        <v>96</v>
      </c>
      <c r="E2494" s="252">
        <v>40</v>
      </c>
      <c r="F2494" s="272">
        <v>0.84138478180477594</v>
      </c>
      <c r="G2494" s="270"/>
      <c r="H2494" s="271"/>
      <c r="J2494" s="261">
        <f>+H2494</f>
        <v>0</v>
      </c>
      <c r="L2494" s="267">
        <f>+F2494</f>
        <v>0.84138478180477594</v>
      </c>
      <c r="N2494" s="264" t="e">
        <f>L2494*$N$7</f>
        <v>#REF!</v>
      </c>
    </row>
    <row r="2495" spans="1:14" ht="9.75" customHeight="1">
      <c r="A2495" s="238"/>
      <c r="B2495" s="235"/>
      <c r="C2495" s="239"/>
      <c r="D2495" s="277"/>
      <c r="E2495" s="252"/>
      <c r="F2495" s="272"/>
      <c r="G2495" s="270"/>
      <c r="H2495" s="271"/>
      <c r="J2495" s="262"/>
      <c r="L2495" s="268"/>
      <c r="N2495" s="265"/>
    </row>
    <row r="2496" spans="1:14" ht="9.75" customHeight="1">
      <c r="A2496" s="238"/>
      <c r="B2496" s="235"/>
      <c r="C2496" s="239"/>
      <c r="D2496" s="277"/>
      <c r="E2496" s="252"/>
      <c r="F2496" s="272"/>
      <c r="G2496" s="270"/>
      <c r="H2496" s="271"/>
      <c r="J2496" s="262"/>
      <c r="L2496" s="268"/>
      <c r="N2496" s="265"/>
    </row>
    <row r="2497" spans="1:16" ht="9.75" customHeight="1">
      <c r="A2497" s="238"/>
      <c r="B2497" s="235"/>
      <c r="C2497" s="239"/>
      <c r="D2497" s="277"/>
      <c r="E2497" s="252"/>
      <c r="F2497" s="272"/>
      <c r="G2497" s="270"/>
      <c r="H2497" s="271"/>
      <c r="J2497" s="262"/>
      <c r="L2497" s="268"/>
      <c r="N2497" s="265"/>
    </row>
    <row r="2498" spans="1:16" ht="9.75" customHeight="1">
      <c r="A2498" s="238"/>
      <c r="B2498" s="235"/>
      <c r="C2498" s="239"/>
      <c r="D2498" s="277"/>
      <c r="E2498" s="252"/>
      <c r="F2498" s="272"/>
      <c r="G2498" s="270"/>
      <c r="H2498" s="271"/>
      <c r="J2498" s="263"/>
      <c r="L2498" s="269"/>
      <c r="N2498" s="266"/>
    </row>
    <row r="2499" spans="1:16" ht="23.25" customHeight="1">
      <c r="A2499" s="108"/>
      <c r="B2499" s="112"/>
      <c r="C2499" s="113" t="s">
        <v>100</v>
      </c>
      <c r="D2499" s="121">
        <v>96.479377922025165</v>
      </c>
      <c r="E2499" s="114" t="s">
        <v>63</v>
      </c>
      <c r="F2499" s="115"/>
      <c r="G2499" s="116"/>
      <c r="H2499" s="117"/>
      <c r="J2499" s="120">
        <f>SUM(J2429:J2498)</f>
        <v>0</v>
      </c>
      <c r="L2499" s="118"/>
      <c r="M2499" s="6"/>
      <c r="N2499" s="6"/>
      <c r="P2499" s="5"/>
    </row>
    <row r="2500" spans="1:16" ht="24.75" customHeight="1">
      <c r="A2500" s="108"/>
      <c r="B2500" s="112"/>
      <c r="C2500" s="113" t="s">
        <v>115</v>
      </c>
      <c r="D2500" s="121"/>
      <c r="E2500" s="114"/>
      <c r="F2500" s="115"/>
      <c r="G2500" s="116"/>
      <c r="H2500" s="117"/>
      <c r="J2500" s="120">
        <f>+H2500</f>
        <v>0</v>
      </c>
      <c r="L2500" s="118"/>
      <c r="M2500" s="6"/>
      <c r="N2500" s="6"/>
    </row>
    <row r="2501" spans="1:16" ht="9.75" customHeight="1">
      <c r="A2501" s="234"/>
      <c r="B2501" s="235"/>
      <c r="C2501" s="273" t="s">
        <v>148</v>
      </c>
      <c r="D2501" s="234"/>
      <c r="E2501" s="236"/>
      <c r="F2501" s="272">
        <v>0</v>
      </c>
      <c r="G2501" s="270"/>
      <c r="H2501" s="271"/>
      <c r="J2501" s="261">
        <f>+H2501</f>
        <v>0</v>
      </c>
      <c r="L2501" s="267">
        <f>+F2501</f>
        <v>0</v>
      </c>
      <c r="N2501" s="264" t="e">
        <f>L2501*$N$7</f>
        <v>#REF!</v>
      </c>
    </row>
    <row r="2502" spans="1:16" ht="9.75" customHeight="1">
      <c r="A2502" s="234"/>
      <c r="B2502" s="235"/>
      <c r="C2502" s="274"/>
      <c r="D2502" s="234"/>
      <c r="E2502" s="236"/>
      <c r="F2502" s="272"/>
      <c r="G2502" s="270"/>
      <c r="H2502" s="271"/>
      <c r="J2502" s="262"/>
      <c r="L2502" s="268"/>
      <c r="N2502" s="265"/>
    </row>
    <row r="2503" spans="1:16" ht="9.75" customHeight="1">
      <c r="A2503" s="234"/>
      <c r="B2503" s="235"/>
      <c r="C2503" s="274"/>
      <c r="D2503" s="234"/>
      <c r="E2503" s="236"/>
      <c r="F2503" s="272"/>
      <c r="G2503" s="270"/>
      <c r="H2503" s="271"/>
      <c r="J2503" s="262"/>
      <c r="L2503" s="268"/>
      <c r="N2503" s="265"/>
    </row>
    <row r="2504" spans="1:16" ht="9.75" customHeight="1">
      <c r="A2504" s="234"/>
      <c r="B2504" s="235"/>
      <c r="C2504" s="274"/>
      <c r="D2504" s="234"/>
      <c r="E2504" s="236"/>
      <c r="F2504" s="272"/>
      <c r="G2504" s="270"/>
      <c r="H2504" s="271"/>
      <c r="J2504" s="262"/>
      <c r="L2504" s="268"/>
      <c r="N2504" s="265"/>
    </row>
    <row r="2505" spans="1:16" ht="9.75" customHeight="1">
      <c r="A2505" s="234"/>
      <c r="B2505" s="235"/>
      <c r="C2505" s="275"/>
      <c r="D2505" s="234"/>
      <c r="E2505" s="236"/>
      <c r="F2505" s="272"/>
      <c r="G2505" s="270"/>
      <c r="H2505" s="271"/>
      <c r="J2505" s="263"/>
      <c r="L2505" s="269"/>
      <c r="N2505" s="266"/>
    </row>
    <row r="2506" spans="1:16" ht="9.75" customHeight="1">
      <c r="A2506" s="188"/>
      <c r="B2506" s="232"/>
      <c r="C2506" s="233" t="s">
        <v>90</v>
      </c>
      <c r="D2506" s="188"/>
      <c r="E2506" s="230"/>
      <c r="F2506" s="272">
        <v>0</v>
      </c>
      <c r="G2506" s="270"/>
      <c r="H2506" s="271"/>
      <c r="J2506" s="261">
        <f>+H2506</f>
        <v>0</v>
      </c>
      <c r="L2506" s="267">
        <f>+F2506</f>
        <v>0</v>
      </c>
      <c r="N2506" s="264" t="e">
        <f>L2506*$N$7</f>
        <v>#REF!</v>
      </c>
    </row>
    <row r="2507" spans="1:16" ht="9.75" customHeight="1">
      <c r="A2507" s="188"/>
      <c r="B2507" s="232"/>
      <c r="C2507" s="233"/>
      <c r="D2507" s="188"/>
      <c r="E2507" s="230"/>
      <c r="F2507" s="272"/>
      <c r="G2507" s="270"/>
      <c r="H2507" s="271"/>
      <c r="J2507" s="262"/>
      <c r="L2507" s="268"/>
      <c r="N2507" s="265"/>
    </row>
    <row r="2508" spans="1:16" ht="9.75" customHeight="1">
      <c r="A2508" s="188"/>
      <c r="B2508" s="232"/>
      <c r="C2508" s="233"/>
      <c r="D2508" s="188"/>
      <c r="E2508" s="230"/>
      <c r="F2508" s="272"/>
      <c r="G2508" s="270"/>
      <c r="H2508" s="271"/>
      <c r="J2508" s="262"/>
      <c r="L2508" s="268"/>
      <c r="N2508" s="265"/>
    </row>
    <row r="2509" spans="1:16" ht="9.75" customHeight="1">
      <c r="A2509" s="188"/>
      <c r="B2509" s="232"/>
      <c r="C2509" s="233"/>
      <c r="D2509" s="188"/>
      <c r="E2509" s="230"/>
      <c r="F2509" s="272"/>
      <c r="G2509" s="270"/>
      <c r="H2509" s="271"/>
      <c r="J2509" s="262"/>
      <c r="L2509" s="268"/>
      <c r="N2509" s="265"/>
    </row>
    <row r="2510" spans="1:16" ht="9.75" customHeight="1">
      <c r="A2510" s="188"/>
      <c r="B2510" s="232"/>
      <c r="C2510" s="233"/>
      <c r="D2510" s="188"/>
      <c r="E2510" s="230"/>
      <c r="F2510" s="272"/>
      <c r="G2510" s="270"/>
      <c r="H2510" s="271"/>
      <c r="J2510" s="263"/>
      <c r="L2510" s="269"/>
      <c r="N2510" s="266"/>
    </row>
    <row r="2511" spans="1:16" ht="9.75" customHeight="1">
      <c r="A2511" s="238">
        <v>415</v>
      </c>
      <c r="B2511" s="235" t="s">
        <v>65</v>
      </c>
      <c r="C2511" s="239" t="s">
        <v>91</v>
      </c>
      <c r="D2511" s="277" t="s">
        <v>96</v>
      </c>
      <c r="E2511" s="237">
        <v>2</v>
      </c>
      <c r="F2511" s="272">
        <v>0.42240325999999995</v>
      </c>
      <c r="G2511" s="270"/>
      <c r="H2511" s="271"/>
      <c r="J2511" s="261">
        <f>+H2511</f>
        <v>0</v>
      </c>
      <c r="L2511" s="267">
        <f>+F2511</f>
        <v>0.42240325999999995</v>
      </c>
      <c r="N2511" s="264" t="e">
        <f>L2511*$N$7</f>
        <v>#REF!</v>
      </c>
    </row>
    <row r="2512" spans="1:16" ht="9.75" customHeight="1">
      <c r="A2512" s="238"/>
      <c r="B2512" s="235"/>
      <c r="C2512" s="239"/>
      <c r="D2512" s="277"/>
      <c r="E2512" s="237"/>
      <c r="F2512" s="272"/>
      <c r="G2512" s="270"/>
      <c r="H2512" s="271"/>
      <c r="J2512" s="262"/>
      <c r="L2512" s="268"/>
      <c r="N2512" s="265"/>
    </row>
    <row r="2513" spans="1:14" ht="9.75" customHeight="1">
      <c r="A2513" s="238"/>
      <c r="B2513" s="235"/>
      <c r="C2513" s="239"/>
      <c r="D2513" s="277"/>
      <c r="E2513" s="237"/>
      <c r="F2513" s="272"/>
      <c r="G2513" s="270"/>
      <c r="H2513" s="271"/>
      <c r="J2513" s="262"/>
      <c r="L2513" s="268"/>
      <c r="N2513" s="265"/>
    </row>
    <row r="2514" spans="1:14" ht="9.75" customHeight="1">
      <c r="A2514" s="238"/>
      <c r="B2514" s="235"/>
      <c r="C2514" s="239"/>
      <c r="D2514" s="277"/>
      <c r="E2514" s="237"/>
      <c r="F2514" s="272"/>
      <c r="G2514" s="270"/>
      <c r="H2514" s="271"/>
      <c r="J2514" s="262"/>
      <c r="L2514" s="268"/>
      <c r="N2514" s="265"/>
    </row>
    <row r="2515" spans="1:14" ht="9.75" customHeight="1">
      <c r="A2515" s="238"/>
      <c r="B2515" s="235"/>
      <c r="C2515" s="239"/>
      <c r="D2515" s="277"/>
      <c r="E2515" s="237"/>
      <c r="F2515" s="272"/>
      <c r="G2515" s="270"/>
      <c r="H2515" s="271"/>
      <c r="J2515" s="263"/>
      <c r="L2515" s="269"/>
      <c r="N2515" s="266"/>
    </row>
    <row r="2516" spans="1:14" ht="9.75" customHeight="1">
      <c r="A2516" s="240">
        <v>416</v>
      </c>
      <c r="B2516" s="235" t="s">
        <v>66</v>
      </c>
      <c r="C2516" s="239" t="s">
        <v>92</v>
      </c>
      <c r="D2516" s="276" t="s">
        <v>98</v>
      </c>
      <c r="E2516" s="237">
        <v>0.1</v>
      </c>
      <c r="F2516" s="272">
        <v>15.792288999999998</v>
      </c>
      <c r="G2516" s="270"/>
      <c r="H2516" s="271"/>
      <c r="J2516" s="261">
        <f>+H2516</f>
        <v>0</v>
      </c>
      <c r="L2516" s="267">
        <f>+F2516</f>
        <v>15.792288999999998</v>
      </c>
      <c r="N2516" s="264" t="e">
        <f>L2516*$N$7</f>
        <v>#REF!</v>
      </c>
    </row>
    <row r="2517" spans="1:14" ht="9.75" customHeight="1">
      <c r="A2517" s="241"/>
      <c r="B2517" s="235"/>
      <c r="C2517" s="239"/>
      <c r="D2517" s="276"/>
      <c r="E2517" s="237"/>
      <c r="F2517" s="272"/>
      <c r="G2517" s="270"/>
      <c r="H2517" s="271"/>
      <c r="J2517" s="262"/>
      <c r="L2517" s="268"/>
      <c r="N2517" s="265"/>
    </row>
    <row r="2518" spans="1:14" ht="9.75" customHeight="1">
      <c r="A2518" s="241"/>
      <c r="B2518" s="235"/>
      <c r="C2518" s="239"/>
      <c r="D2518" s="276"/>
      <c r="E2518" s="237"/>
      <c r="F2518" s="272"/>
      <c r="G2518" s="270"/>
      <c r="H2518" s="271"/>
      <c r="J2518" s="262"/>
      <c r="L2518" s="268"/>
      <c r="N2518" s="265"/>
    </row>
    <row r="2519" spans="1:14" ht="9.75" customHeight="1">
      <c r="A2519" s="241"/>
      <c r="B2519" s="235"/>
      <c r="C2519" s="239"/>
      <c r="D2519" s="276"/>
      <c r="E2519" s="237"/>
      <c r="F2519" s="272"/>
      <c r="G2519" s="270"/>
      <c r="H2519" s="271"/>
      <c r="J2519" s="262"/>
      <c r="L2519" s="268"/>
      <c r="N2519" s="265"/>
    </row>
    <row r="2520" spans="1:14" ht="9.75" customHeight="1">
      <c r="A2520" s="242"/>
      <c r="B2520" s="235"/>
      <c r="C2520" s="239"/>
      <c r="D2520" s="276"/>
      <c r="E2520" s="237"/>
      <c r="F2520" s="272"/>
      <c r="G2520" s="270"/>
      <c r="H2520" s="271"/>
      <c r="J2520" s="263"/>
      <c r="L2520" s="269"/>
      <c r="N2520" s="266"/>
    </row>
    <row r="2521" spans="1:14" ht="9.75" customHeight="1">
      <c r="A2521" s="240">
        <v>417</v>
      </c>
      <c r="B2521" s="235" t="s">
        <v>68</v>
      </c>
      <c r="C2521" s="239" t="s">
        <v>93</v>
      </c>
      <c r="D2521" s="234" t="s">
        <v>94</v>
      </c>
      <c r="E2521" s="237">
        <v>4</v>
      </c>
      <c r="F2521" s="272">
        <v>0.45559117999999998</v>
      </c>
      <c r="G2521" s="270"/>
      <c r="H2521" s="271"/>
      <c r="J2521" s="261">
        <f>+H2521</f>
        <v>0</v>
      </c>
      <c r="L2521" s="267">
        <f>+F2521</f>
        <v>0.45559117999999998</v>
      </c>
      <c r="N2521" s="264" t="e">
        <f>L2521*$N$7</f>
        <v>#REF!</v>
      </c>
    </row>
    <row r="2522" spans="1:14" ht="9.75" customHeight="1">
      <c r="A2522" s="241"/>
      <c r="B2522" s="235"/>
      <c r="C2522" s="239"/>
      <c r="D2522" s="234"/>
      <c r="E2522" s="237"/>
      <c r="F2522" s="272"/>
      <c r="G2522" s="270"/>
      <c r="H2522" s="271"/>
      <c r="J2522" s="262"/>
      <c r="L2522" s="268"/>
      <c r="N2522" s="265"/>
    </row>
    <row r="2523" spans="1:14" ht="9.75" customHeight="1">
      <c r="A2523" s="241"/>
      <c r="B2523" s="235"/>
      <c r="C2523" s="239"/>
      <c r="D2523" s="234"/>
      <c r="E2523" s="237"/>
      <c r="F2523" s="272"/>
      <c r="G2523" s="270"/>
      <c r="H2523" s="271"/>
      <c r="J2523" s="262"/>
      <c r="L2523" s="268"/>
      <c r="N2523" s="265"/>
    </row>
    <row r="2524" spans="1:14" ht="9.75" customHeight="1">
      <c r="A2524" s="241"/>
      <c r="B2524" s="235"/>
      <c r="C2524" s="239"/>
      <c r="D2524" s="234"/>
      <c r="E2524" s="237"/>
      <c r="F2524" s="272"/>
      <c r="G2524" s="270"/>
      <c r="H2524" s="271"/>
      <c r="J2524" s="262"/>
      <c r="L2524" s="268"/>
      <c r="N2524" s="265"/>
    </row>
    <row r="2525" spans="1:14" ht="9.75" customHeight="1">
      <c r="A2525" s="242"/>
      <c r="B2525" s="235"/>
      <c r="C2525" s="239"/>
      <c r="D2525" s="234"/>
      <c r="E2525" s="237"/>
      <c r="F2525" s="272"/>
      <c r="G2525" s="270"/>
      <c r="H2525" s="271"/>
      <c r="J2525" s="263"/>
      <c r="L2525" s="269"/>
      <c r="N2525" s="266"/>
    </row>
    <row r="2526" spans="1:14" ht="9.75" customHeight="1">
      <c r="A2526" s="240">
        <v>418</v>
      </c>
      <c r="B2526" s="235" t="s">
        <v>69</v>
      </c>
      <c r="C2526" s="239" t="s">
        <v>95</v>
      </c>
      <c r="D2526" s="276" t="s">
        <v>98</v>
      </c>
      <c r="E2526" s="237">
        <v>0.1</v>
      </c>
      <c r="F2526" s="272">
        <v>11.890155</v>
      </c>
      <c r="G2526" s="270"/>
      <c r="H2526" s="271"/>
      <c r="J2526" s="261">
        <f>+H2526</f>
        <v>0</v>
      </c>
      <c r="L2526" s="267">
        <f>+F2526</f>
        <v>11.890155</v>
      </c>
      <c r="N2526" s="264" t="e">
        <f>L2526*$N$7</f>
        <v>#REF!</v>
      </c>
    </row>
    <row r="2527" spans="1:14" ht="9.75" customHeight="1">
      <c r="A2527" s="241"/>
      <c r="B2527" s="235"/>
      <c r="C2527" s="239"/>
      <c r="D2527" s="276"/>
      <c r="E2527" s="237"/>
      <c r="F2527" s="272"/>
      <c r="G2527" s="270"/>
      <c r="H2527" s="271"/>
      <c r="J2527" s="262"/>
      <c r="L2527" s="268"/>
      <c r="N2527" s="265"/>
    </row>
    <row r="2528" spans="1:14" ht="9.75" customHeight="1">
      <c r="A2528" s="241"/>
      <c r="B2528" s="235"/>
      <c r="C2528" s="239"/>
      <c r="D2528" s="276"/>
      <c r="E2528" s="237"/>
      <c r="F2528" s="272"/>
      <c r="G2528" s="270"/>
      <c r="H2528" s="271"/>
      <c r="J2528" s="262"/>
      <c r="L2528" s="268"/>
      <c r="N2528" s="265"/>
    </row>
    <row r="2529" spans="1:14" ht="9.75" customHeight="1">
      <c r="A2529" s="241"/>
      <c r="B2529" s="235"/>
      <c r="C2529" s="239"/>
      <c r="D2529" s="276"/>
      <c r="E2529" s="237"/>
      <c r="F2529" s="272"/>
      <c r="G2529" s="270"/>
      <c r="H2529" s="271"/>
      <c r="J2529" s="262"/>
      <c r="L2529" s="268"/>
      <c r="N2529" s="265"/>
    </row>
    <row r="2530" spans="1:14" ht="9.75" customHeight="1">
      <c r="A2530" s="242"/>
      <c r="B2530" s="235"/>
      <c r="C2530" s="239"/>
      <c r="D2530" s="276"/>
      <c r="E2530" s="237"/>
      <c r="F2530" s="272"/>
      <c r="G2530" s="270"/>
      <c r="H2530" s="271"/>
      <c r="J2530" s="263"/>
      <c r="L2530" s="269"/>
      <c r="N2530" s="266"/>
    </row>
    <row r="2531" spans="1:14" ht="9.75" customHeight="1">
      <c r="A2531" s="240">
        <v>419</v>
      </c>
      <c r="B2531" s="235" t="s">
        <v>70</v>
      </c>
      <c r="C2531" s="239" t="s">
        <v>116</v>
      </c>
      <c r="D2531" s="278" t="s">
        <v>99</v>
      </c>
      <c r="E2531" s="236">
        <v>0.436</v>
      </c>
      <c r="F2531" s="272">
        <v>3.3333540000000004</v>
      </c>
      <c r="G2531" s="270"/>
      <c r="H2531" s="271"/>
      <c r="J2531" s="261">
        <f>+H2531</f>
        <v>0</v>
      </c>
      <c r="L2531" s="267">
        <f>+F2531</f>
        <v>3.3333540000000004</v>
      </c>
      <c r="N2531" s="264" t="e">
        <f>L2531*$N$7</f>
        <v>#REF!</v>
      </c>
    </row>
    <row r="2532" spans="1:14" ht="9.75" customHeight="1">
      <c r="A2532" s="241"/>
      <c r="B2532" s="235"/>
      <c r="C2532" s="239"/>
      <c r="D2532" s="279"/>
      <c r="E2532" s="236"/>
      <c r="F2532" s="272"/>
      <c r="G2532" s="270"/>
      <c r="H2532" s="271"/>
      <c r="J2532" s="262"/>
      <c r="L2532" s="268"/>
      <c r="N2532" s="265"/>
    </row>
    <row r="2533" spans="1:14" ht="9.75" customHeight="1">
      <c r="A2533" s="241"/>
      <c r="B2533" s="235"/>
      <c r="C2533" s="239"/>
      <c r="D2533" s="279"/>
      <c r="E2533" s="236"/>
      <c r="F2533" s="272"/>
      <c r="G2533" s="270"/>
      <c r="H2533" s="271"/>
      <c r="J2533" s="262"/>
      <c r="L2533" s="268"/>
      <c r="N2533" s="265"/>
    </row>
    <row r="2534" spans="1:14" ht="9.75" customHeight="1">
      <c r="A2534" s="241"/>
      <c r="B2534" s="235"/>
      <c r="C2534" s="239"/>
      <c r="D2534" s="279"/>
      <c r="E2534" s="236"/>
      <c r="F2534" s="272"/>
      <c r="G2534" s="270"/>
      <c r="H2534" s="271"/>
      <c r="J2534" s="262"/>
      <c r="L2534" s="268"/>
      <c r="N2534" s="265"/>
    </row>
    <row r="2535" spans="1:14" ht="9.75" customHeight="1">
      <c r="A2535" s="242"/>
      <c r="B2535" s="235"/>
      <c r="C2535" s="239"/>
      <c r="D2535" s="280"/>
      <c r="E2535" s="236"/>
      <c r="F2535" s="272"/>
      <c r="G2535" s="270"/>
      <c r="H2535" s="271"/>
      <c r="J2535" s="263"/>
      <c r="L2535" s="269"/>
      <c r="N2535" s="266"/>
    </row>
    <row r="2536" spans="1:14" ht="23.25" customHeight="1">
      <c r="A2536" s="108"/>
      <c r="B2536" s="112"/>
      <c r="C2536" s="113" t="s">
        <v>100</v>
      </c>
      <c r="D2536" s="119">
        <v>3.2725322575381743</v>
      </c>
      <c r="E2536" s="114" t="s">
        <v>63</v>
      </c>
      <c r="F2536" s="115"/>
      <c r="G2536" s="116"/>
      <c r="H2536" s="117"/>
      <c r="J2536" s="120">
        <f>SUM(J2506:J2535)</f>
        <v>0</v>
      </c>
      <c r="L2536" s="118"/>
      <c r="M2536" s="6"/>
      <c r="N2536" s="6"/>
    </row>
    <row r="2537" spans="1:14" ht="9.75" customHeight="1">
      <c r="A2537" s="238"/>
      <c r="B2537" s="235"/>
      <c r="C2537" s="244" t="s">
        <v>101</v>
      </c>
      <c r="D2537" s="234"/>
      <c r="E2537" s="236"/>
      <c r="F2537" s="272">
        <v>0</v>
      </c>
      <c r="G2537" s="270"/>
      <c r="H2537" s="271"/>
      <c r="J2537" s="261">
        <f>+H2537</f>
        <v>0</v>
      </c>
      <c r="L2537" s="267">
        <f>+F2537</f>
        <v>0</v>
      </c>
      <c r="N2537" s="264" t="e">
        <f>L2537*$N$7</f>
        <v>#REF!</v>
      </c>
    </row>
    <row r="2538" spans="1:14" ht="9.75" customHeight="1">
      <c r="A2538" s="238"/>
      <c r="B2538" s="235"/>
      <c r="C2538" s="244"/>
      <c r="D2538" s="234"/>
      <c r="E2538" s="236"/>
      <c r="F2538" s="272"/>
      <c r="G2538" s="270"/>
      <c r="H2538" s="271"/>
      <c r="J2538" s="262"/>
      <c r="L2538" s="268"/>
      <c r="N2538" s="265"/>
    </row>
    <row r="2539" spans="1:14" ht="9.75" customHeight="1">
      <c r="A2539" s="238"/>
      <c r="B2539" s="235"/>
      <c r="C2539" s="244"/>
      <c r="D2539" s="234"/>
      <c r="E2539" s="236"/>
      <c r="F2539" s="272"/>
      <c r="G2539" s="270"/>
      <c r="H2539" s="271"/>
      <c r="J2539" s="262"/>
      <c r="L2539" s="268"/>
      <c r="N2539" s="265"/>
    </row>
    <row r="2540" spans="1:14" ht="9.75" customHeight="1">
      <c r="A2540" s="238"/>
      <c r="B2540" s="235"/>
      <c r="C2540" s="244"/>
      <c r="D2540" s="234"/>
      <c r="E2540" s="236"/>
      <c r="F2540" s="272"/>
      <c r="G2540" s="270"/>
      <c r="H2540" s="271"/>
      <c r="J2540" s="262"/>
      <c r="L2540" s="268"/>
      <c r="N2540" s="265"/>
    </row>
    <row r="2541" spans="1:14" ht="9.75" customHeight="1">
      <c r="A2541" s="238"/>
      <c r="B2541" s="235"/>
      <c r="C2541" s="244"/>
      <c r="D2541" s="234"/>
      <c r="E2541" s="236"/>
      <c r="F2541" s="272"/>
      <c r="G2541" s="270"/>
      <c r="H2541" s="271"/>
      <c r="J2541" s="263"/>
      <c r="L2541" s="269"/>
      <c r="N2541" s="266"/>
    </row>
    <row r="2542" spans="1:14" ht="9.75" customHeight="1">
      <c r="A2542" s="238">
        <v>420</v>
      </c>
      <c r="B2542" s="243" t="s">
        <v>71</v>
      </c>
      <c r="C2542" s="239" t="s">
        <v>102</v>
      </c>
      <c r="D2542" s="250" t="s">
        <v>99</v>
      </c>
      <c r="E2542" s="236">
        <v>6.9755999999999999E-2</v>
      </c>
      <c r="F2542" s="272">
        <v>74.129678924680007</v>
      </c>
      <c r="G2542" s="270"/>
      <c r="H2542" s="271"/>
      <c r="J2542" s="261">
        <f>+H2542</f>
        <v>0</v>
      </c>
      <c r="L2542" s="267">
        <f>+F2542</f>
        <v>74.129678924680007</v>
      </c>
      <c r="N2542" s="264" t="e">
        <f>L2542*$N$7</f>
        <v>#REF!</v>
      </c>
    </row>
    <row r="2543" spans="1:14" ht="9.75" customHeight="1">
      <c r="A2543" s="238"/>
      <c r="B2543" s="239"/>
      <c r="C2543" s="239"/>
      <c r="D2543" s="250"/>
      <c r="E2543" s="236"/>
      <c r="F2543" s="272"/>
      <c r="G2543" s="270"/>
      <c r="H2543" s="271"/>
      <c r="J2543" s="262"/>
      <c r="L2543" s="268"/>
      <c r="N2543" s="265"/>
    </row>
    <row r="2544" spans="1:14" ht="9.75" customHeight="1">
      <c r="A2544" s="238"/>
      <c r="B2544" s="239"/>
      <c r="C2544" s="239"/>
      <c r="D2544" s="250"/>
      <c r="E2544" s="236"/>
      <c r="F2544" s="272"/>
      <c r="G2544" s="270"/>
      <c r="H2544" s="271"/>
      <c r="J2544" s="262"/>
      <c r="L2544" s="268"/>
      <c r="N2544" s="265"/>
    </row>
    <row r="2545" spans="1:14" ht="9.75" customHeight="1">
      <c r="A2545" s="238"/>
      <c r="B2545" s="239"/>
      <c r="C2545" s="239"/>
      <c r="D2545" s="250"/>
      <c r="E2545" s="236"/>
      <c r="F2545" s="272"/>
      <c r="G2545" s="270"/>
      <c r="H2545" s="271"/>
      <c r="J2545" s="262"/>
      <c r="L2545" s="268"/>
      <c r="N2545" s="265"/>
    </row>
    <row r="2546" spans="1:14" ht="9.75" customHeight="1">
      <c r="A2546" s="238"/>
      <c r="B2546" s="239"/>
      <c r="C2546" s="239"/>
      <c r="D2546" s="250"/>
      <c r="E2546" s="236"/>
      <c r="F2546" s="272"/>
      <c r="G2546" s="270"/>
      <c r="H2546" s="271"/>
      <c r="J2546" s="263"/>
      <c r="L2546" s="269"/>
      <c r="N2546" s="266"/>
    </row>
    <row r="2547" spans="1:14" ht="9.75" customHeight="1">
      <c r="A2547" s="238">
        <v>421</v>
      </c>
      <c r="B2547" s="235" t="s">
        <v>72</v>
      </c>
      <c r="C2547" s="239" t="s">
        <v>103</v>
      </c>
      <c r="D2547" s="234" t="s">
        <v>94</v>
      </c>
      <c r="E2547" s="237">
        <v>4.7</v>
      </c>
      <c r="F2547" s="272">
        <v>9.5302425204000016</v>
      </c>
      <c r="G2547" s="270"/>
      <c r="H2547" s="271"/>
      <c r="J2547" s="261">
        <f>+H2547</f>
        <v>0</v>
      </c>
      <c r="L2547" s="267">
        <f>+F2547</f>
        <v>9.5302425204000016</v>
      </c>
      <c r="N2547" s="264" t="e">
        <f>L2547*$N$7</f>
        <v>#REF!</v>
      </c>
    </row>
    <row r="2548" spans="1:14" ht="9.75" customHeight="1">
      <c r="A2548" s="238"/>
      <c r="B2548" s="235"/>
      <c r="C2548" s="239"/>
      <c r="D2548" s="234"/>
      <c r="E2548" s="237"/>
      <c r="F2548" s="272"/>
      <c r="G2548" s="270"/>
      <c r="H2548" s="271"/>
      <c r="J2548" s="262"/>
      <c r="L2548" s="268"/>
      <c r="N2548" s="265"/>
    </row>
    <row r="2549" spans="1:14" ht="9.75" customHeight="1">
      <c r="A2549" s="238"/>
      <c r="B2549" s="235"/>
      <c r="C2549" s="239"/>
      <c r="D2549" s="234"/>
      <c r="E2549" s="237"/>
      <c r="F2549" s="272"/>
      <c r="G2549" s="270"/>
      <c r="H2549" s="271"/>
      <c r="J2549" s="262"/>
      <c r="L2549" s="268"/>
      <c r="N2549" s="265"/>
    </row>
    <row r="2550" spans="1:14" ht="9.75" customHeight="1">
      <c r="A2550" s="238"/>
      <c r="B2550" s="235"/>
      <c r="C2550" s="239"/>
      <c r="D2550" s="234"/>
      <c r="E2550" s="237"/>
      <c r="F2550" s="272"/>
      <c r="G2550" s="270"/>
      <c r="H2550" s="271"/>
      <c r="J2550" s="262"/>
      <c r="L2550" s="268"/>
      <c r="N2550" s="265"/>
    </row>
    <row r="2551" spans="1:14" ht="9.75" customHeight="1">
      <c r="A2551" s="238"/>
      <c r="B2551" s="235"/>
      <c r="C2551" s="239"/>
      <c r="D2551" s="234"/>
      <c r="E2551" s="237"/>
      <c r="F2551" s="272"/>
      <c r="G2551" s="270"/>
      <c r="H2551" s="271"/>
      <c r="J2551" s="263"/>
      <c r="L2551" s="269"/>
      <c r="N2551" s="266"/>
    </row>
    <row r="2552" spans="1:14" ht="9.75" customHeight="1">
      <c r="A2552" s="238">
        <v>422</v>
      </c>
      <c r="B2552" s="235" t="s">
        <v>72</v>
      </c>
      <c r="C2552" s="239" t="s">
        <v>104</v>
      </c>
      <c r="D2552" s="234" t="s">
        <v>94</v>
      </c>
      <c r="E2552" s="237">
        <v>0.8</v>
      </c>
      <c r="F2552" s="272">
        <v>2.3120773703999999</v>
      </c>
      <c r="G2552" s="270"/>
      <c r="H2552" s="271"/>
      <c r="J2552" s="261">
        <f>+H2552</f>
        <v>0</v>
      </c>
      <c r="L2552" s="267">
        <f>+F2552</f>
        <v>2.3120773703999999</v>
      </c>
      <c r="N2552" s="264" t="e">
        <f>L2552*$N$7</f>
        <v>#REF!</v>
      </c>
    </row>
    <row r="2553" spans="1:14" ht="9.75" customHeight="1">
      <c r="A2553" s="238"/>
      <c r="B2553" s="235"/>
      <c r="C2553" s="239"/>
      <c r="D2553" s="234"/>
      <c r="E2553" s="237"/>
      <c r="F2553" s="272"/>
      <c r="G2553" s="270"/>
      <c r="H2553" s="271"/>
      <c r="J2553" s="262"/>
      <c r="L2553" s="268"/>
      <c r="N2553" s="265"/>
    </row>
    <row r="2554" spans="1:14" ht="9.75" customHeight="1">
      <c r="A2554" s="238"/>
      <c r="B2554" s="235"/>
      <c r="C2554" s="239"/>
      <c r="D2554" s="234"/>
      <c r="E2554" s="237"/>
      <c r="F2554" s="272"/>
      <c r="G2554" s="270"/>
      <c r="H2554" s="271"/>
      <c r="J2554" s="262"/>
      <c r="L2554" s="268"/>
      <c r="N2554" s="265"/>
    </row>
    <row r="2555" spans="1:14" ht="9.75" customHeight="1">
      <c r="A2555" s="238"/>
      <c r="B2555" s="235"/>
      <c r="C2555" s="239"/>
      <c r="D2555" s="234"/>
      <c r="E2555" s="237"/>
      <c r="F2555" s="272"/>
      <c r="G2555" s="270"/>
      <c r="H2555" s="271"/>
      <c r="J2555" s="262"/>
      <c r="L2555" s="268"/>
      <c r="N2555" s="265"/>
    </row>
    <row r="2556" spans="1:14" ht="9.75" customHeight="1">
      <c r="A2556" s="238"/>
      <c r="B2556" s="235"/>
      <c r="C2556" s="239"/>
      <c r="D2556" s="234"/>
      <c r="E2556" s="237"/>
      <c r="F2556" s="272"/>
      <c r="G2556" s="270"/>
      <c r="H2556" s="271"/>
      <c r="J2556" s="263"/>
      <c r="L2556" s="269"/>
      <c r="N2556" s="266"/>
    </row>
    <row r="2557" spans="1:14" ht="9.75" customHeight="1">
      <c r="A2557" s="238">
        <v>423</v>
      </c>
      <c r="B2557" s="232" t="s">
        <v>73</v>
      </c>
      <c r="C2557" s="239" t="s">
        <v>105</v>
      </c>
      <c r="D2557" s="276" t="s">
        <v>98</v>
      </c>
      <c r="E2557" s="231">
        <v>0.3</v>
      </c>
      <c r="F2557" s="272">
        <v>70.557876674597551</v>
      </c>
      <c r="G2557" s="270"/>
      <c r="H2557" s="271"/>
      <c r="J2557" s="261">
        <f>+H2557</f>
        <v>0</v>
      </c>
      <c r="L2557" s="267">
        <f>+F2557</f>
        <v>70.557876674597551</v>
      </c>
      <c r="N2557" s="264" t="e">
        <f>L2557*$N$7</f>
        <v>#REF!</v>
      </c>
    </row>
    <row r="2558" spans="1:14" ht="9.75" customHeight="1">
      <c r="A2558" s="238"/>
      <c r="B2558" s="232"/>
      <c r="C2558" s="239"/>
      <c r="D2558" s="276"/>
      <c r="E2558" s="231"/>
      <c r="F2558" s="272"/>
      <c r="G2558" s="270"/>
      <c r="H2558" s="271"/>
      <c r="J2558" s="262"/>
      <c r="L2558" s="268"/>
      <c r="N2558" s="265"/>
    </row>
    <row r="2559" spans="1:14" ht="9.75" customHeight="1">
      <c r="A2559" s="238"/>
      <c r="B2559" s="232"/>
      <c r="C2559" s="239"/>
      <c r="D2559" s="276"/>
      <c r="E2559" s="231"/>
      <c r="F2559" s="272"/>
      <c r="G2559" s="270"/>
      <c r="H2559" s="271"/>
      <c r="J2559" s="262"/>
      <c r="L2559" s="268"/>
      <c r="N2559" s="265"/>
    </row>
    <row r="2560" spans="1:14" ht="9.75" customHeight="1">
      <c r="A2560" s="238"/>
      <c r="B2560" s="232"/>
      <c r="C2560" s="239"/>
      <c r="D2560" s="276"/>
      <c r="E2560" s="231"/>
      <c r="F2560" s="272"/>
      <c r="G2560" s="270"/>
      <c r="H2560" s="271"/>
      <c r="J2560" s="262"/>
      <c r="L2560" s="268"/>
      <c r="N2560" s="265"/>
    </row>
    <row r="2561" spans="1:14" ht="9.75" customHeight="1">
      <c r="A2561" s="238"/>
      <c r="B2561" s="232"/>
      <c r="C2561" s="239"/>
      <c r="D2561" s="276"/>
      <c r="E2561" s="231"/>
      <c r="F2561" s="272"/>
      <c r="G2561" s="270"/>
      <c r="H2561" s="271"/>
      <c r="J2561" s="263"/>
      <c r="L2561" s="269"/>
      <c r="N2561" s="266"/>
    </row>
    <row r="2562" spans="1:14" ht="9.75" customHeight="1">
      <c r="A2562" s="238">
        <v>424</v>
      </c>
      <c r="B2562" s="245" t="s">
        <v>72</v>
      </c>
      <c r="C2562" s="283" t="s">
        <v>106</v>
      </c>
      <c r="D2562" s="250" t="s">
        <v>99</v>
      </c>
      <c r="E2562" s="248">
        <v>3.2000000000000001E-2</v>
      </c>
      <c r="F2562" s="272">
        <v>485.92914242039996</v>
      </c>
      <c r="G2562" s="270"/>
      <c r="H2562" s="271"/>
      <c r="J2562" s="261">
        <f>+H2562</f>
        <v>0</v>
      </c>
      <c r="L2562" s="267">
        <f>+F2562</f>
        <v>485.92914242039996</v>
      </c>
      <c r="N2562" s="264" t="e">
        <f>L2562*$N$7</f>
        <v>#REF!</v>
      </c>
    </row>
    <row r="2563" spans="1:14" ht="9.75" customHeight="1">
      <c r="A2563" s="238"/>
      <c r="B2563" s="246"/>
      <c r="C2563" s="284"/>
      <c r="D2563" s="250"/>
      <c r="E2563" s="248"/>
      <c r="F2563" s="272"/>
      <c r="G2563" s="270"/>
      <c r="H2563" s="271"/>
      <c r="J2563" s="262"/>
      <c r="L2563" s="268"/>
      <c r="N2563" s="265"/>
    </row>
    <row r="2564" spans="1:14" ht="9.75" customHeight="1">
      <c r="A2564" s="238"/>
      <c r="B2564" s="246"/>
      <c r="C2564" s="284"/>
      <c r="D2564" s="250"/>
      <c r="E2564" s="248"/>
      <c r="F2564" s="272"/>
      <c r="G2564" s="270"/>
      <c r="H2564" s="271"/>
      <c r="J2564" s="262"/>
      <c r="L2564" s="268"/>
      <c r="N2564" s="265"/>
    </row>
    <row r="2565" spans="1:14" ht="9.75" customHeight="1">
      <c r="A2565" s="238"/>
      <c r="B2565" s="246"/>
      <c r="C2565" s="284"/>
      <c r="D2565" s="250"/>
      <c r="E2565" s="248"/>
      <c r="F2565" s="272"/>
      <c r="G2565" s="270"/>
      <c r="H2565" s="271"/>
      <c r="J2565" s="262"/>
      <c r="L2565" s="268"/>
      <c r="N2565" s="265"/>
    </row>
    <row r="2566" spans="1:14" ht="9.75" customHeight="1">
      <c r="A2566" s="238"/>
      <c r="B2566" s="246"/>
      <c r="C2566" s="285"/>
      <c r="D2566" s="250"/>
      <c r="E2566" s="248"/>
      <c r="F2566" s="272"/>
      <c r="G2566" s="270"/>
      <c r="H2566" s="271"/>
      <c r="J2566" s="263"/>
      <c r="L2566" s="269"/>
      <c r="N2566" s="266"/>
    </row>
    <row r="2567" spans="1:14" ht="9.75" customHeight="1">
      <c r="A2567" s="238">
        <v>425</v>
      </c>
      <c r="B2567" s="235" t="s">
        <v>75</v>
      </c>
      <c r="C2567" s="300" t="s">
        <v>107</v>
      </c>
      <c r="D2567" s="234" t="s">
        <v>94</v>
      </c>
      <c r="E2567" s="236">
        <v>4</v>
      </c>
      <c r="F2567" s="272">
        <v>5.1578348999999992</v>
      </c>
      <c r="G2567" s="270"/>
      <c r="H2567" s="271"/>
      <c r="J2567" s="261">
        <f>+H2567</f>
        <v>0</v>
      </c>
      <c r="L2567" s="267">
        <f>+F2567</f>
        <v>5.1578348999999992</v>
      </c>
      <c r="N2567" s="264" t="e">
        <f>L2567*$N$7</f>
        <v>#REF!</v>
      </c>
    </row>
    <row r="2568" spans="1:14" ht="9.75" customHeight="1">
      <c r="A2568" s="238"/>
      <c r="B2568" s="235"/>
      <c r="C2568" s="301"/>
      <c r="D2568" s="234"/>
      <c r="E2568" s="236"/>
      <c r="F2568" s="272"/>
      <c r="G2568" s="270"/>
      <c r="H2568" s="271"/>
      <c r="J2568" s="262"/>
      <c r="L2568" s="268"/>
      <c r="N2568" s="265"/>
    </row>
    <row r="2569" spans="1:14" ht="9.75" customHeight="1">
      <c r="A2569" s="238"/>
      <c r="B2569" s="235"/>
      <c r="C2569" s="301"/>
      <c r="D2569" s="234"/>
      <c r="E2569" s="236"/>
      <c r="F2569" s="272"/>
      <c r="G2569" s="270"/>
      <c r="H2569" s="271"/>
      <c r="J2569" s="262"/>
      <c r="L2569" s="268"/>
      <c r="N2569" s="265"/>
    </row>
    <row r="2570" spans="1:14" ht="9.75" customHeight="1">
      <c r="A2570" s="238"/>
      <c r="B2570" s="235"/>
      <c r="C2570" s="301"/>
      <c r="D2570" s="234"/>
      <c r="E2570" s="236"/>
      <c r="F2570" s="272"/>
      <c r="G2570" s="270"/>
      <c r="H2570" s="271"/>
      <c r="J2570" s="262"/>
      <c r="L2570" s="268"/>
      <c r="N2570" s="265"/>
    </row>
    <row r="2571" spans="1:14" ht="9.75" customHeight="1">
      <c r="A2571" s="238"/>
      <c r="B2571" s="235"/>
      <c r="C2571" s="302"/>
      <c r="D2571" s="234"/>
      <c r="E2571" s="236"/>
      <c r="F2571" s="272"/>
      <c r="G2571" s="270"/>
      <c r="H2571" s="271"/>
      <c r="J2571" s="263"/>
      <c r="L2571" s="269"/>
      <c r="N2571" s="266"/>
    </row>
    <row r="2572" spans="1:14" ht="9.75" customHeight="1">
      <c r="A2572" s="238">
        <v>426</v>
      </c>
      <c r="B2572" s="235" t="s">
        <v>76</v>
      </c>
      <c r="C2572" s="239" t="s">
        <v>108</v>
      </c>
      <c r="D2572" s="277" t="s">
        <v>96</v>
      </c>
      <c r="E2572" s="236">
        <v>4</v>
      </c>
      <c r="F2572" s="272">
        <v>1.1165262456491998</v>
      </c>
      <c r="G2572" s="270"/>
      <c r="H2572" s="271"/>
      <c r="J2572" s="261">
        <f>+H2572</f>
        <v>0</v>
      </c>
      <c r="L2572" s="267">
        <f>+F2572</f>
        <v>1.1165262456491998</v>
      </c>
      <c r="N2572" s="264" t="e">
        <f>L2572*$N$7</f>
        <v>#REF!</v>
      </c>
    </row>
    <row r="2573" spans="1:14" ht="9.75" customHeight="1">
      <c r="A2573" s="238"/>
      <c r="B2573" s="235"/>
      <c r="C2573" s="239"/>
      <c r="D2573" s="277"/>
      <c r="E2573" s="236"/>
      <c r="F2573" s="272"/>
      <c r="G2573" s="270"/>
      <c r="H2573" s="271"/>
      <c r="J2573" s="262"/>
      <c r="L2573" s="268"/>
      <c r="N2573" s="265"/>
    </row>
    <row r="2574" spans="1:14" ht="9.75" customHeight="1">
      <c r="A2574" s="238"/>
      <c r="B2574" s="235"/>
      <c r="C2574" s="239"/>
      <c r="D2574" s="277"/>
      <c r="E2574" s="236"/>
      <c r="F2574" s="272"/>
      <c r="G2574" s="270"/>
      <c r="H2574" s="271"/>
      <c r="J2574" s="262"/>
      <c r="L2574" s="268"/>
      <c r="N2574" s="265"/>
    </row>
    <row r="2575" spans="1:14" ht="9.75" customHeight="1">
      <c r="A2575" s="238"/>
      <c r="B2575" s="235"/>
      <c r="C2575" s="239"/>
      <c r="D2575" s="277"/>
      <c r="E2575" s="236"/>
      <c r="F2575" s="272"/>
      <c r="G2575" s="270"/>
      <c r="H2575" s="271"/>
      <c r="J2575" s="262"/>
      <c r="L2575" s="268"/>
      <c r="N2575" s="265"/>
    </row>
    <row r="2576" spans="1:14" ht="9.75" customHeight="1">
      <c r="A2576" s="238"/>
      <c r="B2576" s="235"/>
      <c r="C2576" s="239"/>
      <c r="D2576" s="277"/>
      <c r="E2576" s="236"/>
      <c r="F2576" s="272"/>
      <c r="G2576" s="270"/>
      <c r="H2576" s="271"/>
      <c r="J2576" s="263"/>
      <c r="L2576" s="269"/>
      <c r="N2576" s="266"/>
    </row>
    <row r="2577" spans="1:14" ht="9.75" customHeight="1">
      <c r="A2577" s="238">
        <v>427</v>
      </c>
      <c r="B2577" s="235" t="s">
        <v>77</v>
      </c>
      <c r="C2577" s="239" t="s">
        <v>109</v>
      </c>
      <c r="D2577" s="277" t="s">
        <v>96</v>
      </c>
      <c r="E2577" s="236">
        <v>2</v>
      </c>
      <c r="F2577" s="272">
        <v>1.1518307078079997</v>
      </c>
      <c r="G2577" s="270"/>
      <c r="H2577" s="271"/>
      <c r="J2577" s="261">
        <f>+H2577</f>
        <v>0</v>
      </c>
      <c r="L2577" s="267">
        <f>+F2577</f>
        <v>1.1518307078079997</v>
      </c>
      <c r="N2577" s="264" t="e">
        <f>L2577*$N$7</f>
        <v>#REF!</v>
      </c>
    </row>
    <row r="2578" spans="1:14" ht="9.75" customHeight="1">
      <c r="A2578" s="238"/>
      <c r="B2578" s="235"/>
      <c r="C2578" s="239"/>
      <c r="D2578" s="277"/>
      <c r="E2578" s="236"/>
      <c r="F2578" s="272"/>
      <c r="G2578" s="270"/>
      <c r="H2578" s="271"/>
      <c r="J2578" s="262"/>
      <c r="L2578" s="268"/>
      <c r="N2578" s="265"/>
    </row>
    <row r="2579" spans="1:14" ht="9.75" customHeight="1">
      <c r="A2579" s="238"/>
      <c r="B2579" s="235"/>
      <c r="C2579" s="239"/>
      <c r="D2579" s="277"/>
      <c r="E2579" s="236"/>
      <c r="F2579" s="272"/>
      <c r="G2579" s="270"/>
      <c r="H2579" s="271"/>
      <c r="J2579" s="262"/>
      <c r="L2579" s="268"/>
      <c r="N2579" s="265"/>
    </row>
    <row r="2580" spans="1:14" ht="9.75" customHeight="1">
      <c r="A2580" s="238"/>
      <c r="B2580" s="235"/>
      <c r="C2580" s="239"/>
      <c r="D2580" s="277"/>
      <c r="E2580" s="236"/>
      <c r="F2580" s="272"/>
      <c r="G2580" s="270"/>
      <c r="H2580" s="271"/>
      <c r="J2580" s="262"/>
      <c r="L2580" s="268"/>
      <c r="N2580" s="265"/>
    </row>
    <row r="2581" spans="1:14" ht="9.75" customHeight="1">
      <c r="A2581" s="238"/>
      <c r="B2581" s="235"/>
      <c r="C2581" s="239"/>
      <c r="D2581" s="277"/>
      <c r="E2581" s="236"/>
      <c r="F2581" s="272"/>
      <c r="G2581" s="270"/>
      <c r="H2581" s="271"/>
      <c r="J2581" s="263"/>
      <c r="L2581" s="269"/>
      <c r="N2581" s="266"/>
    </row>
    <row r="2582" spans="1:14" ht="9.75" customHeight="1">
      <c r="A2582" s="238">
        <v>428</v>
      </c>
      <c r="B2582" s="235" t="s">
        <v>78</v>
      </c>
      <c r="C2582" s="239" t="s">
        <v>110</v>
      </c>
      <c r="D2582" s="277" t="s">
        <v>96</v>
      </c>
      <c r="E2582" s="236">
        <v>2</v>
      </c>
      <c r="F2582" s="272">
        <v>6.3129955599279999</v>
      </c>
      <c r="G2582" s="270"/>
      <c r="H2582" s="271"/>
      <c r="J2582" s="261">
        <f>+H2582</f>
        <v>0</v>
      </c>
      <c r="L2582" s="267">
        <f>+F2582</f>
        <v>6.3129955599279999</v>
      </c>
      <c r="N2582" s="264" t="e">
        <f>L2582*$N$7</f>
        <v>#REF!</v>
      </c>
    </row>
    <row r="2583" spans="1:14" ht="9.75" customHeight="1">
      <c r="A2583" s="238"/>
      <c r="B2583" s="235"/>
      <c r="C2583" s="239"/>
      <c r="D2583" s="277"/>
      <c r="E2583" s="236"/>
      <c r="F2583" s="272"/>
      <c r="G2583" s="270"/>
      <c r="H2583" s="271"/>
      <c r="J2583" s="262"/>
      <c r="L2583" s="268"/>
      <c r="N2583" s="265"/>
    </row>
    <row r="2584" spans="1:14" ht="9.75" customHeight="1">
      <c r="A2584" s="238"/>
      <c r="B2584" s="235"/>
      <c r="C2584" s="239"/>
      <c r="D2584" s="277"/>
      <c r="E2584" s="236"/>
      <c r="F2584" s="272"/>
      <c r="G2584" s="270"/>
      <c r="H2584" s="271"/>
      <c r="J2584" s="262"/>
      <c r="L2584" s="268"/>
      <c r="N2584" s="265"/>
    </row>
    <row r="2585" spans="1:14" ht="9.75" customHeight="1">
      <c r="A2585" s="238"/>
      <c r="B2585" s="235"/>
      <c r="C2585" s="239"/>
      <c r="D2585" s="277"/>
      <c r="E2585" s="236"/>
      <c r="F2585" s="272"/>
      <c r="G2585" s="270"/>
      <c r="H2585" s="271"/>
      <c r="J2585" s="262"/>
      <c r="L2585" s="268"/>
      <c r="N2585" s="265"/>
    </row>
    <row r="2586" spans="1:14" ht="9.75" customHeight="1">
      <c r="A2586" s="238"/>
      <c r="B2586" s="235"/>
      <c r="C2586" s="239"/>
      <c r="D2586" s="277"/>
      <c r="E2586" s="236"/>
      <c r="F2586" s="272"/>
      <c r="G2586" s="270"/>
      <c r="H2586" s="271"/>
      <c r="J2586" s="263"/>
      <c r="L2586" s="269"/>
      <c r="N2586" s="266"/>
    </row>
    <row r="2587" spans="1:14" ht="9.75" customHeight="1">
      <c r="A2587" s="238">
        <v>429</v>
      </c>
      <c r="B2587" s="232" t="s">
        <v>79</v>
      </c>
      <c r="C2587" s="217" t="s">
        <v>111</v>
      </c>
      <c r="D2587" s="277" t="s">
        <v>96</v>
      </c>
      <c r="E2587" s="230">
        <v>3.7</v>
      </c>
      <c r="F2587" s="272">
        <v>2.1038914398399999</v>
      </c>
      <c r="G2587" s="270"/>
      <c r="H2587" s="271"/>
      <c r="J2587" s="261">
        <f>+H2587</f>
        <v>0</v>
      </c>
      <c r="L2587" s="267">
        <f>+F2587</f>
        <v>2.1038914398399999</v>
      </c>
      <c r="N2587" s="264" t="e">
        <f>L2587*$N$7</f>
        <v>#REF!</v>
      </c>
    </row>
    <row r="2588" spans="1:14" ht="9.75" customHeight="1">
      <c r="A2588" s="238"/>
      <c r="B2588" s="232"/>
      <c r="C2588" s="218"/>
      <c r="D2588" s="277"/>
      <c r="E2588" s="230"/>
      <c r="F2588" s="272"/>
      <c r="G2588" s="270"/>
      <c r="H2588" s="271"/>
      <c r="J2588" s="262"/>
      <c r="L2588" s="268"/>
      <c r="N2588" s="265"/>
    </row>
    <row r="2589" spans="1:14" ht="9.75" customHeight="1">
      <c r="A2589" s="238"/>
      <c r="B2589" s="232"/>
      <c r="C2589" s="218"/>
      <c r="D2589" s="277"/>
      <c r="E2589" s="230"/>
      <c r="F2589" s="272"/>
      <c r="G2589" s="270"/>
      <c r="H2589" s="271"/>
      <c r="J2589" s="262"/>
      <c r="L2589" s="268"/>
      <c r="N2589" s="265"/>
    </row>
    <row r="2590" spans="1:14" ht="9.75" customHeight="1">
      <c r="A2590" s="238"/>
      <c r="B2590" s="232"/>
      <c r="C2590" s="218"/>
      <c r="D2590" s="277"/>
      <c r="E2590" s="230"/>
      <c r="F2590" s="272"/>
      <c r="G2590" s="270"/>
      <c r="H2590" s="271"/>
      <c r="J2590" s="262"/>
      <c r="L2590" s="268"/>
      <c r="N2590" s="265"/>
    </row>
    <row r="2591" spans="1:14" ht="9.75" customHeight="1">
      <c r="A2591" s="238"/>
      <c r="B2591" s="232"/>
      <c r="C2591" s="219"/>
      <c r="D2591" s="277"/>
      <c r="E2591" s="230"/>
      <c r="F2591" s="272"/>
      <c r="G2591" s="270"/>
      <c r="H2591" s="271"/>
      <c r="J2591" s="263"/>
      <c r="L2591" s="269"/>
      <c r="N2591" s="266"/>
    </row>
    <row r="2592" spans="1:14" ht="9.75" customHeight="1">
      <c r="A2592" s="238">
        <v>430</v>
      </c>
      <c r="B2592" s="249" t="s">
        <v>80</v>
      </c>
      <c r="C2592" s="250" t="s">
        <v>112</v>
      </c>
      <c r="D2592" s="250" t="s">
        <v>99</v>
      </c>
      <c r="E2592" s="251">
        <v>4.4999999999999998E-2</v>
      </c>
      <c r="F2592" s="272">
        <v>682.26287859999991</v>
      </c>
      <c r="G2592" s="270"/>
      <c r="H2592" s="271"/>
      <c r="J2592" s="261">
        <f>+H2592</f>
        <v>0</v>
      </c>
      <c r="L2592" s="267">
        <f>+F2592</f>
        <v>682.26287859999991</v>
      </c>
      <c r="N2592" s="264" t="e">
        <f>L2592*$N$7</f>
        <v>#REF!</v>
      </c>
    </row>
    <row r="2593" spans="1:16" ht="9.75" customHeight="1">
      <c r="A2593" s="238"/>
      <c r="B2593" s="249"/>
      <c r="C2593" s="250"/>
      <c r="D2593" s="250"/>
      <c r="E2593" s="251"/>
      <c r="F2593" s="272"/>
      <c r="G2593" s="270"/>
      <c r="H2593" s="271"/>
      <c r="J2593" s="262"/>
      <c r="L2593" s="268"/>
      <c r="N2593" s="265"/>
    </row>
    <row r="2594" spans="1:16" ht="9.75" customHeight="1">
      <c r="A2594" s="238"/>
      <c r="B2594" s="249"/>
      <c r="C2594" s="250"/>
      <c r="D2594" s="250"/>
      <c r="E2594" s="251"/>
      <c r="F2594" s="272"/>
      <c r="G2594" s="270"/>
      <c r="H2594" s="271"/>
      <c r="J2594" s="262"/>
      <c r="L2594" s="268"/>
      <c r="N2594" s="265"/>
    </row>
    <row r="2595" spans="1:16" ht="9.75" customHeight="1">
      <c r="A2595" s="238"/>
      <c r="B2595" s="249"/>
      <c r="C2595" s="250"/>
      <c r="D2595" s="250"/>
      <c r="E2595" s="251"/>
      <c r="F2595" s="272"/>
      <c r="G2595" s="270"/>
      <c r="H2595" s="271"/>
      <c r="J2595" s="262"/>
      <c r="L2595" s="268"/>
      <c r="N2595" s="265"/>
    </row>
    <row r="2596" spans="1:16" ht="9.75" customHeight="1">
      <c r="A2596" s="238"/>
      <c r="B2596" s="249"/>
      <c r="C2596" s="250"/>
      <c r="D2596" s="250"/>
      <c r="E2596" s="251"/>
      <c r="F2596" s="272"/>
      <c r="G2596" s="270"/>
      <c r="H2596" s="271"/>
      <c r="J2596" s="263"/>
      <c r="L2596" s="269"/>
      <c r="N2596" s="266"/>
    </row>
    <row r="2597" spans="1:16" ht="9.75" customHeight="1">
      <c r="A2597" s="238">
        <v>431</v>
      </c>
      <c r="B2597" s="232" t="s">
        <v>81</v>
      </c>
      <c r="C2597" s="187" t="s">
        <v>113</v>
      </c>
      <c r="D2597" s="277" t="s">
        <v>96</v>
      </c>
      <c r="E2597" s="230">
        <v>3.7</v>
      </c>
      <c r="F2597" s="272">
        <v>0.78784034459600005</v>
      </c>
      <c r="G2597" s="270"/>
      <c r="H2597" s="271"/>
      <c r="J2597" s="261">
        <f>+H2597</f>
        <v>0</v>
      </c>
      <c r="L2597" s="267">
        <f>+F2597</f>
        <v>0.78784034459600005</v>
      </c>
      <c r="N2597" s="264" t="e">
        <f>L2597*$N$7</f>
        <v>#REF!</v>
      </c>
    </row>
    <row r="2598" spans="1:16" ht="9.75" customHeight="1">
      <c r="A2598" s="238"/>
      <c r="B2598" s="232"/>
      <c r="C2598" s="187"/>
      <c r="D2598" s="277"/>
      <c r="E2598" s="230"/>
      <c r="F2598" s="272"/>
      <c r="G2598" s="270"/>
      <c r="H2598" s="271"/>
      <c r="J2598" s="262"/>
      <c r="L2598" s="268"/>
      <c r="N2598" s="265"/>
    </row>
    <row r="2599" spans="1:16" ht="9.75" customHeight="1">
      <c r="A2599" s="238"/>
      <c r="B2599" s="232"/>
      <c r="C2599" s="187"/>
      <c r="D2599" s="277"/>
      <c r="E2599" s="230"/>
      <c r="F2599" s="272"/>
      <c r="G2599" s="270"/>
      <c r="H2599" s="271"/>
      <c r="J2599" s="262"/>
      <c r="L2599" s="268"/>
      <c r="N2599" s="265"/>
    </row>
    <row r="2600" spans="1:16" ht="9.75" customHeight="1">
      <c r="A2600" s="238"/>
      <c r="B2600" s="232"/>
      <c r="C2600" s="187"/>
      <c r="D2600" s="277"/>
      <c r="E2600" s="230"/>
      <c r="F2600" s="272"/>
      <c r="G2600" s="270"/>
      <c r="H2600" s="271"/>
      <c r="J2600" s="262"/>
      <c r="L2600" s="268"/>
      <c r="N2600" s="265"/>
    </row>
    <row r="2601" spans="1:16" ht="9.75" customHeight="1">
      <c r="A2601" s="238"/>
      <c r="B2601" s="232"/>
      <c r="C2601" s="187"/>
      <c r="D2601" s="277"/>
      <c r="E2601" s="230"/>
      <c r="F2601" s="272"/>
      <c r="G2601" s="270"/>
      <c r="H2601" s="271"/>
      <c r="J2601" s="263"/>
      <c r="L2601" s="269"/>
      <c r="N2601" s="266"/>
    </row>
    <row r="2602" spans="1:16" ht="9.75" customHeight="1">
      <c r="A2602" s="238">
        <v>432</v>
      </c>
      <c r="B2602" s="235" t="s">
        <v>82</v>
      </c>
      <c r="C2602" s="239" t="s">
        <v>114</v>
      </c>
      <c r="D2602" s="277" t="s">
        <v>96</v>
      </c>
      <c r="E2602" s="252">
        <v>40</v>
      </c>
      <c r="F2602" s="272">
        <v>0.84138478180477594</v>
      </c>
      <c r="G2602" s="270"/>
      <c r="H2602" s="271"/>
      <c r="J2602" s="261">
        <f>+H2602</f>
        <v>0</v>
      </c>
      <c r="L2602" s="267">
        <f>+F2602</f>
        <v>0.84138478180477594</v>
      </c>
      <c r="N2602" s="264" t="e">
        <f>L2602*$N$7</f>
        <v>#REF!</v>
      </c>
    </row>
    <row r="2603" spans="1:16" ht="9.75" customHeight="1">
      <c r="A2603" s="238"/>
      <c r="B2603" s="235"/>
      <c r="C2603" s="239"/>
      <c r="D2603" s="277"/>
      <c r="E2603" s="252"/>
      <c r="F2603" s="272"/>
      <c r="G2603" s="270"/>
      <c r="H2603" s="271"/>
      <c r="J2603" s="262"/>
      <c r="L2603" s="268"/>
      <c r="N2603" s="265"/>
    </row>
    <row r="2604" spans="1:16" ht="9.75" customHeight="1">
      <c r="A2604" s="238"/>
      <c r="B2604" s="235"/>
      <c r="C2604" s="239"/>
      <c r="D2604" s="277"/>
      <c r="E2604" s="252"/>
      <c r="F2604" s="272"/>
      <c r="G2604" s="270"/>
      <c r="H2604" s="271"/>
      <c r="J2604" s="262"/>
      <c r="L2604" s="268"/>
      <c r="N2604" s="265"/>
    </row>
    <row r="2605" spans="1:16" ht="9.75" customHeight="1">
      <c r="A2605" s="238"/>
      <c r="B2605" s="235"/>
      <c r="C2605" s="239"/>
      <c r="D2605" s="277"/>
      <c r="E2605" s="252"/>
      <c r="F2605" s="272"/>
      <c r="G2605" s="270"/>
      <c r="H2605" s="271"/>
      <c r="J2605" s="262"/>
      <c r="L2605" s="268"/>
      <c r="N2605" s="265"/>
    </row>
    <row r="2606" spans="1:16" ht="9.75" customHeight="1">
      <c r="A2606" s="238"/>
      <c r="B2606" s="235"/>
      <c r="C2606" s="239"/>
      <c r="D2606" s="277"/>
      <c r="E2606" s="252"/>
      <c r="F2606" s="272"/>
      <c r="G2606" s="270"/>
      <c r="H2606" s="271"/>
      <c r="J2606" s="263"/>
      <c r="L2606" s="269"/>
      <c r="N2606" s="266"/>
    </row>
    <row r="2607" spans="1:16" ht="23.25" customHeight="1">
      <c r="A2607" s="108"/>
      <c r="B2607" s="112"/>
      <c r="C2607" s="113" t="s">
        <v>100</v>
      </c>
      <c r="D2607" s="121">
        <v>96.727467742461826</v>
      </c>
      <c r="E2607" s="114" t="s">
        <v>63</v>
      </c>
      <c r="F2607" s="115"/>
      <c r="G2607" s="116"/>
      <c r="H2607" s="117"/>
      <c r="J2607" s="120">
        <f>SUM(J2537:J2606)</f>
        <v>0</v>
      </c>
      <c r="L2607" s="118"/>
      <c r="M2607" s="6"/>
      <c r="N2607" s="6"/>
      <c r="P2607" s="5"/>
    </row>
    <row r="2608" spans="1:16" ht="24.75" customHeight="1">
      <c r="A2608" s="108"/>
      <c r="B2608" s="112"/>
      <c r="C2608" s="113" t="s">
        <v>115</v>
      </c>
      <c r="D2608" s="121"/>
      <c r="E2608" s="114"/>
      <c r="F2608" s="115"/>
      <c r="G2608" s="116"/>
      <c r="H2608" s="117"/>
      <c r="J2608" s="120">
        <f>+H2608</f>
        <v>0</v>
      </c>
      <c r="L2608" s="118"/>
      <c r="M2608" s="6"/>
      <c r="N2608" s="6"/>
    </row>
    <row r="2609" spans="1:14" ht="24.75" customHeight="1">
      <c r="A2609" s="108"/>
      <c r="B2609" s="112"/>
      <c r="C2609" s="149"/>
      <c r="D2609" s="121"/>
      <c r="E2609" s="114"/>
      <c r="F2609" s="115"/>
      <c r="G2609" s="116"/>
      <c r="H2609" s="117"/>
      <c r="J2609" s="120"/>
      <c r="L2609" s="118"/>
      <c r="M2609" s="6"/>
      <c r="N2609" s="6"/>
    </row>
    <row r="2610" spans="1:14" ht="9.75" customHeight="1">
      <c r="A2610" s="234"/>
      <c r="B2610" s="235"/>
      <c r="C2610" s="273" t="s">
        <v>149</v>
      </c>
      <c r="D2610" s="234"/>
      <c r="E2610" s="236"/>
      <c r="F2610" s="272">
        <v>0</v>
      </c>
      <c r="G2610" s="270"/>
      <c r="H2610" s="271"/>
      <c r="J2610" s="261">
        <f>+H2610</f>
        <v>0</v>
      </c>
      <c r="L2610" s="267">
        <f>+F2610</f>
        <v>0</v>
      </c>
      <c r="N2610" s="264" t="e">
        <f>L2610*$N$7</f>
        <v>#REF!</v>
      </c>
    </row>
    <row r="2611" spans="1:14" ht="9.75" customHeight="1">
      <c r="A2611" s="234"/>
      <c r="B2611" s="235"/>
      <c r="C2611" s="274"/>
      <c r="D2611" s="234"/>
      <c r="E2611" s="236"/>
      <c r="F2611" s="272"/>
      <c r="G2611" s="270"/>
      <c r="H2611" s="271"/>
      <c r="J2611" s="262"/>
      <c r="L2611" s="268"/>
      <c r="N2611" s="265"/>
    </row>
    <row r="2612" spans="1:14" ht="9.75" customHeight="1">
      <c r="A2612" s="234"/>
      <c r="B2612" s="235"/>
      <c r="C2612" s="274"/>
      <c r="D2612" s="234"/>
      <c r="E2612" s="236"/>
      <c r="F2612" s="272"/>
      <c r="G2612" s="270"/>
      <c r="H2612" s="271"/>
      <c r="J2612" s="262"/>
      <c r="L2612" s="268"/>
      <c r="N2612" s="265"/>
    </row>
    <row r="2613" spans="1:14" ht="9.75" customHeight="1">
      <c r="A2613" s="234"/>
      <c r="B2613" s="235"/>
      <c r="C2613" s="274"/>
      <c r="D2613" s="234"/>
      <c r="E2613" s="236"/>
      <c r="F2613" s="272"/>
      <c r="G2613" s="270"/>
      <c r="H2613" s="271"/>
      <c r="J2613" s="262"/>
      <c r="L2613" s="268"/>
      <c r="N2613" s="265"/>
    </row>
    <row r="2614" spans="1:14" ht="9.75" customHeight="1">
      <c r="A2614" s="234"/>
      <c r="B2614" s="235"/>
      <c r="C2614" s="275"/>
      <c r="D2614" s="234"/>
      <c r="E2614" s="236"/>
      <c r="F2614" s="272"/>
      <c r="G2614" s="270"/>
      <c r="H2614" s="271"/>
      <c r="J2614" s="263"/>
      <c r="L2614" s="269"/>
      <c r="N2614" s="266"/>
    </row>
    <row r="2615" spans="1:14" ht="9.75" customHeight="1">
      <c r="A2615" s="188"/>
      <c r="B2615" s="232"/>
      <c r="C2615" s="233" t="s">
        <v>90</v>
      </c>
      <c r="D2615" s="188"/>
      <c r="E2615" s="230"/>
      <c r="F2615" s="272">
        <v>0</v>
      </c>
      <c r="G2615" s="270"/>
      <c r="H2615" s="271"/>
      <c r="J2615" s="261">
        <f>+H2615</f>
        <v>0</v>
      </c>
      <c r="L2615" s="267">
        <f>+F2615</f>
        <v>0</v>
      </c>
      <c r="N2615" s="264" t="e">
        <f>L2615*$N$7</f>
        <v>#REF!</v>
      </c>
    </row>
    <row r="2616" spans="1:14" ht="9.75" customHeight="1">
      <c r="A2616" s="188"/>
      <c r="B2616" s="232"/>
      <c r="C2616" s="233"/>
      <c r="D2616" s="188"/>
      <c r="E2616" s="230"/>
      <c r="F2616" s="272"/>
      <c r="G2616" s="270"/>
      <c r="H2616" s="271"/>
      <c r="J2616" s="262"/>
      <c r="L2616" s="268"/>
      <c r="N2616" s="265"/>
    </row>
    <row r="2617" spans="1:14" ht="9.75" customHeight="1">
      <c r="A2617" s="188"/>
      <c r="B2617" s="232"/>
      <c r="C2617" s="233"/>
      <c r="D2617" s="188"/>
      <c r="E2617" s="230"/>
      <c r="F2617" s="272"/>
      <c r="G2617" s="270"/>
      <c r="H2617" s="271"/>
      <c r="J2617" s="262"/>
      <c r="L2617" s="268"/>
      <c r="N2617" s="265"/>
    </row>
    <row r="2618" spans="1:14" ht="9.75" customHeight="1">
      <c r="A2618" s="188"/>
      <c r="B2618" s="232"/>
      <c r="C2618" s="233"/>
      <c r="D2618" s="188"/>
      <c r="E2618" s="230"/>
      <c r="F2618" s="272"/>
      <c r="G2618" s="270"/>
      <c r="H2618" s="271"/>
      <c r="J2618" s="262"/>
      <c r="L2618" s="268"/>
      <c r="N2618" s="265"/>
    </row>
    <row r="2619" spans="1:14" ht="9.75" customHeight="1">
      <c r="A2619" s="188"/>
      <c r="B2619" s="232"/>
      <c r="C2619" s="233"/>
      <c r="D2619" s="188"/>
      <c r="E2619" s="230"/>
      <c r="F2619" s="272"/>
      <c r="G2619" s="270"/>
      <c r="H2619" s="271"/>
      <c r="J2619" s="263"/>
      <c r="L2619" s="269"/>
      <c r="N2619" s="266"/>
    </row>
    <row r="2620" spans="1:14" ht="9.75" customHeight="1">
      <c r="A2620" s="238">
        <v>433</v>
      </c>
      <c r="B2620" s="235" t="s">
        <v>65</v>
      </c>
      <c r="C2620" s="239" t="s">
        <v>91</v>
      </c>
      <c r="D2620" s="277" t="s">
        <v>96</v>
      </c>
      <c r="E2620" s="237">
        <v>2</v>
      </c>
      <c r="F2620" s="272">
        <v>0.42240325999999995</v>
      </c>
      <c r="G2620" s="270"/>
      <c r="H2620" s="271"/>
      <c r="J2620" s="261">
        <f>+H2620</f>
        <v>0</v>
      </c>
      <c r="L2620" s="267">
        <f>+F2620</f>
        <v>0.42240325999999995</v>
      </c>
      <c r="N2620" s="264" t="e">
        <f>L2620*$N$7</f>
        <v>#REF!</v>
      </c>
    </row>
    <row r="2621" spans="1:14" ht="9.75" customHeight="1">
      <c r="A2621" s="238"/>
      <c r="B2621" s="235"/>
      <c r="C2621" s="239"/>
      <c r="D2621" s="277"/>
      <c r="E2621" s="237"/>
      <c r="F2621" s="272"/>
      <c r="G2621" s="270"/>
      <c r="H2621" s="271"/>
      <c r="J2621" s="262"/>
      <c r="L2621" s="268"/>
      <c r="N2621" s="265"/>
    </row>
    <row r="2622" spans="1:14" ht="9.75" customHeight="1">
      <c r="A2622" s="238"/>
      <c r="B2622" s="235"/>
      <c r="C2622" s="239"/>
      <c r="D2622" s="277"/>
      <c r="E2622" s="237"/>
      <c r="F2622" s="272"/>
      <c r="G2622" s="270"/>
      <c r="H2622" s="271"/>
      <c r="J2622" s="262"/>
      <c r="L2622" s="268"/>
      <c r="N2622" s="265"/>
    </row>
    <row r="2623" spans="1:14" ht="9.75" customHeight="1">
      <c r="A2623" s="238"/>
      <c r="B2623" s="235"/>
      <c r="C2623" s="239"/>
      <c r="D2623" s="277"/>
      <c r="E2623" s="237"/>
      <c r="F2623" s="272"/>
      <c r="G2623" s="270"/>
      <c r="H2623" s="271"/>
      <c r="J2623" s="262"/>
      <c r="L2623" s="268"/>
      <c r="N2623" s="265"/>
    </row>
    <row r="2624" spans="1:14" ht="9.75" customHeight="1">
      <c r="A2624" s="238"/>
      <c r="B2624" s="235"/>
      <c r="C2624" s="239"/>
      <c r="D2624" s="277"/>
      <c r="E2624" s="237"/>
      <c r="F2624" s="272"/>
      <c r="G2624" s="270"/>
      <c r="H2624" s="271"/>
      <c r="J2624" s="263"/>
      <c r="L2624" s="269"/>
      <c r="N2624" s="266"/>
    </row>
    <row r="2625" spans="1:14" ht="9.75" customHeight="1">
      <c r="A2625" s="240">
        <v>434</v>
      </c>
      <c r="B2625" s="235" t="s">
        <v>66</v>
      </c>
      <c r="C2625" s="239" t="s">
        <v>92</v>
      </c>
      <c r="D2625" s="276" t="s">
        <v>98</v>
      </c>
      <c r="E2625" s="237">
        <v>0.1</v>
      </c>
      <c r="F2625" s="272">
        <v>15.792288999999998</v>
      </c>
      <c r="G2625" s="270"/>
      <c r="H2625" s="271"/>
      <c r="J2625" s="261">
        <f>+H2625</f>
        <v>0</v>
      </c>
      <c r="L2625" s="267">
        <f>+F2625</f>
        <v>15.792288999999998</v>
      </c>
      <c r="N2625" s="264" t="e">
        <f>L2625*$N$7</f>
        <v>#REF!</v>
      </c>
    </row>
    <row r="2626" spans="1:14" ht="9.75" customHeight="1">
      <c r="A2626" s="241"/>
      <c r="B2626" s="235"/>
      <c r="C2626" s="239"/>
      <c r="D2626" s="276"/>
      <c r="E2626" s="237"/>
      <c r="F2626" s="272"/>
      <c r="G2626" s="270"/>
      <c r="H2626" s="271"/>
      <c r="J2626" s="262"/>
      <c r="L2626" s="268"/>
      <c r="N2626" s="265"/>
    </row>
    <row r="2627" spans="1:14" ht="9.75" customHeight="1">
      <c r="A2627" s="241"/>
      <c r="B2627" s="235"/>
      <c r="C2627" s="239"/>
      <c r="D2627" s="276"/>
      <c r="E2627" s="237"/>
      <c r="F2627" s="272"/>
      <c r="G2627" s="270"/>
      <c r="H2627" s="271"/>
      <c r="J2627" s="262"/>
      <c r="L2627" s="268"/>
      <c r="N2627" s="265"/>
    </row>
    <row r="2628" spans="1:14" ht="9.75" customHeight="1">
      <c r="A2628" s="241"/>
      <c r="B2628" s="235"/>
      <c r="C2628" s="239"/>
      <c r="D2628" s="276"/>
      <c r="E2628" s="237"/>
      <c r="F2628" s="272"/>
      <c r="G2628" s="270"/>
      <c r="H2628" s="271"/>
      <c r="J2628" s="262"/>
      <c r="L2628" s="268"/>
      <c r="N2628" s="265"/>
    </row>
    <row r="2629" spans="1:14" ht="9.75" customHeight="1">
      <c r="A2629" s="242"/>
      <c r="B2629" s="235"/>
      <c r="C2629" s="239"/>
      <c r="D2629" s="276"/>
      <c r="E2629" s="237"/>
      <c r="F2629" s="272"/>
      <c r="G2629" s="270"/>
      <c r="H2629" s="271"/>
      <c r="J2629" s="263"/>
      <c r="L2629" s="269"/>
      <c r="N2629" s="266"/>
    </row>
    <row r="2630" spans="1:14" ht="9.75" customHeight="1">
      <c r="A2630" s="240">
        <v>435</v>
      </c>
      <c r="B2630" s="235" t="s">
        <v>68</v>
      </c>
      <c r="C2630" s="239" t="s">
        <v>93</v>
      </c>
      <c r="D2630" s="234" t="s">
        <v>94</v>
      </c>
      <c r="E2630" s="237">
        <v>4</v>
      </c>
      <c r="F2630" s="272">
        <v>0.45559117999999998</v>
      </c>
      <c r="G2630" s="270"/>
      <c r="H2630" s="271"/>
      <c r="J2630" s="261">
        <f>+H2630</f>
        <v>0</v>
      </c>
      <c r="L2630" s="267">
        <f>+F2630</f>
        <v>0.45559117999999998</v>
      </c>
      <c r="N2630" s="264" t="e">
        <f>L2630*$N$7</f>
        <v>#REF!</v>
      </c>
    </row>
    <row r="2631" spans="1:14" ht="9.75" customHeight="1">
      <c r="A2631" s="241"/>
      <c r="B2631" s="235"/>
      <c r="C2631" s="239"/>
      <c r="D2631" s="234"/>
      <c r="E2631" s="237"/>
      <c r="F2631" s="272"/>
      <c r="G2631" s="270"/>
      <c r="H2631" s="271"/>
      <c r="J2631" s="262"/>
      <c r="L2631" s="268"/>
      <c r="N2631" s="265"/>
    </row>
    <row r="2632" spans="1:14" ht="9.75" customHeight="1">
      <c r="A2632" s="241"/>
      <c r="B2632" s="235"/>
      <c r="C2632" s="239"/>
      <c r="D2632" s="234"/>
      <c r="E2632" s="237"/>
      <c r="F2632" s="272"/>
      <c r="G2632" s="270"/>
      <c r="H2632" s="271"/>
      <c r="J2632" s="262"/>
      <c r="L2632" s="268"/>
      <c r="N2632" s="265"/>
    </row>
    <row r="2633" spans="1:14" ht="9.75" customHeight="1">
      <c r="A2633" s="241"/>
      <c r="B2633" s="235"/>
      <c r="C2633" s="239"/>
      <c r="D2633" s="234"/>
      <c r="E2633" s="237"/>
      <c r="F2633" s="272"/>
      <c r="G2633" s="270"/>
      <c r="H2633" s="271"/>
      <c r="J2633" s="262"/>
      <c r="L2633" s="268"/>
      <c r="N2633" s="265"/>
    </row>
    <row r="2634" spans="1:14" ht="9.75" customHeight="1">
      <c r="A2634" s="242"/>
      <c r="B2634" s="235"/>
      <c r="C2634" s="239"/>
      <c r="D2634" s="234"/>
      <c r="E2634" s="237"/>
      <c r="F2634" s="272"/>
      <c r="G2634" s="270"/>
      <c r="H2634" s="271"/>
      <c r="J2634" s="263"/>
      <c r="L2634" s="269"/>
      <c r="N2634" s="266"/>
    </row>
    <row r="2635" spans="1:14" ht="9.75" customHeight="1">
      <c r="A2635" s="240">
        <v>436</v>
      </c>
      <c r="B2635" s="235" t="s">
        <v>69</v>
      </c>
      <c r="C2635" s="239" t="s">
        <v>95</v>
      </c>
      <c r="D2635" s="276" t="s">
        <v>98</v>
      </c>
      <c r="E2635" s="237">
        <v>0.1</v>
      </c>
      <c r="F2635" s="272">
        <v>11.890155</v>
      </c>
      <c r="G2635" s="270"/>
      <c r="H2635" s="271"/>
      <c r="J2635" s="261">
        <f>+H2635</f>
        <v>0</v>
      </c>
      <c r="L2635" s="267">
        <f>+F2635</f>
        <v>11.890155</v>
      </c>
      <c r="N2635" s="264" t="e">
        <f>L2635*$N$7</f>
        <v>#REF!</v>
      </c>
    </row>
    <row r="2636" spans="1:14" ht="9.75" customHeight="1">
      <c r="A2636" s="241"/>
      <c r="B2636" s="235"/>
      <c r="C2636" s="239"/>
      <c r="D2636" s="276"/>
      <c r="E2636" s="237"/>
      <c r="F2636" s="272"/>
      <c r="G2636" s="270"/>
      <c r="H2636" s="271"/>
      <c r="J2636" s="262"/>
      <c r="L2636" s="268"/>
      <c r="N2636" s="265"/>
    </row>
    <row r="2637" spans="1:14" ht="9.75" customHeight="1">
      <c r="A2637" s="241"/>
      <c r="B2637" s="235"/>
      <c r="C2637" s="239"/>
      <c r="D2637" s="276"/>
      <c r="E2637" s="237"/>
      <c r="F2637" s="272"/>
      <c r="G2637" s="270"/>
      <c r="H2637" s="271"/>
      <c r="J2637" s="262"/>
      <c r="L2637" s="268"/>
      <c r="N2637" s="265"/>
    </row>
    <row r="2638" spans="1:14" ht="9.75" customHeight="1">
      <c r="A2638" s="241"/>
      <c r="B2638" s="235"/>
      <c r="C2638" s="239"/>
      <c r="D2638" s="276"/>
      <c r="E2638" s="237"/>
      <c r="F2638" s="272"/>
      <c r="G2638" s="270"/>
      <c r="H2638" s="271"/>
      <c r="J2638" s="262"/>
      <c r="L2638" s="268"/>
      <c r="N2638" s="265"/>
    </row>
    <row r="2639" spans="1:14" ht="9.75" customHeight="1">
      <c r="A2639" s="242"/>
      <c r="B2639" s="235"/>
      <c r="C2639" s="239"/>
      <c r="D2639" s="276"/>
      <c r="E2639" s="237"/>
      <c r="F2639" s="272"/>
      <c r="G2639" s="270"/>
      <c r="H2639" s="271"/>
      <c r="J2639" s="263"/>
      <c r="L2639" s="269"/>
      <c r="N2639" s="266"/>
    </row>
    <row r="2640" spans="1:14" ht="9.75" customHeight="1">
      <c r="A2640" s="240">
        <v>437</v>
      </c>
      <c r="B2640" s="235" t="s">
        <v>70</v>
      </c>
      <c r="C2640" s="239" t="s">
        <v>116</v>
      </c>
      <c r="D2640" s="278" t="s">
        <v>99</v>
      </c>
      <c r="E2640" s="236">
        <v>0.436</v>
      </c>
      <c r="F2640" s="272">
        <v>3.3333540000000004</v>
      </c>
      <c r="G2640" s="270"/>
      <c r="H2640" s="271"/>
      <c r="J2640" s="261">
        <f>+H2640</f>
        <v>0</v>
      </c>
      <c r="L2640" s="267">
        <f>+F2640</f>
        <v>3.3333540000000004</v>
      </c>
      <c r="N2640" s="264" t="e">
        <f>L2640*$N$7</f>
        <v>#REF!</v>
      </c>
    </row>
    <row r="2641" spans="1:14" ht="9.75" customHeight="1">
      <c r="A2641" s="241"/>
      <c r="B2641" s="235"/>
      <c r="C2641" s="239"/>
      <c r="D2641" s="279"/>
      <c r="E2641" s="236"/>
      <c r="F2641" s="272"/>
      <c r="G2641" s="270"/>
      <c r="H2641" s="271"/>
      <c r="J2641" s="262"/>
      <c r="L2641" s="268"/>
      <c r="N2641" s="265"/>
    </row>
    <row r="2642" spans="1:14" ht="9.75" customHeight="1">
      <c r="A2642" s="241"/>
      <c r="B2642" s="235"/>
      <c r="C2642" s="239"/>
      <c r="D2642" s="279"/>
      <c r="E2642" s="236"/>
      <c r="F2642" s="272"/>
      <c r="G2642" s="270"/>
      <c r="H2642" s="271"/>
      <c r="J2642" s="262"/>
      <c r="L2642" s="268"/>
      <c r="N2642" s="265"/>
    </row>
    <row r="2643" spans="1:14" ht="9.75" customHeight="1">
      <c r="A2643" s="241"/>
      <c r="B2643" s="235"/>
      <c r="C2643" s="239"/>
      <c r="D2643" s="279"/>
      <c r="E2643" s="236"/>
      <c r="F2643" s="272"/>
      <c r="G2643" s="270"/>
      <c r="H2643" s="271"/>
      <c r="J2643" s="262"/>
      <c r="L2643" s="268"/>
      <c r="N2643" s="265"/>
    </row>
    <row r="2644" spans="1:14" ht="9.75" customHeight="1">
      <c r="A2644" s="242"/>
      <c r="B2644" s="235"/>
      <c r="C2644" s="239"/>
      <c r="D2644" s="280"/>
      <c r="E2644" s="236"/>
      <c r="F2644" s="272"/>
      <c r="G2644" s="270"/>
      <c r="H2644" s="271"/>
      <c r="J2644" s="263"/>
      <c r="L2644" s="269"/>
      <c r="N2644" s="266"/>
    </row>
    <row r="2645" spans="1:14" ht="23.25" customHeight="1">
      <c r="A2645" s="108"/>
      <c r="B2645" s="112"/>
      <c r="C2645" s="113" t="s">
        <v>100</v>
      </c>
      <c r="D2645" s="119">
        <v>3.2725322575381743</v>
      </c>
      <c r="E2645" s="114" t="s">
        <v>63</v>
      </c>
      <c r="F2645" s="115"/>
      <c r="G2645" s="116"/>
      <c r="H2645" s="117"/>
      <c r="J2645" s="120">
        <f>SUM(J2615:J2644)</f>
        <v>0</v>
      </c>
      <c r="L2645" s="118"/>
      <c r="M2645" s="6"/>
      <c r="N2645" s="6"/>
    </row>
    <row r="2646" spans="1:14" ht="9.75" customHeight="1">
      <c r="A2646" s="238"/>
      <c r="B2646" s="235"/>
      <c r="C2646" s="244" t="s">
        <v>101</v>
      </c>
      <c r="D2646" s="234"/>
      <c r="E2646" s="236"/>
      <c r="F2646" s="272">
        <v>0</v>
      </c>
      <c r="G2646" s="270"/>
      <c r="H2646" s="271"/>
      <c r="J2646" s="261">
        <f>+H2646</f>
        <v>0</v>
      </c>
      <c r="L2646" s="267">
        <f>+F2646</f>
        <v>0</v>
      </c>
      <c r="N2646" s="264" t="e">
        <f>L2646*$N$7</f>
        <v>#REF!</v>
      </c>
    </row>
    <row r="2647" spans="1:14" ht="9.75" customHeight="1">
      <c r="A2647" s="238"/>
      <c r="B2647" s="235"/>
      <c r="C2647" s="244"/>
      <c r="D2647" s="234"/>
      <c r="E2647" s="236"/>
      <c r="F2647" s="272"/>
      <c r="G2647" s="270"/>
      <c r="H2647" s="271"/>
      <c r="J2647" s="262"/>
      <c r="L2647" s="268"/>
      <c r="N2647" s="265"/>
    </row>
    <row r="2648" spans="1:14" ht="9.75" customHeight="1">
      <c r="A2648" s="238"/>
      <c r="B2648" s="235"/>
      <c r="C2648" s="244"/>
      <c r="D2648" s="234"/>
      <c r="E2648" s="236"/>
      <c r="F2648" s="272"/>
      <c r="G2648" s="270"/>
      <c r="H2648" s="271"/>
      <c r="J2648" s="262"/>
      <c r="L2648" s="268"/>
      <c r="N2648" s="265"/>
    </row>
    <row r="2649" spans="1:14" ht="9.75" customHeight="1">
      <c r="A2649" s="238"/>
      <c r="B2649" s="235"/>
      <c r="C2649" s="244"/>
      <c r="D2649" s="234"/>
      <c r="E2649" s="236"/>
      <c r="F2649" s="272"/>
      <c r="G2649" s="270"/>
      <c r="H2649" s="271"/>
      <c r="J2649" s="262"/>
      <c r="L2649" s="268"/>
      <c r="N2649" s="265"/>
    </row>
    <row r="2650" spans="1:14" ht="9.75" customHeight="1">
      <c r="A2650" s="238"/>
      <c r="B2650" s="235"/>
      <c r="C2650" s="244"/>
      <c r="D2650" s="234"/>
      <c r="E2650" s="236"/>
      <c r="F2650" s="272"/>
      <c r="G2650" s="270"/>
      <c r="H2650" s="271"/>
      <c r="J2650" s="263"/>
      <c r="L2650" s="269"/>
      <c r="N2650" s="266"/>
    </row>
    <row r="2651" spans="1:14" ht="9.75" customHeight="1">
      <c r="A2651" s="238">
        <v>438</v>
      </c>
      <c r="B2651" s="243" t="s">
        <v>71</v>
      </c>
      <c r="C2651" s="239" t="s">
        <v>102</v>
      </c>
      <c r="D2651" s="250" t="s">
        <v>99</v>
      </c>
      <c r="E2651" s="236">
        <v>6.9755999999999999E-2</v>
      </c>
      <c r="F2651" s="272">
        <v>74.129678924680007</v>
      </c>
      <c r="G2651" s="270"/>
      <c r="H2651" s="271"/>
      <c r="J2651" s="261">
        <f>+H2651</f>
        <v>0</v>
      </c>
      <c r="L2651" s="267">
        <f>+F2651</f>
        <v>74.129678924680007</v>
      </c>
      <c r="N2651" s="264" t="e">
        <f>L2651*$N$7</f>
        <v>#REF!</v>
      </c>
    </row>
    <row r="2652" spans="1:14" ht="9.75" customHeight="1">
      <c r="A2652" s="238"/>
      <c r="B2652" s="239"/>
      <c r="C2652" s="239"/>
      <c r="D2652" s="250"/>
      <c r="E2652" s="236"/>
      <c r="F2652" s="272"/>
      <c r="G2652" s="270"/>
      <c r="H2652" s="271"/>
      <c r="J2652" s="262"/>
      <c r="L2652" s="268"/>
      <c r="N2652" s="265"/>
    </row>
    <row r="2653" spans="1:14" ht="9.75" customHeight="1">
      <c r="A2653" s="238"/>
      <c r="B2653" s="239"/>
      <c r="C2653" s="239"/>
      <c r="D2653" s="250"/>
      <c r="E2653" s="236"/>
      <c r="F2653" s="272"/>
      <c r="G2653" s="270"/>
      <c r="H2653" s="271"/>
      <c r="J2653" s="262"/>
      <c r="L2653" s="268"/>
      <c r="N2653" s="265"/>
    </row>
    <row r="2654" spans="1:14" ht="9.75" customHeight="1">
      <c r="A2654" s="238"/>
      <c r="B2654" s="239"/>
      <c r="C2654" s="239"/>
      <c r="D2654" s="250"/>
      <c r="E2654" s="236"/>
      <c r="F2654" s="272"/>
      <c r="G2654" s="270"/>
      <c r="H2654" s="271"/>
      <c r="J2654" s="262"/>
      <c r="L2654" s="268"/>
      <c r="N2654" s="265"/>
    </row>
    <row r="2655" spans="1:14" ht="9.75" customHeight="1">
      <c r="A2655" s="238"/>
      <c r="B2655" s="239"/>
      <c r="C2655" s="239"/>
      <c r="D2655" s="250"/>
      <c r="E2655" s="236"/>
      <c r="F2655" s="272"/>
      <c r="G2655" s="270"/>
      <c r="H2655" s="271"/>
      <c r="J2655" s="263"/>
      <c r="L2655" s="269"/>
      <c r="N2655" s="266"/>
    </row>
    <row r="2656" spans="1:14" ht="9.75" customHeight="1">
      <c r="A2656" s="238">
        <v>439</v>
      </c>
      <c r="B2656" s="235" t="s">
        <v>72</v>
      </c>
      <c r="C2656" s="239" t="s">
        <v>103</v>
      </c>
      <c r="D2656" s="234" t="s">
        <v>94</v>
      </c>
      <c r="E2656" s="237">
        <v>4.7</v>
      </c>
      <c r="F2656" s="272">
        <v>9.5302425204000016</v>
      </c>
      <c r="G2656" s="270"/>
      <c r="H2656" s="271"/>
      <c r="J2656" s="261">
        <f>+H2656</f>
        <v>0</v>
      </c>
      <c r="L2656" s="267">
        <f>+F2656</f>
        <v>9.5302425204000016</v>
      </c>
      <c r="N2656" s="264" t="e">
        <f>L2656*$N$7</f>
        <v>#REF!</v>
      </c>
    </row>
    <row r="2657" spans="1:14" ht="9.75" customHeight="1">
      <c r="A2657" s="238"/>
      <c r="B2657" s="235"/>
      <c r="C2657" s="239"/>
      <c r="D2657" s="234"/>
      <c r="E2657" s="237"/>
      <c r="F2657" s="272"/>
      <c r="G2657" s="270"/>
      <c r="H2657" s="271"/>
      <c r="J2657" s="262"/>
      <c r="L2657" s="268"/>
      <c r="N2657" s="265"/>
    </row>
    <row r="2658" spans="1:14" ht="9.75" customHeight="1">
      <c r="A2658" s="238"/>
      <c r="B2658" s="235"/>
      <c r="C2658" s="239"/>
      <c r="D2658" s="234"/>
      <c r="E2658" s="237"/>
      <c r="F2658" s="272"/>
      <c r="G2658" s="270"/>
      <c r="H2658" s="271"/>
      <c r="J2658" s="262"/>
      <c r="L2658" s="268"/>
      <c r="N2658" s="265"/>
    </row>
    <row r="2659" spans="1:14" ht="9.75" customHeight="1">
      <c r="A2659" s="238"/>
      <c r="B2659" s="235"/>
      <c r="C2659" s="239"/>
      <c r="D2659" s="234"/>
      <c r="E2659" s="237"/>
      <c r="F2659" s="272"/>
      <c r="G2659" s="270"/>
      <c r="H2659" s="271"/>
      <c r="J2659" s="262"/>
      <c r="L2659" s="268"/>
      <c r="N2659" s="265"/>
    </row>
    <row r="2660" spans="1:14" ht="9.75" customHeight="1">
      <c r="A2660" s="238"/>
      <c r="B2660" s="235"/>
      <c r="C2660" s="239"/>
      <c r="D2660" s="234"/>
      <c r="E2660" s="237"/>
      <c r="F2660" s="272"/>
      <c r="G2660" s="270"/>
      <c r="H2660" s="271"/>
      <c r="J2660" s="263"/>
      <c r="L2660" s="269"/>
      <c r="N2660" s="266"/>
    </row>
    <row r="2661" spans="1:14" ht="9.75" customHeight="1">
      <c r="A2661" s="238">
        <v>440</v>
      </c>
      <c r="B2661" s="235" t="s">
        <v>72</v>
      </c>
      <c r="C2661" s="239" t="s">
        <v>104</v>
      </c>
      <c r="D2661" s="234" t="s">
        <v>94</v>
      </c>
      <c r="E2661" s="237">
        <v>0.8</v>
      </c>
      <c r="F2661" s="272">
        <v>2.3120773703999999</v>
      </c>
      <c r="G2661" s="270"/>
      <c r="H2661" s="271"/>
      <c r="J2661" s="261">
        <f>+H2661</f>
        <v>0</v>
      </c>
      <c r="L2661" s="267">
        <f>+F2661</f>
        <v>2.3120773703999999</v>
      </c>
      <c r="N2661" s="264" t="e">
        <f>L2661*$N$7</f>
        <v>#REF!</v>
      </c>
    </row>
    <row r="2662" spans="1:14" ht="9.75" customHeight="1">
      <c r="A2662" s="238"/>
      <c r="B2662" s="235"/>
      <c r="C2662" s="239"/>
      <c r="D2662" s="234"/>
      <c r="E2662" s="237"/>
      <c r="F2662" s="272"/>
      <c r="G2662" s="270"/>
      <c r="H2662" s="271"/>
      <c r="J2662" s="262"/>
      <c r="L2662" s="268"/>
      <c r="N2662" s="265"/>
    </row>
    <row r="2663" spans="1:14" ht="9.75" customHeight="1">
      <c r="A2663" s="238"/>
      <c r="B2663" s="235"/>
      <c r="C2663" s="239"/>
      <c r="D2663" s="234"/>
      <c r="E2663" s="237"/>
      <c r="F2663" s="272"/>
      <c r="G2663" s="270"/>
      <c r="H2663" s="271"/>
      <c r="J2663" s="262"/>
      <c r="L2663" s="268"/>
      <c r="N2663" s="265"/>
    </row>
    <row r="2664" spans="1:14" ht="9.75" customHeight="1">
      <c r="A2664" s="238"/>
      <c r="B2664" s="235"/>
      <c r="C2664" s="239"/>
      <c r="D2664" s="234"/>
      <c r="E2664" s="237"/>
      <c r="F2664" s="272"/>
      <c r="G2664" s="270"/>
      <c r="H2664" s="271"/>
      <c r="J2664" s="262"/>
      <c r="L2664" s="268"/>
      <c r="N2664" s="265"/>
    </row>
    <row r="2665" spans="1:14" ht="9.75" customHeight="1">
      <c r="A2665" s="238"/>
      <c r="B2665" s="235"/>
      <c r="C2665" s="239"/>
      <c r="D2665" s="234"/>
      <c r="E2665" s="237"/>
      <c r="F2665" s="272"/>
      <c r="G2665" s="270"/>
      <c r="H2665" s="271"/>
      <c r="J2665" s="263"/>
      <c r="L2665" s="269"/>
      <c r="N2665" s="266"/>
    </row>
    <row r="2666" spans="1:14" ht="9.75" customHeight="1">
      <c r="A2666" s="238">
        <v>441</v>
      </c>
      <c r="B2666" s="232" t="s">
        <v>73</v>
      </c>
      <c r="C2666" s="239" t="s">
        <v>105</v>
      </c>
      <c r="D2666" s="276" t="s">
        <v>98</v>
      </c>
      <c r="E2666" s="231">
        <v>0.3</v>
      </c>
      <c r="F2666" s="272">
        <v>70.557876674597551</v>
      </c>
      <c r="G2666" s="270"/>
      <c r="H2666" s="271"/>
      <c r="J2666" s="261">
        <f>+H2666</f>
        <v>0</v>
      </c>
      <c r="L2666" s="267">
        <f>+F2666</f>
        <v>70.557876674597551</v>
      </c>
      <c r="N2666" s="264" t="e">
        <f>L2666*$N$7</f>
        <v>#REF!</v>
      </c>
    </row>
    <row r="2667" spans="1:14" ht="9.75" customHeight="1">
      <c r="A2667" s="238"/>
      <c r="B2667" s="232"/>
      <c r="C2667" s="239"/>
      <c r="D2667" s="276"/>
      <c r="E2667" s="231"/>
      <c r="F2667" s="272"/>
      <c r="G2667" s="270"/>
      <c r="H2667" s="271"/>
      <c r="J2667" s="262"/>
      <c r="L2667" s="268"/>
      <c r="N2667" s="265"/>
    </row>
    <row r="2668" spans="1:14" ht="9.75" customHeight="1">
      <c r="A2668" s="238"/>
      <c r="B2668" s="232"/>
      <c r="C2668" s="239"/>
      <c r="D2668" s="276"/>
      <c r="E2668" s="231"/>
      <c r="F2668" s="272"/>
      <c r="G2668" s="270"/>
      <c r="H2668" s="271"/>
      <c r="J2668" s="262"/>
      <c r="L2668" s="268"/>
      <c r="N2668" s="265"/>
    </row>
    <row r="2669" spans="1:14" ht="9.75" customHeight="1">
      <c r="A2669" s="238"/>
      <c r="B2669" s="232"/>
      <c r="C2669" s="239"/>
      <c r="D2669" s="276"/>
      <c r="E2669" s="231"/>
      <c r="F2669" s="272"/>
      <c r="G2669" s="270"/>
      <c r="H2669" s="271"/>
      <c r="J2669" s="262"/>
      <c r="L2669" s="268"/>
      <c r="N2669" s="265"/>
    </row>
    <row r="2670" spans="1:14" ht="9.75" customHeight="1">
      <c r="A2670" s="238"/>
      <c r="B2670" s="232"/>
      <c r="C2670" s="239"/>
      <c r="D2670" s="276"/>
      <c r="E2670" s="231"/>
      <c r="F2670" s="272"/>
      <c r="G2670" s="270"/>
      <c r="H2670" s="271"/>
      <c r="J2670" s="263"/>
      <c r="L2670" s="269"/>
      <c r="N2670" s="266"/>
    </row>
    <row r="2671" spans="1:14" ht="9.75" customHeight="1">
      <c r="A2671" s="238">
        <v>442</v>
      </c>
      <c r="B2671" s="245" t="s">
        <v>72</v>
      </c>
      <c r="C2671" s="283" t="s">
        <v>106</v>
      </c>
      <c r="D2671" s="250" t="s">
        <v>99</v>
      </c>
      <c r="E2671" s="248">
        <v>3.2000000000000001E-2</v>
      </c>
      <c r="F2671" s="272">
        <v>485.92914242039996</v>
      </c>
      <c r="G2671" s="270"/>
      <c r="H2671" s="271"/>
      <c r="J2671" s="261">
        <f>+H2671</f>
        <v>0</v>
      </c>
      <c r="L2671" s="267">
        <f>+F2671</f>
        <v>485.92914242039996</v>
      </c>
      <c r="N2671" s="264" t="e">
        <f>L2671*$N$7</f>
        <v>#REF!</v>
      </c>
    </row>
    <row r="2672" spans="1:14" ht="9.75" customHeight="1">
      <c r="A2672" s="238"/>
      <c r="B2672" s="246"/>
      <c r="C2672" s="284"/>
      <c r="D2672" s="250"/>
      <c r="E2672" s="248"/>
      <c r="F2672" s="272"/>
      <c r="G2672" s="270"/>
      <c r="H2672" s="271"/>
      <c r="J2672" s="262"/>
      <c r="L2672" s="268"/>
      <c r="N2672" s="265"/>
    </row>
    <row r="2673" spans="1:14" ht="9.75" customHeight="1">
      <c r="A2673" s="238"/>
      <c r="B2673" s="246"/>
      <c r="C2673" s="284"/>
      <c r="D2673" s="250"/>
      <c r="E2673" s="248"/>
      <c r="F2673" s="272"/>
      <c r="G2673" s="270"/>
      <c r="H2673" s="271"/>
      <c r="J2673" s="262"/>
      <c r="L2673" s="268"/>
      <c r="N2673" s="265"/>
    </row>
    <row r="2674" spans="1:14" ht="9.75" customHeight="1">
      <c r="A2674" s="238"/>
      <c r="B2674" s="246"/>
      <c r="C2674" s="284"/>
      <c r="D2674" s="250"/>
      <c r="E2674" s="248"/>
      <c r="F2674" s="272"/>
      <c r="G2674" s="270"/>
      <c r="H2674" s="271"/>
      <c r="J2674" s="262"/>
      <c r="L2674" s="268"/>
      <c r="N2674" s="265"/>
    </row>
    <row r="2675" spans="1:14" ht="9.75" customHeight="1">
      <c r="A2675" s="238"/>
      <c r="B2675" s="246"/>
      <c r="C2675" s="285"/>
      <c r="D2675" s="250"/>
      <c r="E2675" s="248"/>
      <c r="F2675" s="272"/>
      <c r="G2675" s="270"/>
      <c r="H2675" s="271"/>
      <c r="J2675" s="263"/>
      <c r="L2675" s="269"/>
      <c r="N2675" s="266"/>
    </row>
    <row r="2676" spans="1:14" ht="9.75" customHeight="1">
      <c r="A2676" s="238">
        <v>443</v>
      </c>
      <c r="B2676" s="235" t="s">
        <v>75</v>
      </c>
      <c r="C2676" s="300" t="s">
        <v>107</v>
      </c>
      <c r="D2676" s="234" t="s">
        <v>94</v>
      </c>
      <c r="E2676" s="236">
        <v>4</v>
      </c>
      <c r="F2676" s="272">
        <v>5.1578348999999992</v>
      </c>
      <c r="G2676" s="270"/>
      <c r="H2676" s="271"/>
      <c r="J2676" s="261">
        <f>+H2676</f>
        <v>0</v>
      </c>
      <c r="L2676" s="267">
        <f>+F2676</f>
        <v>5.1578348999999992</v>
      </c>
      <c r="N2676" s="264" t="e">
        <f>L2676*$N$7</f>
        <v>#REF!</v>
      </c>
    </row>
    <row r="2677" spans="1:14" ht="9.75" customHeight="1">
      <c r="A2677" s="238"/>
      <c r="B2677" s="235"/>
      <c r="C2677" s="301"/>
      <c r="D2677" s="234"/>
      <c r="E2677" s="236"/>
      <c r="F2677" s="272"/>
      <c r="G2677" s="270"/>
      <c r="H2677" s="271"/>
      <c r="J2677" s="262"/>
      <c r="L2677" s="268"/>
      <c r="N2677" s="265"/>
    </row>
    <row r="2678" spans="1:14" ht="9.75" customHeight="1">
      <c r="A2678" s="238"/>
      <c r="B2678" s="235"/>
      <c r="C2678" s="301"/>
      <c r="D2678" s="234"/>
      <c r="E2678" s="236"/>
      <c r="F2678" s="272"/>
      <c r="G2678" s="270"/>
      <c r="H2678" s="271"/>
      <c r="J2678" s="262"/>
      <c r="L2678" s="268"/>
      <c r="N2678" s="265"/>
    </row>
    <row r="2679" spans="1:14" ht="9.75" customHeight="1">
      <c r="A2679" s="238"/>
      <c r="B2679" s="235"/>
      <c r="C2679" s="301"/>
      <c r="D2679" s="234"/>
      <c r="E2679" s="236"/>
      <c r="F2679" s="272"/>
      <c r="G2679" s="270"/>
      <c r="H2679" s="271"/>
      <c r="J2679" s="262"/>
      <c r="L2679" s="268"/>
      <c r="N2679" s="265"/>
    </row>
    <row r="2680" spans="1:14" ht="9.75" customHeight="1">
      <c r="A2680" s="238"/>
      <c r="B2680" s="235"/>
      <c r="C2680" s="302"/>
      <c r="D2680" s="234"/>
      <c r="E2680" s="236"/>
      <c r="F2680" s="272"/>
      <c r="G2680" s="270"/>
      <c r="H2680" s="271"/>
      <c r="J2680" s="263"/>
      <c r="L2680" s="269"/>
      <c r="N2680" s="266"/>
    </row>
    <row r="2681" spans="1:14" ht="9.75" customHeight="1">
      <c r="A2681" s="238">
        <v>444</v>
      </c>
      <c r="B2681" s="235" t="s">
        <v>76</v>
      </c>
      <c r="C2681" s="239" t="s">
        <v>108</v>
      </c>
      <c r="D2681" s="277" t="s">
        <v>96</v>
      </c>
      <c r="E2681" s="236">
        <v>4</v>
      </c>
      <c r="F2681" s="272">
        <v>1.1165262456491998</v>
      </c>
      <c r="G2681" s="270"/>
      <c r="H2681" s="271"/>
      <c r="J2681" s="261">
        <f>+H2681</f>
        <v>0</v>
      </c>
      <c r="L2681" s="267">
        <f>+F2681</f>
        <v>1.1165262456491998</v>
      </c>
      <c r="N2681" s="264" t="e">
        <f>L2681*$N$7</f>
        <v>#REF!</v>
      </c>
    </row>
    <row r="2682" spans="1:14" ht="9.75" customHeight="1">
      <c r="A2682" s="238"/>
      <c r="B2682" s="235"/>
      <c r="C2682" s="239"/>
      <c r="D2682" s="277"/>
      <c r="E2682" s="236"/>
      <c r="F2682" s="272"/>
      <c r="G2682" s="270"/>
      <c r="H2682" s="271"/>
      <c r="J2682" s="262"/>
      <c r="L2682" s="268"/>
      <c r="N2682" s="265"/>
    </row>
    <row r="2683" spans="1:14" ht="9.75" customHeight="1">
      <c r="A2683" s="238"/>
      <c r="B2683" s="235"/>
      <c r="C2683" s="239"/>
      <c r="D2683" s="277"/>
      <c r="E2683" s="236"/>
      <c r="F2683" s="272"/>
      <c r="G2683" s="270"/>
      <c r="H2683" s="271"/>
      <c r="J2683" s="262"/>
      <c r="L2683" s="268"/>
      <c r="N2683" s="265"/>
    </row>
    <row r="2684" spans="1:14" ht="9.75" customHeight="1">
      <c r="A2684" s="238"/>
      <c r="B2684" s="235"/>
      <c r="C2684" s="239"/>
      <c r="D2684" s="277"/>
      <c r="E2684" s="236"/>
      <c r="F2684" s="272"/>
      <c r="G2684" s="270"/>
      <c r="H2684" s="271"/>
      <c r="J2684" s="262"/>
      <c r="L2684" s="268"/>
      <c r="N2684" s="265"/>
    </row>
    <row r="2685" spans="1:14" ht="9.75" customHeight="1">
      <c r="A2685" s="238"/>
      <c r="B2685" s="235"/>
      <c r="C2685" s="239"/>
      <c r="D2685" s="277"/>
      <c r="E2685" s="236"/>
      <c r="F2685" s="272"/>
      <c r="G2685" s="270"/>
      <c r="H2685" s="271"/>
      <c r="J2685" s="263"/>
      <c r="L2685" s="269"/>
      <c r="N2685" s="266"/>
    </row>
    <row r="2686" spans="1:14" ht="9.75" customHeight="1">
      <c r="A2686" s="238">
        <v>445</v>
      </c>
      <c r="B2686" s="235" t="s">
        <v>77</v>
      </c>
      <c r="C2686" s="239" t="s">
        <v>109</v>
      </c>
      <c r="D2686" s="277" t="s">
        <v>96</v>
      </c>
      <c r="E2686" s="236">
        <v>2</v>
      </c>
      <c r="F2686" s="272">
        <v>1.1518307078079997</v>
      </c>
      <c r="G2686" s="270"/>
      <c r="H2686" s="271"/>
      <c r="J2686" s="261">
        <f>+H2686</f>
        <v>0</v>
      </c>
      <c r="L2686" s="267">
        <f>+F2686</f>
        <v>1.1518307078079997</v>
      </c>
      <c r="N2686" s="264" t="e">
        <f>L2686*$N$7</f>
        <v>#REF!</v>
      </c>
    </row>
    <row r="2687" spans="1:14" ht="9.75" customHeight="1">
      <c r="A2687" s="238"/>
      <c r="B2687" s="235"/>
      <c r="C2687" s="239"/>
      <c r="D2687" s="277"/>
      <c r="E2687" s="236"/>
      <c r="F2687" s="272"/>
      <c r="G2687" s="270"/>
      <c r="H2687" s="271"/>
      <c r="J2687" s="262"/>
      <c r="L2687" s="268"/>
      <c r="N2687" s="265"/>
    </row>
    <row r="2688" spans="1:14" ht="9.75" customHeight="1">
      <c r="A2688" s="238"/>
      <c r="B2688" s="235"/>
      <c r="C2688" s="239"/>
      <c r="D2688" s="277"/>
      <c r="E2688" s="236"/>
      <c r="F2688" s="272"/>
      <c r="G2688" s="270"/>
      <c r="H2688" s="271"/>
      <c r="J2688" s="262"/>
      <c r="L2688" s="268"/>
      <c r="N2688" s="265"/>
    </row>
    <row r="2689" spans="1:14" ht="9.75" customHeight="1">
      <c r="A2689" s="238"/>
      <c r="B2689" s="235"/>
      <c r="C2689" s="239"/>
      <c r="D2689" s="277"/>
      <c r="E2689" s="236"/>
      <c r="F2689" s="272"/>
      <c r="G2689" s="270"/>
      <c r="H2689" s="271"/>
      <c r="J2689" s="262"/>
      <c r="L2689" s="268"/>
      <c r="N2689" s="265"/>
    </row>
    <row r="2690" spans="1:14" ht="9.75" customHeight="1">
      <c r="A2690" s="238"/>
      <c r="B2690" s="235"/>
      <c r="C2690" s="239"/>
      <c r="D2690" s="277"/>
      <c r="E2690" s="236"/>
      <c r="F2690" s="272"/>
      <c r="G2690" s="270"/>
      <c r="H2690" s="271"/>
      <c r="J2690" s="263"/>
      <c r="L2690" s="269"/>
      <c r="N2690" s="266"/>
    </row>
    <row r="2691" spans="1:14" ht="9.75" customHeight="1">
      <c r="A2691" s="238">
        <v>446</v>
      </c>
      <c r="B2691" s="235" t="s">
        <v>78</v>
      </c>
      <c r="C2691" s="239" t="s">
        <v>110</v>
      </c>
      <c r="D2691" s="277" t="s">
        <v>96</v>
      </c>
      <c r="E2691" s="236">
        <v>2</v>
      </c>
      <c r="F2691" s="272">
        <v>6.3129955599279999</v>
      </c>
      <c r="G2691" s="270"/>
      <c r="H2691" s="271"/>
      <c r="J2691" s="261">
        <f>+H2691</f>
        <v>0</v>
      </c>
      <c r="L2691" s="267">
        <f>+F2691</f>
        <v>6.3129955599279999</v>
      </c>
      <c r="N2691" s="264" t="e">
        <f>L2691*$N$7</f>
        <v>#REF!</v>
      </c>
    </row>
    <row r="2692" spans="1:14" ht="9.75" customHeight="1">
      <c r="A2692" s="238"/>
      <c r="B2692" s="235"/>
      <c r="C2692" s="239"/>
      <c r="D2692" s="277"/>
      <c r="E2692" s="236"/>
      <c r="F2692" s="272"/>
      <c r="G2692" s="270"/>
      <c r="H2692" s="271"/>
      <c r="J2692" s="262"/>
      <c r="L2692" s="268"/>
      <c r="N2692" s="265"/>
    </row>
    <row r="2693" spans="1:14" ht="9.75" customHeight="1">
      <c r="A2693" s="238"/>
      <c r="B2693" s="235"/>
      <c r="C2693" s="239"/>
      <c r="D2693" s="277"/>
      <c r="E2693" s="236"/>
      <c r="F2693" s="272"/>
      <c r="G2693" s="270"/>
      <c r="H2693" s="271"/>
      <c r="J2693" s="262"/>
      <c r="L2693" s="268"/>
      <c r="N2693" s="265"/>
    </row>
    <row r="2694" spans="1:14" ht="9.75" customHeight="1">
      <c r="A2694" s="238"/>
      <c r="B2694" s="235"/>
      <c r="C2694" s="239"/>
      <c r="D2694" s="277"/>
      <c r="E2694" s="236"/>
      <c r="F2694" s="272"/>
      <c r="G2694" s="270"/>
      <c r="H2694" s="271"/>
      <c r="J2694" s="262"/>
      <c r="L2694" s="268"/>
      <c r="N2694" s="265"/>
    </row>
    <row r="2695" spans="1:14" ht="9.75" customHeight="1">
      <c r="A2695" s="238"/>
      <c r="B2695" s="235"/>
      <c r="C2695" s="239"/>
      <c r="D2695" s="277"/>
      <c r="E2695" s="236"/>
      <c r="F2695" s="272"/>
      <c r="G2695" s="270"/>
      <c r="H2695" s="271"/>
      <c r="J2695" s="263"/>
      <c r="L2695" s="269"/>
      <c r="N2695" s="266"/>
    </row>
    <row r="2696" spans="1:14" ht="9.75" customHeight="1">
      <c r="A2696" s="238">
        <v>447</v>
      </c>
      <c r="B2696" s="232" t="s">
        <v>79</v>
      </c>
      <c r="C2696" s="217" t="s">
        <v>111</v>
      </c>
      <c r="D2696" s="277" t="s">
        <v>96</v>
      </c>
      <c r="E2696" s="230">
        <v>3.7</v>
      </c>
      <c r="F2696" s="272">
        <v>2.1038914398399999</v>
      </c>
      <c r="G2696" s="270"/>
      <c r="H2696" s="271"/>
      <c r="J2696" s="261">
        <f>+H2696</f>
        <v>0</v>
      </c>
      <c r="L2696" s="267">
        <f>+F2696</f>
        <v>2.1038914398399999</v>
      </c>
      <c r="N2696" s="264" t="e">
        <f>L2696*$N$7</f>
        <v>#REF!</v>
      </c>
    </row>
    <row r="2697" spans="1:14" ht="9.75" customHeight="1">
      <c r="A2697" s="238"/>
      <c r="B2697" s="232"/>
      <c r="C2697" s="218"/>
      <c r="D2697" s="277"/>
      <c r="E2697" s="230"/>
      <c r="F2697" s="272"/>
      <c r="G2697" s="270"/>
      <c r="H2697" s="271"/>
      <c r="J2697" s="262"/>
      <c r="L2697" s="268"/>
      <c r="N2697" s="265"/>
    </row>
    <row r="2698" spans="1:14" ht="9.75" customHeight="1">
      <c r="A2698" s="238"/>
      <c r="B2698" s="232"/>
      <c r="C2698" s="218"/>
      <c r="D2698" s="277"/>
      <c r="E2698" s="230"/>
      <c r="F2698" s="272"/>
      <c r="G2698" s="270"/>
      <c r="H2698" s="271"/>
      <c r="J2698" s="262"/>
      <c r="L2698" s="268"/>
      <c r="N2698" s="265"/>
    </row>
    <row r="2699" spans="1:14" ht="9.75" customHeight="1">
      <c r="A2699" s="238"/>
      <c r="B2699" s="232"/>
      <c r="C2699" s="218"/>
      <c r="D2699" s="277"/>
      <c r="E2699" s="230"/>
      <c r="F2699" s="272"/>
      <c r="G2699" s="270"/>
      <c r="H2699" s="271"/>
      <c r="J2699" s="262"/>
      <c r="L2699" s="268"/>
      <c r="N2699" s="265"/>
    </row>
    <row r="2700" spans="1:14" ht="9.75" customHeight="1">
      <c r="A2700" s="238"/>
      <c r="B2700" s="232"/>
      <c r="C2700" s="219"/>
      <c r="D2700" s="277"/>
      <c r="E2700" s="230"/>
      <c r="F2700" s="272"/>
      <c r="G2700" s="270"/>
      <c r="H2700" s="271"/>
      <c r="J2700" s="263"/>
      <c r="L2700" s="269"/>
      <c r="N2700" s="266"/>
    </row>
    <row r="2701" spans="1:14" ht="9.75" customHeight="1">
      <c r="A2701" s="238">
        <v>448</v>
      </c>
      <c r="B2701" s="249" t="s">
        <v>80</v>
      </c>
      <c r="C2701" s="250" t="s">
        <v>112</v>
      </c>
      <c r="D2701" s="250" t="s">
        <v>99</v>
      </c>
      <c r="E2701" s="251">
        <v>4.4999999999999998E-2</v>
      </c>
      <c r="F2701" s="272">
        <v>682.26287859999991</v>
      </c>
      <c r="G2701" s="270"/>
      <c r="H2701" s="271"/>
      <c r="J2701" s="261">
        <f>+H2701</f>
        <v>0</v>
      </c>
      <c r="L2701" s="267">
        <f>+F2701</f>
        <v>682.26287859999991</v>
      </c>
      <c r="N2701" s="264" t="e">
        <f>L2701*$N$7</f>
        <v>#REF!</v>
      </c>
    </row>
    <row r="2702" spans="1:14" ht="9.75" customHeight="1">
      <c r="A2702" s="238"/>
      <c r="B2702" s="249"/>
      <c r="C2702" s="250"/>
      <c r="D2702" s="250"/>
      <c r="E2702" s="251"/>
      <c r="F2702" s="272"/>
      <c r="G2702" s="270"/>
      <c r="H2702" s="271"/>
      <c r="J2702" s="262"/>
      <c r="L2702" s="268"/>
      <c r="N2702" s="265"/>
    </row>
    <row r="2703" spans="1:14" ht="9.75" customHeight="1">
      <c r="A2703" s="238"/>
      <c r="B2703" s="249"/>
      <c r="C2703" s="250"/>
      <c r="D2703" s="250"/>
      <c r="E2703" s="251"/>
      <c r="F2703" s="272"/>
      <c r="G2703" s="270"/>
      <c r="H2703" s="271"/>
      <c r="J2703" s="262"/>
      <c r="L2703" s="268"/>
      <c r="N2703" s="265"/>
    </row>
    <row r="2704" spans="1:14" ht="9.75" customHeight="1">
      <c r="A2704" s="238"/>
      <c r="B2704" s="249"/>
      <c r="C2704" s="250"/>
      <c r="D2704" s="250"/>
      <c r="E2704" s="251"/>
      <c r="F2704" s="272"/>
      <c r="G2704" s="270"/>
      <c r="H2704" s="271"/>
      <c r="J2704" s="262"/>
      <c r="L2704" s="268"/>
      <c r="N2704" s="265"/>
    </row>
    <row r="2705" spans="1:16" ht="9.75" customHeight="1">
      <c r="A2705" s="238"/>
      <c r="B2705" s="249"/>
      <c r="C2705" s="250"/>
      <c r="D2705" s="250"/>
      <c r="E2705" s="251"/>
      <c r="F2705" s="272"/>
      <c r="G2705" s="270"/>
      <c r="H2705" s="271"/>
      <c r="J2705" s="263"/>
      <c r="L2705" s="269"/>
      <c r="N2705" s="266"/>
    </row>
    <row r="2706" spans="1:16" ht="9.75" customHeight="1">
      <c r="A2706" s="238">
        <v>449</v>
      </c>
      <c r="B2706" s="232" t="s">
        <v>81</v>
      </c>
      <c r="C2706" s="187" t="s">
        <v>113</v>
      </c>
      <c r="D2706" s="277" t="s">
        <v>96</v>
      </c>
      <c r="E2706" s="230">
        <v>3.7</v>
      </c>
      <c r="F2706" s="272">
        <v>0.78784034459600005</v>
      </c>
      <c r="G2706" s="270"/>
      <c r="H2706" s="271"/>
      <c r="J2706" s="261">
        <f>+H2706</f>
        <v>0</v>
      </c>
      <c r="L2706" s="267">
        <f>+F2706</f>
        <v>0.78784034459600005</v>
      </c>
      <c r="N2706" s="264" t="e">
        <f>L2706*$N$7</f>
        <v>#REF!</v>
      </c>
    </row>
    <row r="2707" spans="1:16" ht="9.75" customHeight="1">
      <c r="A2707" s="238"/>
      <c r="B2707" s="232"/>
      <c r="C2707" s="187"/>
      <c r="D2707" s="277"/>
      <c r="E2707" s="230"/>
      <c r="F2707" s="272"/>
      <c r="G2707" s="270"/>
      <c r="H2707" s="271"/>
      <c r="J2707" s="262"/>
      <c r="L2707" s="268"/>
      <c r="N2707" s="265"/>
    </row>
    <row r="2708" spans="1:16" ht="9.75" customHeight="1">
      <c r="A2708" s="238"/>
      <c r="B2708" s="232"/>
      <c r="C2708" s="187"/>
      <c r="D2708" s="277"/>
      <c r="E2708" s="230"/>
      <c r="F2708" s="272"/>
      <c r="G2708" s="270"/>
      <c r="H2708" s="271"/>
      <c r="J2708" s="262"/>
      <c r="L2708" s="268"/>
      <c r="N2708" s="265"/>
    </row>
    <row r="2709" spans="1:16" ht="9.75" customHeight="1">
      <c r="A2709" s="238"/>
      <c r="B2709" s="232"/>
      <c r="C2709" s="187"/>
      <c r="D2709" s="277"/>
      <c r="E2709" s="230"/>
      <c r="F2709" s="272"/>
      <c r="G2709" s="270"/>
      <c r="H2709" s="271"/>
      <c r="J2709" s="262"/>
      <c r="L2709" s="268"/>
      <c r="N2709" s="265"/>
    </row>
    <row r="2710" spans="1:16" ht="9.75" customHeight="1">
      <c r="A2710" s="238"/>
      <c r="B2710" s="232"/>
      <c r="C2710" s="187"/>
      <c r="D2710" s="277"/>
      <c r="E2710" s="230"/>
      <c r="F2710" s="272"/>
      <c r="G2710" s="270"/>
      <c r="H2710" s="271"/>
      <c r="J2710" s="263"/>
      <c r="L2710" s="269"/>
      <c r="N2710" s="266"/>
    </row>
    <row r="2711" spans="1:16" ht="9.75" customHeight="1">
      <c r="A2711" s="238">
        <v>450</v>
      </c>
      <c r="B2711" s="235" t="s">
        <v>82</v>
      </c>
      <c r="C2711" s="239" t="s">
        <v>114</v>
      </c>
      <c r="D2711" s="277" t="s">
        <v>96</v>
      </c>
      <c r="E2711" s="252">
        <v>40</v>
      </c>
      <c r="F2711" s="272">
        <v>0.84138478180477594</v>
      </c>
      <c r="G2711" s="270"/>
      <c r="H2711" s="271"/>
      <c r="J2711" s="261">
        <f>+H2711</f>
        <v>0</v>
      </c>
      <c r="L2711" s="267">
        <f>+F2711</f>
        <v>0.84138478180477594</v>
      </c>
      <c r="N2711" s="264" t="e">
        <f>L2711*$N$7</f>
        <v>#REF!</v>
      </c>
    </row>
    <row r="2712" spans="1:16" ht="9.75" customHeight="1">
      <c r="A2712" s="238"/>
      <c r="B2712" s="235"/>
      <c r="C2712" s="239"/>
      <c r="D2712" s="277"/>
      <c r="E2712" s="252"/>
      <c r="F2712" s="272"/>
      <c r="G2712" s="270"/>
      <c r="H2712" s="271"/>
      <c r="J2712" s="262"/>
      <c r="L2712" s="268"/>
      <c r="N2712" s="265"/>
    </row>
    <row r="2713" spans="1:16" ht="9.75" customHeight="1">
      <c r="A2713" s="238"/>
      <c r="B2713" s="235"/>
      <c r="C2713" s="239"/>
      <c r="D2713" s="277"/>
      <c r="E2713" s="252"/>
      <c r="F2713" s="272"/>
      <c r="G2713" s="270"/>
      <c r="H2713" s="271"/>
      <c r="J2713" s="262"/>
      <c r="L2713" s="268"/>
      <c r="N2713" s="265"/>
    </row>
    <row r="2714" spans="1:16" ht="9.75" customHeight="1">
      <c r="A2714" s="238"/>
      <c r="B2714" s="235"/>
      <c r="C2714" s="239"/>
      <c r="D2714" s="277"/>
      <c r="E2714" s="252"/>
      <c r="F2714" s="272"/>
      <c r="G2714" s="270"/>
      <c r="H2714" s="271"/>
      <c r="J2714" s="262"/>
      <c r="L2714" s="268"/>
      <c r="N2714" s="265"/>
    </row>
    <row r="2715" spans="1:16" ht="9.75" customHeight="1">
      <c r="A2715" s="238"/>
      <c r="B2715" s="235"/>
      <c r="C2715" s="239"/>
      <c r="D2715" s="277"/>
      <c r="E2715" s="252"/>
      <c r="F2715" s="272"/>
      <c r="G2715" s="270"/>
      <c r="H2715" s="271"/>
      <c r="J2715" s="263"/>
      <c r="L2715" s="269"/>
      <c r="N2715" s="266"/>
    </row>
    <row r="2716" spans="1:16" ht="23.25" customHeight="1">
      <c r="A2716" s="108"/>
      <c r="B2716" s="112"/>
      <c r="C2716" s="113" t="s">
        <v>100</v>
      </c>
      <c r="D2716" s="121">
        <v>96.727467742461826</v>
      </c>
      <c r="E2716" s="114" t="s">
        <v>63</v>
      </c>
      <c r="F2716" s="115"/>
      <c r="G2716" s="116"/>
      <c r="H2716" s="117"/>
      <c r="J2716" s="120">
        <f>SUM(J2646:J2715)</f>
        <v>0</v>
      </c>
      <c r="L2716" s="118"/>
      <c r="M2716" s="6"/>
      <c r="N2716" s="6"/>
      <c r="P2716" s="5"/>
    </row>
    <row r="2717" spans="1:16" ht="24.75" customHeight="1">
      <c r="A2717" s="108"/>
      <c r="B2717" s="112"/>
      <c r="C2717" s="113" t="s">
        <v>115</v>
      </c>
      <c r="D2717" s="121"/>
      <c r="E2717" s="114"/>
      <c r="F2717" s="115"/>
      <c r="G2717" s="116"/>
      <c r="H2717" s="117"/>
      <c r="J2717" s="120">
        <f>+H2717</f>
        <v>0</v>
      </c>
      <c r="L2717" s="118"/>
      <c r="M2717" s="6"/>
      <c r="N2717" s="6"/>
    </row>
    <row r="2718" spans="1:16" ht="24.75" customHeight="1">
      <c r="A2718" s="108"/>
      <c r="B2718" s="112"/>
      <c r="C2718" s="149"/>
      <c r="D2718" s="121"/>
      <c r="E2718" s="114"/>
      <c r="F2718" s="115"/>
      <c r="G2718" s="116"/>
      <c r="H2718" s="117"/>
      <c r="J2718" s="120"/>
      <c r="L2718" s="118"/>
      <c r="M2718" s="6"/>
      <c r="N2718" s="6"/>
    </row>
    <row r="2719" spans="1:16" ht="9.75" customHeight="1">
      <c r="A2719" s="234"/>
      <c r="B2719" s="235"/>
      <c r="C2719" s="273" t="s">
        <v>136</v>
      </c>
      <c r="D2719" s="234"/>
      <c r="E2719" s="236"/>
      <c r="F2719" s="272">
        <v>0</v>
      </c>
      <c r="G2719" s="270"/>
      <c r="H2719" s="271"/>
      <c r="J2719" s="261">
        <f>+H2719</f>
        <v>0</v>
      </c>
      <c r="L2719" s="267">
        <f>+F2719</f>
        <v>0</v>
      </c>
      <c r="N2719" s="264" t="e">
        <f>L2719*$N$7</f>
        <v>#REF!</v>
      </c>
    </row>
    <row r="2720" spans="1:16" ht="9.75" customHeight="1">
      <c r="A2720" s="234"/>
      <c r="B2720" s="235"/>
      <c r="C2720" s="274"/>
      <c r="D2720" s="234"/>
      <c r="E2720" s="236"/>
      <c r="F2720" s="272"/>
      <c r="G2720" s="270"/>
      <c r="H2720" s="271"/>
      <c r="J2720" s="262"/>
      <c r="L2720" s="268"/>
      <c r="N2720" s="265"/>
    </row>
    <row r="2721" spans="1:14" ht="9.75" customHeight="1">
      <c r="A2721" s="234"/>
      <c r="B2721" s="235"/>
      <c r="C2721" s="274"/>
      <c r="D2721" s="234"/>
      <c r="E2721" s="236"/>
      <c r="F2721" s="272"/>
      <c r="G2721" s="270"/>
      <c r="H2721" s="271"/>
      <c r="J2721" s="262"/>
      <c r="L2721" s="268"/>
      <c r="N2721" s="265"/>
    </row>
    <row r="2722" spans="1:14" ht="9.75" customHeight="1">
      <c r="A2722" s="234"/>
      <c r="B2722" s="235"/>
      <c r="C2722" s="274"/>
      <c r="D2722" s="234"/>
      <c r="E2722" s="236"/>
      <c r="F2722" s="272"/>
      <c r="G2722" s="270"/>
      <c r="H2722" s="271"/>
      <c r="J2722" s="262"/>
      <c r="L2722" s="268"/>
      <c r="N2722" s="265"/>
    </row>
    <row r="2723" spans="1:14" ht="9.75" customHeight="1">
      <c r="A2723" s="234"/>
      <c r="B2723" s="235"/>
      <c r="C2723" s="275"/>
      <c r="D2723" s="234"/>
      <c r="E2723" s="236"/>
      <c r="F2723" s="272"/>
      <c r="G2723" s="270"/>
      <c r="H2723" s="271"/>
      <c r="J2723" s="263"/>
      <c r="L2723" s="269"/>
      <c r="N2723" s="266"/>
    </row>
    <row r="2724" spans="1:14" ht="9.75" customHeight="1">
      <c r="A2724" s="188"/>
      <c r="B2724" s="232"/>
      <c r="C2724" s="233" t="s">
        <v>90</v>
      </c>
      <c r="D2724" s="188"/>
      <c r="E2724" s="230"/>
      <c r="F2724" s="272">
        <v>0</v>
      </c>
      <c r="G2724" s="270"/>
      <c r="H2724" s="271"/>
      <c r="J2724" s="261">
        <f>+H2724</f>
        <v>0</v>
      </c>
      <c r="L2724" s="267">
        <f>+F2724</f>
        <v>0</v>
      </c>
      <c r="N2724" s="264" t="e">
        <f>L2724*$N$7</f>
        <v>#REF!</v>
      </c>
    </row>
    <row r="2725" spans="1:14" ht="9.75" customHeight="1">
      <c r="A2725" s="188"/>
      <c r="B2725" s="232"/>
      <c r="C2725" s="233"/>
      <c r="D2725" s="188"/>
      <c r="E2725" s="230"/>
      <c r="F2725" s="272"/>
      <c r="G2725" s="270"/>
      <c r="H2725" s="271"/>
      <c r="J2725" s="262"/>
      <c r="L2725" s="268"/>
      <c r="N2725" s="265"/>
    </row>
    <row r="2726" spans="1:14" ht="9.75" customHeight="1">
      <c r="A2726" s="188"/>
      <c r="B2726" s="232"/>
      <c r="C2726" s="233"/>
      <c r="D2726" s="188"/>
      <c r="E2726" s="230"/>
      <c r="F2726" s="272"/>
      <c r="G2726" s="270"/>
      <c r="H2726" s="271"/>
      <c r="J2726" s="262"/>
      <c r="L2726" s="268"/>
      <c r="N2726" s="265"/>
    </row>
    <row r="2727" spans="1:14" ht="9.75" customHeight="1">
      <c r="A2727" s="188"/>
      <c r="B2727" s="232"/>
      <c r="C2727" s="233"/>
      <c r="D2727" s="188"/>
      <c r="E2727" s="230"/>
      <c r="F2727" s="272"/>
      <c r="G2727" s="270"/>
      <c r="H2727" s="271"/>
      <c r="J2727" s="262"/>
      <c r="L2727" s="268"/>
      <c r="N2727" s="265"/>
    </row>
    <row r="2728" spans="1:14" ht="9.75" customHeight="1">
      <c r="A2728" s="188"/>
      <c r="B2728" s="232"/>
      <c r="C2728" s="233"/>
      <c r="D2728" s="188"/>
      <c r="E2728" s="230"/>
      <c r="F2728" s="272"/>
      <c r="G2728" s="270"/>
      <c r="H2728" s="271"/>
      <c r="J2728" s="263"/>
      <c r="L2728" s="269"/>
      <c r="N2728" s="266"/>
    </row>
    <row r="2729" spans="1:14" ht="9.75" customHeight="1">
      <c r="A2729" s="238">
        <v>451</v>
      </c>
      <c r="B2729" s="235" t="s">
        <v>65</v>
      </c>
      <c r="C2729" s="239" t="s">
        <v>91</v>
      </c>
      <c r="D2729" s="277" t="s">
        <v>96</v>
      </c>
      <c r="E2729" s="237">
        <v>2</v>
      </c>
      <c r="F2729" s="272">
        <v>0.42240325999999995</v>
      </c>
      <c r="G2729" s="270"/>
      <c r="H2729" s="271"/>
      <c r="J2729" s="261">
        <f>+H2729</f>
        <v>0</v>
      </c>
      <c r="L2729" s="267">
        <f>+F2729</f>
        <v>0.42240325999999995</v>
      </c>
      <c r="N2729" s="264" t="e">
        <f>L2729*$N$7</f>
        <v>#REF!</v>
      </c>
    </row>
    <row r="2730" spans="1:14" ht="9.75" customHeight="1">
      <c r="A2730" s="238"/>
      <c r="B2730" s="235"/>
      <c r="C2730" s="239"/>
      <c r="D2730" s="277"/>
      <c r="E2730" s="237"/>
      <c r="F2730" s="272"/>
      <c r="G2730" s="270"/>
      <c r="H2730" s="271"/>
      <c r="J2730" s="262"/>
      <c r="L2730" s="268"/>
      <c r="N2730" s="265"/>
    </row>
    <row r="2731" spans="1:14" ht="9.75" customHeight="1">
      <c r="A2731" s="238"/>
      <c r="B2731" s="235"/>
      <c r="C2731" s="239"/>
      <c r="D2731" s="277"/>
      <c r="E2731" s="237"/>
      <c r="F2731" s="272"/>
      <c r="G2731" s="270"/>
      <c r="H2731" s="271"/>
      <c r="J2731" s="262"/>
      <c r="L2731" s="268"/>
      <c r="N2731" s="265"/>
    </row>
    <row r="2732" spans="1:14" ht="9.75" customHeight="1">
      <c r="A2732" s="238"/>
      <c r="B2732" s="235"/>
      <c r="C2732" s="239"/>
      <c r="D2732" s="277"/>
      <c r="E2732" s="237"/>
      <c r="F2732" s="272"/>
      <c r="G2732" s="270"/>
      <c r="H2732" s="271"/>
      <c r="J2732" s="262"/>
      <c r="L2732" s="268"/>
      <c r="N2732" s="265"/>
    </row>
    <row r="2733" spans="1:14" ht="9.75" customHeight="1">
      <c r="A2733" s="238"/>
      <c r="B2733" s="235"/>
      <c r="C2733" s="239"/>
      <c r="D2733" s="277"/>
      <c r="E2733" s="237"/>
      <c r="F2733" s="272"/>
      <c r="G2733" s="270"/>
      <c r="H2733" s="271"/>
      <c r="J2733" s="263"/>
      <c r="L2733" s="269"/>
      <c r="N2733" s="266"/>
    </row>
    <row r="2734" spans="1:14" ht="9.75" customHeight="1">
      <c r="A2734" s="240">
        <v>452</v>
      </c>
      <c r="B2734" s="235" t="s">
        <v>66</v>
      </c>
      <c r="C2734" s="239" t="s">
        <v>92</v>
      </c>
      <c r="D2734" s="276" t="s">
        <v>98</v>
      </c>
      <c r="E2734" s="237">
        <v>0.1</v>
      </c>
      <c r="F2734" s="272">
        <v>15.792288999999998</v>
      </c>
      <c r="G2734" s="270"/>
      <c r="H2734" s="271"/>
      <c r="J2734" s="261">
        <f>+H2734</f>
        <v>0</v>
      </c>
      <c r="L2734" s="267">
        <f>+F2734</f>
        <v>15.792288999999998</v>
      </c>
      <c r="N2734" s="264" t="e">
        <f>L2734*$N$7</f>
        <v>#REF!</v>
      </c>
    </row>
    <row r="2735" spans="1:14" ht="9.75" customHeight="1">
      <c r="A2735" s="241"/>
      <c r="B2735" s="235"/>
      <c r="C2735" s="239"/>
      <c r="D2735" s="276"/>
      <c r="E2735" s="237"/>
      <c r="F2735" s="272"/>
      <c r="G2735" s="270"/>
      <c r="H2735" s="271"/>
      <c r="J2735" s="262"/>
      <c r="L2735" s="268"/>
      <c r="N2735" s="265"/>
    </row>
    <row r="2736" spans="1:14" ht="9.75" customHeight="1">
      <c r="A2736" s="241"/>
      <c r="B2736" s="235"/>
      <c r="C2736" s="239"/>
      <c r="D2736" s="276"/>
      <c r="E2736" s="237"/>
      <c r="F2736" s="272"/>
      <c r="G2736" s="270"/>
      <c r="H2736" s="271"/>
      <c r="J2736" s="262"/>
      <c r="L2736" s="268"/>
      <c r="N2736" s="265"/>
    </row>
    <row r="2737" spans="1:14" ht="9.75" customHeight="1">
      <c r="A2737" s="241"/>
      <c r="B2737" s="235"/>
      <c r="C2737" s="239"/>
      <c r="D2737" s="276"/>
      <c r="E2737" s="237"/>
      <c r="F2737" s="272"/>
      <c r="G2737" s="270"/>
      <c r="H2737" s="271"/>
      <c r="J2737" s="262"/>
      <c r="L2737" s="268"/>
      <c r="N2737" s="265"/>
    </row>
    <row r="2738" spans="1:14" ht="9.75" customHeight="1">
      <c r="A2738" s="242"/>
      <c r="B2738" s="235"/>
      <c r="C2738" s="239"/>
      <c r="D2738" s="276"/>
      <c r="E2738" s="237"/>
      <c r="F2738" s="272"/>
      <c r="G2738" s="270"/>
      <c r="H2738" s="271"/>
      <c r="J2738" s="263"/>
      <c r="L2738" s="269"/>
      <c r="N2738" s="266"/>
    </row>
    <row r="2739" spans="1:14" ht="9.75" customHeight="1">
      <c r="A2739" s="240">
        <v>453</v>
      </c>
      <c r="B2739" s="235" t="s">
        <v>68</v>
      </c>
      <c r="C2739" s="239" t="s">
        <v>93</v>
      </c>
      <c r="D2739" s="234" t="s">
        <v>94</v>
      </c>
      <c r="E2739" s="237">
        <v>4</v>
      </c>
      <c r="F2739" s="272">
        <v>0.45559117999999998</v>
      </c>
      <c r="G2739" s="270"/>
      <c r="H2739" s="271"/>
      <c r="J2739" s="261">
        <f>+H2739</f>
        <v>0</v>
      </c>
      <c r="L2739" s="267">
        <f>+F2739</f>
        <v>0.45559117999999998</v>
      </c>
      <c r="N2739" s="264" t="e">
        <f>L2739*$N$7</f>
        <v>#REF!</v>
      </c>
    </row>
    <row r="2740" spans="1:14" ht="9.75" customHeight="1">
      <c r="A2740" s="241"/>
      <c r="B2740" s="235"/>
      <c r="C2740" s="239"/>
      <c r="D2740" s="234"/>
      <c r="E2740" s="237"/>
      <c r="F2740" s="272"/>
      <c r="G2740" s="270"/>
      <c r="H2740" s="271"/>
      <c r="J2740" s="262"/>
      <c r="L2740" s="268"/>
      <c r="N2740" s="265"/>
    </row>
    <row r="2741" spans="1:14" ht="9.75" customHeight="1">
      <c r="A2741" s="241"/>
      <c r="B2741" s="235"/>
      <c r="C2741" s="239"/>
      <c r="D2741" s="234"/>
      <c r="E2741" s="237"/>
      <c r="F2741" s="272"/>
      <c r="G2741" s="270"/>
      <c r="H2741" s="271"/>
      <c r="J2741" s="262"/>
      <c r="L2741" s="268"/>
      <c r="N2741" s="265"/>
    </row>
    <row r="2742" spans="1:14" ht="9.75" customHeight="1">
      <c r="A2742" s="241"/>
      <c r="B2742" s="235"/>
      <c r="C2742" s="239"/>
      <c r="D2742" s="234"/>
      <c r="E2742" s="237"/>
      <c r="F2742" s="272"/>
      <c r="G2742" s="270"/>
      <c r="H2742" s="271"/>
      <c r="J2742" s="262"/>
      <c r="L2742" s="268"/>
      <c r="N2742" s="265"/>
    </row>
    <row r="2743" spans="1:14" ht="9.75" customHeight="1">
      <c r="A2743" s="242"/>
      <c r="B2743" s="235"/>
      <c r="C2743" s="239"/>
      <c r="D2743" s="234"/>
      <c r="E2743" s="237"/>
      <c r="F2743" s="272"/>
      <c r="G2743" s="270"/>
      <c r="H2743" s="271"/>
      <c r="J2743" s="263"/>
      <c r="L2743" s="269"/>
      <c r="N2743" s="266"/>
    </row>
    <row r="2744" spans="1:14" ht="9.75" customHeight="1">
      <c r="A2744" s="240">
        <v>454</v>
      </c>
      <c r="B2744" s="235" t="s">
        <v>69</v>
      </c>
      <c r="C2744" s="239" t="s">
        <v>95</v>
      </c>
      <c r="D2744" s="276" t="s">
        <v>98</v>
      </c>
      <c r="E2744" s="237">
        <v>0.1</v>
      </c>
      <c r="F2744" s="272">
        <v>11.890155</v>
      </c>
      <c r="G2744" s="270"/>
      <c r="H2744" s="271"/>
      <c r="J2744" s="261">
        <f>+H2744</f>
        <v>0</v>
      </c>
      <c r="L2744" s="267">
        <f>+F2744</f>
        <v>11.890155</v>
      </c>
      <c r="N2744" s="264" t="e">
        <f>L2744*$N$7</f>
        <v>#REF!</v>
      </c>
    </row>
    <row r="2745" spans="1:14" ht="9.75" customHeight="1">
      <c r="A2745" s="241"/>
      <c r="B2745" s="235"/>
      <c r="C2745" s="239"/>
      <c r="D2745" s="276"/>
      <c r="E2745" s="237"/>
      <c r="F2745" s="272"/>
      <c r="G2745" s="270"/>
      <c r="H2745" s="271"/>
      <c r="J2745" s="262"/>
      <c r="L2745" s="268"/>
      <c r="N2745" s="265"/>
    </row>
    <row r="2746" spans="1:14" ht="9.75" customHeight="1">
      <c r="A2746" s="241"/>
      <c r="B2746" s="235"/>
      <c r="C2746" s="239"/>
      <c r="D2746" s="276"/>
      <c r="E2746" s="237"/>
      <c r="F2746" s="272"/>
      <c r="G2746" s="270"/>
      <c r="H2746" s="271"/>
      <c r="J2746" s="262"/>
      <c r="L2746" s="268"/>
      <c r="N2746" s="265"/>
    </row>
    <row r="2747" spans="1:14" ht="9.75" customHeight="1">
      <c r="A2747" s="241"/>
      <c r="B2747" s="235"/>
      <c r="C2747" s="239"/>
      <c r="D2747" s="276"/>
      <c r="E2747" s="237"/>
      <c r="F2747" s="272"/>
      <c r="G2747" s="270"/>
      <c r="H2747" s="271"/>
      <c r="J2747" s="262"/>
      <c r="L2747" s="268"/>
      <c r="N2747" s="265"/>
    </row>
    <row r="2748" spans="1:14" ht="9.75" customHeight="1">
      <c r="A2748" s="242"/>
      <c r="B2748" s="235"/>
      <c r="C2748" s="239"/>
      <c r="D2748" s="276"/>
      <c r="E2748" s="237"/>
      <c r="F2748" s="272"/>
      <c r="G2748" s="270"/>
      <c r="H2748" s="271"/>
      <c r="J2748" s="263"/>
      <c r="L2748" s="269"/>
      <c r="N2748" s="266"/>
    </row>
    <row r="2749" spans="1:14" ht="9.75" customHeight="1">
      <c r="A2749" s="240">
        <v>455</v>
      </c>
      <c r="B2749" s="235" t="s">
        <v>70</v>
      </c>
      <c r="C2749" s="239" t="s">
        <v>116</v>
      </c>
      <c r="D2749" s="250" t="s">
        <v>99</v>
      </c>
      <c r="E2749" s="236">
        <v>0.436</v>
      </c>
      <c r="F2749" s="272">
        <v>3.3333540000000004</v>
      </c>
      <c r="G2749" s="270"/>
      <c r="H2749" s="271"/>
      <c r="J2749" s="261">
        <f>+H2749</f>
        <v>0</v>
      </c>
      <c r="L2749" s="267">
        <f>+F2749</f>
        <v>3.3333540000000004</v>
      </c>
      <c r="N2749" s="264" t="e">
        <f>L2749*$N$7</f>
        <v>#REF!</v>
      </c>
    </row>
    <row r="2750" spans="1:14" ht="9.75" customHeight="1">
      <c r="A2750" s="241"/>
      <c r="B2750" s="235"/>
      <c r="C2750" s="239"/>
      <c r="D2750" s="250"/>
      <c r="E2750" s="236"/>
      <c r="F2750" s="272"/>
      <c r="G2750" s="270"/>
      <c r="H2750" s="271"/>
      <c r="J2750" s="262"/>
      <c r="L2750" s="268"/>
      <c r="N2750" s="265"/>
    </row>
    <row r="2751" spans="1:14" ht="9.75" customHeight="1">
      <c r="A2751" s="241"/>
      <c r="B2751" s="235"/>
      <c r="C2751" s="239"/>
      <c r="D2751" s="250"/>
      <c r="E2751" s="236"/>
      <c r="F2751" s="272"/>
      <c r="G2751" s="270"/>
      <c r="H2751" s="271"/>
      <c r="J2751" s="262"/>
      <c r="L2751" s="268"/>
      <c r="N2751" s="265"/>
    </row>
    <row r="2752" spans="1:14" ht="9.75" customHeight="1">
      <c r="A2752" s="241"/>
      <c r="B2752" s="235"/>
      <c r="C2752" s="239"/>
      <c r="D2752" s="250"/>
      <c r="E2752" s="236"/>
      <c r="F2752" s="272"/>
      <c r="G2752" s="270"/>
      <c r="H2752" s="271"/>
      <c r="J2752" s="262"/>
      <c r="L2752" s="268"/>
      <c r="N2752" s="265"/>
    </row>
    <row r="2753" spans="1:14" ht="9.75" customHeight="1">
      <c r="A2753" s="242"/>
      <c r="B2753" s="235"/>
      <c r="C2753" s="239"/>
      <c r="D2753" s="250"/>
      <c r="E2753" s="236"/>
      <c r="F2753" s="272"/>
      <c r="G2753" s="270"/>
      <c r="H2753" s="271"/>
      <c r="J2753" s="263"/>
      <c r="L2753" s="269"/>
      <c r="N2753" s="266"/>
    </row>
    <row r="2754" spans="1:14" ht="23.25" customHeight="1">
      <c r="A2754" s="108"/>
      <c r="B2754" s="112"/>
      <c r="C2754" s="113" t="s">
        <v>100</v>
      </c>
      <c r="D2754" s="119">
        <v>3.2725322575381743</v>
      </c>
      <c r="E2754" s="114" t="s">
        <v>63</v>
      </c>
      <c r="F2754" s="115"/>
      <c r="G2754" s="116"/>
      <c r="H2754" s="117"/>
      <c r="J2754" s="120">
        <f>SUM(J2724:J2753)</f>
        <v>0</v>
      </c>
      <c r="L2754" s="118"/>
      <c r="M2754" s="6"/>
      <c r="N2754" s="6"/>
    </row>
    <row r="2755" spans="1:14" ht="9.75" customHeight="1">
      <c r="A2755" s="238"/>
      <c r="B2755" s="235"/>
      <c r="C2755" s="244" t="s">
        <v>101</v>
      </c>
      <c r="D2755" s="234"/>
      <c r="E2755" s="236"/>
      <c r="F2755" s="272">
        <v>0</v>
      </c>
      <c r="G2755" s="270"/>
      <c r="H2755" s="271"/>
      <c r="J2755" s="261">
        <f>+H2755</f>
        <v>0</v>
      </c>
      <c r="L2755" s="267">
        <f>+F2755</f>
        <v>0</v>
      </c>
      <c r="N2755" s="264" t="e">
        <f>L2755*$N$7</f>
        <v>#REF!</v>
      </c>
    </row>
    <row r="2756" spans="1:14" ht="9.75" customHeight="1">
      <c r="A2756" s="238"/>
      <c r="B2756" s="235"/>
      <c r="C2756" s="244"/>
      <c r="D2756" s="234"/>
      <c r="E2756" s="236"/>
      <c r="F2756" s="272"/>
      <c r="G2756" s="270"/>
      <c r="H2756" s="271"/>
      <c r="J2756" s="262"/>
      <c r="L2756" s="268"/>
      <c r="N2756" s="265"/>
    </row>
    <row r="2757" spans="1:14" ht="9.75" customHeight="1">
      <c r="A2757" s="238"/>
      <c r="B2757" s="235"/>
      <c r="C2757" s="244"/>
      <c r="D2757" s="234"/>
      <c r="E2757" s="236"/>
      <c r="F2757" s="272"/>
      <c r="G2757" s="270"/>
      <c r="H2757" s="271"/>
      <c r="J2757" s="262"/>
      <c r="L2757" s="268"/>
      <c r="N2757" s="265"/>
    </row>
    <row r="2758" spans="1:14" ht="9.75" customHeight="1">
      <c r="A2758" s="238"/>
      <c r="B2758" s="235"/>
      <c r="C2758" s="244"/>
      <c r="D2758" s="234"/>
      <c r="E2758" s="236"/>
      <c r="F2758" s="272"/>
      <c r="G2758" s="270"/>
      <c r="H2758" s="271"/>
      <c r="J2758" s="262"/>
      <c r="L2758" s="268"/>
      <c r="N2758" s="265"/>
    </row>
    <row r="2759" spans="1:14" ht="9.75" customHeight="1">
      <c r="A2759" s="238"/>
      <c r="B2759" s="235"/>
      <c r="C2759" s="244"/>
      <c r="D2759" s="234"/>
      <c r="E2759" s="236"/>
      <c r="F2759" s="272"/>
      <c r="G2759" s="270"/>
      <c r="H2759" s="271"/>
      <c r="J2759" s="263"/>
      <c r="L2759" s="269"/>
      <c r="N2759" s="266"/>
    </row>
    <row r="2760" spans="1:14" ht="9.75" customHeight="1">
      <c r="A2760" s="238">
        <v>456</v>
      </c>
      <c r="B2760" s="243" t="s">
        <v>71</v>
      </c>
      <c r="C2760" s="239" t="s">
        <v>102</v>
      </c>
      <c r="D2760" s="250" t="s">
        <v>99</v>
      </c>
      <c r="E2760" s="236">
        <v>6.9755999999999999E-2</v>
      </c>
      <c r="F2760" s="272">
        <v>74.129678924680007</v>
      </c>
      <c r="G2760" s="270"/>
      <c r="H2760" s="271"/>
      <c r="J2760" s="261">
        <f>+H2760</f>
        <v>0</v>
      </c>
      <c r="L2760" s="267">
        <f>+F2760</f>
        <v>74.129678924680007</v>
      </c>
      <c r="N2760" s="264" t="e">
        <f>L2760*$N$7</f>
        <v>#REF!</v>
      </c>
    </row>
    <row r="2761" spans="1:14" ht="9.75" customHeight="1">
      <c r="A2761" s="238"/>
      <c r="B2761" s="239"/>
      <c r="C2761" s="239"/>
      <c r="D2761" s="250"/>
      <c r="E2761" s="236"/>
      <c r="F2761" s="272"/>
      <c r="G2761" s="270"/>
      <c r="H2761" s="271"/>
      <c r="J2761" s="262"/>
      <c r="L2761" s="268"/>
      <c r="N2761" s="265"/>
    </row>
    <row r="2762" spans="1:14" ht="9.75" customHeight="1">
      <c r="A2762" s="238"/>
      <c r="B2762" s="239"/>
      <c r="C2762" s="239"/>
      <c r="D2762" s="250"/>
      <c r="E2762" s="236"/>
      <c r="F2762" s="272"/>
      <c r="G2762" s="270"/>
      <c r="H2762" s="271"/>
      <c r="J2762" s="262"/>
      <c r="L2762" s="268"/>
      <c r="N2762" s="265"/>
    </row>
    <row r="2763" spans="1:14" ht="9.75" customHeight="1">
      <c r="A2763" s="238"/>
      <c r="B2763" s="239"/>
      <c r="C2763" s="239"/>
      <c r="D2763" s="250"/>
      <c r="E2763" s="236"/>
      <c r="F2763" s="272"/>
      <c r="G2763" s="270"/>
      <c r="H2763" s="271"/>
      <c r="J2763" s="262"/>
      <c r="L2763" s="268"/>
      <c r="N2763" s="265"/>
    </row>
    <row r="2764" spans="1:14" ht="9.75" customHeight="1">
      <c r="A2764" s="238"/>
      <c r="B2764" s="239"/>
      <c r="C2764" s="239"/>
      <c r="D2764" s="250"/>
      <c r="E2764" s="236"/>
      <c r="F2764" s="272"/>
      <c r="G2764" s="270"/>
      <c r="H2764" s="271"/>
      <c r="J2764" s="263"/>
      <c r="L2764" s="269"/>
      <c r="N2764" s="266"/>
    </row>
    <row r="2765" spans="1:14" ht="9.75" customHeight="1">
      <c r="A2765" s="238">
        <v>457</v>
      </c>
      <c r="B2765" s="235" t="s">
        <v>72</v>
      </c>
      <c r="C2765" s="239" t="s">
        <v>103</v>
      </c>
      <c r="D2765" s="234" t="s">
        <v>94</v>
      </c>
      <c r="E2765" s="237">
        <v>4.7</v>
      </c>
      <c r="F2765" s="272">
        <v>9.5302425204000016</v>
      </c>
      <c r="G2765" s="270"/>
      <c r="H2765" s="271"/>
      <c r="J2765" s="261">
        <f>+H2765</f>
        <v>0</v>
      </c>
      <c r="L2765" s="267">
        <f>+F2765</f>
        <v>9.5302425204000016</v>
      </c>
      <c r="N2765" s="264" t="e">
        <f>L2765*$N$7</f>
        <v>#REF!</v>
      </c>
    </row>
    <row r="2766" spans="1:14" ht="9.75" customHeight="1">
      <c r="A2766" s="238"/>
      <c r="B2766" s="235"/>
      <c r="C2766" s="239"/>
      <c r="D2766" s="234"/>
      <c r="E2766" s="237"/>
      <c r="F2766" s="272"/>
      <c r="G2766" s="270"/>
      <c r="H2766" s="271"/>
      <c r="J2766" s="262"/>
      <c r="L2766" s="268"/>
      <c r="N2766" s="265"/>
    </row>
    <row r="2767" spans="1:14" ht="9.75" customHeight="1">
      <c r="A2767" s="238"/>
      <c r="B2767" s="235"/>
      <c r="C2767" s="239"/>
      <c r="D2767" s="234"/>
      <c r="E2767" s="237"/>
      <c r="F2767" s="272"/>
      <c r="G2767" s="270"/>
      <c r="H2767" s="271"/>
      <c r="J2767" s="262"/>
      <c r="L2767" s="268"/>
      <c r="N2767" s="265"/>
    </row>
    <row r="2768" spans="1:14" ht="9.75" customHeight="1">
      <c r="A2768" s="238"/>
      <c r="B2768" s="235"/>
      <c r="C2768" s="239"/>
      <c r="D2768" s="234"/>
      <c r="E2768" s="237"/>
      <c r="F2768" s="272"/>
      <c r="G2768" s="270"/>
      <c r="H2768" s="271"/>
      <c r="J2768" s="262"/>
      <c r="L2768" s="268"/>
      <c r="N2768" s="265"/>
    </row>
    <row r="2769" spans="1:14" ht="9.75" customHeight="1">
      <c r="A2769" s="238"/>
      <c r="B2769" s="235"/>
      <c r="C2769" s="239"/>
      <c r="D2769" s="234"/>
      <c r="E2769" s="237"/>
      <c r="F2769" s="272"/>
      <c r="G2769" s="270"/>
      <c r="H2769" s="271"/>
      <c r="J2769" s="263"/>
      <c r="L2769" s="269"/>
      <c r="N2769" s="266"/>
    </row>
    <row r="2770" spans="1:14" ht="9.75" customHeight="1">
      <c r="A2770" s="238">
        <v>458</v>
      </c>
      <c r="B2770" s="235" t="s">
        <v>72</v>
      </c>
      <c r="C2770" s="239" t="s">
        <v>104</v>
      </c>
      <c r="D2770" s="234" t="s">
        <v>94</v>
      </c>
      <c r="E2770" s="237">
        <v>0.8</v>
      </c>
      <c r="F2770" s="272">
        <v>2.3120773703999999</v>
      </c>
      <c r="G2770" s="270"/>
      <c r="H2770" s="271"/>
      <c r="J2770" s="261">
        <f>+H2770</f>
        <v>0</v>
      </c>
      <c r="L2770" s="267">
        <f>+F2770</f>
        <v>2.3120773703999999</v>
      </c>
      <c r="N2770" s="264" t="e">
        <f>L2770*$N$7</f>
        <v>#REF!</v>
      </c>
    </row>
    <row r="2771" spans="1:14" ht="9.75" customHeight="1">
      <c r="A2771" s="238"/>
      <c r="B2771" s="235"/>
      <c r="C2771" s="239"/>
      <c r="D2771" s="234"/>
      <c r="E2771" s="237"/>
      <c r="F2771" s="272"/>
      <c r="G2771" s="270"/>
      <c r="H2771" s="271"/>
      <c r="J2771" s="262"/>
      <c r="L2771" s="268"/>
      <c r="N2771" s="265"/>
    </row>
    <row r="2772" spans="1:14" ht="9.75" customHeight="1">
      <c r="A2772" s="238"/>
      <c r="B2772" s="235"/>
      <c r="C2772" s="239"/>
      <c r="D2772" s="234"/>
      <c r="E2772" s="237"/>
      <c r="F2772" s="272"/>
      <c r="G2772" s="270"/>
      <c r="H2772" s="271"/>
      <c r="J2772" s="262"/>
      <c r="L2772" s="268"/>
      <c r="N2772" s="265"/>
    </row>
    <row r="2773" spans="1:14" ht="9.75" customHeight="1">
      <c r="A2773" s="238"/>
      <c r="B2773" s="235"/>
      <c r="C2773" s="239"/>
      <c r="D2773" s="234"/>
      <c r="E2773" s="237"/>
      <c r="F2773" s="272"/>
      <c r="G2773" s="270"/>
      <c r="H2773" s="271"/>
      <c r="J2773" s="262"/>
      <c r="L2773" s="268"/>
      <c r="N2773" s="265"/>
    </row>
    <row r="2774" spans="1:14" ht="9.75" customHeight="1">
      <c r="A2774" s="238"/>
      <c r="B2774" s="235"/>
      <c r="C2774" s="239"/>
      <c r="D2774" s="234"/>
      <c r="E2774" s="237"/>
      <c r="F2774" s="272"/>
      <c r="G2774" s="270"/>
      <c r="H2774" s="271"/>
      <c r="J2774" s="263"/>
      <c r="L2774" s="269"/>
      <c r="N2774" s="266"/>
    </row>
    <row r="2775" spans="1:14" ht="9.75" customHeight="1">
      <c r="A2775" s="238">
        <v>459</v>
      </c>
      <c r="B2775" s="232" t="s">
        <v>73</v>
      </c>
      <c r="C2775" s="239" t="s">
        <v>105</v>
      </c>
      <c r="D2775" s="276" t="s">
        <v>98</v>
      </c>
      <c r="E2775" s="231">
        <v>0.3</v>
      </c>
      <c r="F2775" s="272">
        <v>70.557876674597551</v>
      </c>
      <c r="G2775" s="270"/>
      <c r="H2775" s="271"/>
      <c r="J2775" s="261">
        <f>+H2775</f>
        <v>0</v>
      </c>
      <c r="L2775" s="267">
        <f>+F2775</f>
        <v>70.557876674597551</v>
      </c>
      <c r="N2775" s="264" t="e">
        <f>L2775*$N$7</f>
        <v>#REF!</v>
      </c>
    </row>
    <row r="2776" spans="1:14" ht="9.75" customHeight="1">
      <c r="A2776" s="238"/>
      <c r="B2776" s="232"/>
      <c r="C2776" s="239"/>
      <c r="D2776" s="276"/>
      <c r="E2776" s="231"/>
      <c r="F2776" s="272"/>
      <c r="G2776" s="270"/>
      <c r="H2776" s="271"/>
      <c r="J2776" s="262"/>
      <c r="L2776" s="268"/>
      <c r="N2776" s="265"/>
    </row>
    <row r="2777" spans="1:14" ht="9.75" customHeight="1">
      <c r="A2777" s="238"/>
      <c r="B2777" s="232"/>
      <c r="C2777" s="239"/>
      <c r="D2777" s="276"/>
      <c r="E2777" s="231"/>
      <c r="F2777" s="272"/>
      <c r="G2777" s="270"/>
      <c r="H2777" s="271"/>
      <c r="J2777" s="262"/>
      <c r="L2777" s="268"/>
      <c r="N2777" s="265"/>
    </row>
    <row r="2778" spans="1:14" ht="9.75" customHeight="1">
      <c r="A2778" s="238"/>
      <c r="B2778" s="232"/>
      <c r="C2778" s="239"/>
      <c r="D2778" s="276"/>
      <c r="E2778" s="231"/>
      <c r="F2778" s="272"/>
      <c r="G2778" s="270"/>
      <c r="H2778" s="271"/>
      <c r="J2778" s="262"/>
      <c r="L2778" s="268"/>
      <c r="N2778" s="265"/>
    </row>
    <row r="2779" spans="1:14" ht="9.75" customHeight="1">
      <c r="A2779" s="238"/>
      <c r="B2779" s="232"/>
      <c r="C2779" s="239"/>
      <c r="D2779" s="276"/>
      <c r="E2779" s="231"/>
      <c r="F2779" s="272"/>
      <c r="G2779" s="270"/>
      <c r="H2779" s="271"/>
      <c r="J2779" s="263"/>
      <c r="L2779" s="269"/>
      <c r="N2779" s="266"/>
    </row>
    <row r="2780" spans="1:14" ht="9.75" customHeight="1">
      <c r="A2780" s="238">
        <v>460</v>
      </c>
      <c r="B2780" s="245" t="s">
        <v>72</v>
      </c>
      <c r="C2780" s="283" t="s">
        <v>106</v>
      </c>
      <c r="D2780" s="250" t="s">
        <v>99</v>
      </c>
      <c r="E2780" s="248">
        <v>3.2000000000000001E-2</v>
      </c>
      <c r="F2780" s="272">
        <v>485.92914242039996</v>
      </c>
      <c r="G2780" s="270"/>
      <c r="H2780" s="271"/>
      <c r="J2780" s="261">
        <f>+H2780</f>
        <v>0</v>
      </c>
      <c r="L2780" s="267">
        <f>+F2780</f>
        <v>485.92914242039996</v>
      </c>
      <c r="N2780" s="264" t="e">
        <f>L2780*$N$7</f>
        <v>#REF!</v>
      </c>
    </row>
    <row r="2781" spans="1:14" ht="9.75" customHeight="1">
      <c r="A2781" s="238"/>
      <c r="B2781" s="246"/>
      <c r="C2781" s="284"/>
      <c r="D2781" s="250"/>
      <c r="E2781" s="248"/>
      <c r="F2781" s="272"/>
      <c r="G2781" s="270"/>
      <c r="H2781" s="271"/>
      <c r="J2781" s="262"/>
      <c r="L2781" s="268"/>
      <c r="N2781" s="265"/>
    </row>
    <row r="2782" spans="1:14" ht="9.75" customHeight="1">
      <c r="A2782" s="238"/>
      <c r="B2782" s="246"/>
      <c r="C2782" s="284"/>
      <c r="D2782" s="250"/>
      <c r="E2782" s="248"/>
      <c r="F2782" s="272"/>
      <c r="G2782" s="270"/>
      <c r="H2782" s="271"/>
      <c r="J2782" s="262"/>
      <c r="L2782" s="268"/>
      <c r="N2782" s="265"/>
    </row>
    <row r="2783" spans="1:14" ht="9.75" customHeight="1">
      <c r="A2783" s="238"/>
      <c r="B2783" s="246"/>
      <c r="C2783" s="284"/>
      <c r="D2783" s="250"/>
      <c r="E2783" s="248"/>
      <c r="F2783" s="272"/>
      <c r="G2783" s="270"/>
      <c r="H2783" s="271"/>
      <c r="J2783" s="262"/>
      <c r="L2783" s="268"/>
      <c r="N2783" s="265"/>
    </row>
    <row r="2784" spans="1:14" ht="9.75" customHeight="1">
      <c r="A2784" s="238"/>
      <c r="B2784" s="246"/>
      <c r="C2784" s="285"/>
      <c r="D2784" s="250"/>
      <c r="E2784" s="248"/>
      <c r="F2784" s="272"/>
      <c r="G2784" s="270"/>
      <c r="H2784" s="271"/>
      <c r="J2784" s="263"/>
      <c r="L2784" s="269"/>
      <c r="N2784" s="266"/>
    </row>
    <row r="2785" spans="1:14" ht="9.75" customHeight="1">
      <c r="A2785" s="238">
        <v>461</v>
      </c>
      <c r="B2785" s="235" t="s">
        <v>75</v>
      </c>
      <c r="C2785" s="239" t="s">
        <v>107</v>
      </c>
      <c r="D2785" s="234" t="s">
        <v>94</v>
      </c>
      <c r="E2785" s="236">
        <v>4</v>
      </c>
      <c r="F2785" s="272">
        <v>5.1578348999999992</v>
      </c>
      <c r="G2785" s="270"/>
      <c r="H2785" s="271"/>
      <c r="J2785" s="261">
        <f>+H2785</f>
        <v>0</v>
      </c>
      <c r="L2785" s="267">
        <f>+F2785</f>
        <v>5.1578348999999992</v>
      </c>
      <c r="N2785" s="264" t="e">
        <f>L2785*$N$7</f>
        <v>#REF!</v>
      </c>
    </row>
    <row r="2786" spans="1:14" ht="9.75" customHeight="1">
      <c r="A2786" s="238"/>
      <c r="B2786" s="235"/>
      <c r="C2786" s="239"/>
      <c r="D2786" s="234"/>
      <c r="E2786" s="236"/>
      <c r="F2786" s="272"/>
      <c r="G2786" s="270"/>
      <c r="H2786" s="271"/>
      <c r="J2786" s="262"/>
      <c r="L2786" s="268"/>
      <c r="N2786" s="265"/>
    </row>
    <row r="2787" spans="1:14" ht="9.75" customHeight="1">
      <c r="A2787" s="238"/>
      <c r="B2787" s="235"/>
      <c r="C2787" s="239"/>
      <c r="D2787" s="234"/>
      <c r="E2787" s="236"/>
      <c r="F2787" s="272"/>
      <c r="G2787" s="270"/>
      <c r="H2787" s="271"/>
      <c r="J2787" s="262"/>
      <c r="L2787" s="268"/>
      <c r="N2787" s="265"/>
    </row>
    <row r="2788" spans="1:14" ht="9.75" customHeight="1">
      <c r="A2788" s="238"/>
      <c r="B2788" s="235"/>
      <c r="C2788" s="239"/>
      <c r="D2788" s="234"/>
      <c r="E2788" s="236"/>
      <c r="F2788" s="272"/>
      <c r="G2788" s="270"/>
      <c r="H2788" s="271"/>
      <c r="J2788" s="262"/>
      <c r="L2788" s="268"/>
      <c r="N2788" s="265"/>
    </row>
    <row r="2789" spans="1:14" ht="9.75" customHeight="1">
      <c r="A2789" s="238"/>
      <c r="B2789" s="235"/>
      <c r="C2789" s="239"/>
      <c r="D2789" s="234"/>
      <c r="E2789" s="236"/>
      <c r="F2789" s="272"/>
      <c r="G2789" s="270"/>
      <c r="H2789" s="271"/>
      <c r="J2789" s="263"/>
      <c r="L2789" s="269"/>
      <c r="N2789" s="266"/>
    </row>
    <row r="2790" spans="1:14" ht="9.75" customHeight="1">
      <c r="A2790" s="238">
        <v>462</v>
      </c>
      <c r="B2790" s="235" t="s">
        <v>76</v>
      </c>
      <c r="C2790" s="239" t="s">
        <v>108</v>
      </c>
      <c r="D2790" s="277" t="s">
        <v>96</v>
      </c>
      <c r="E2790" s="236">
        <v>4</v>
      </c>
      <c r="F2790" s="272">
        <v>1.1165262456491998</v>
      </c>
      <c r="G2790" s="270"/>
      <c r="H2790" s="271"/>
      <c r="J2790" s="261">
        <f>+H2790</f>
        <v>0</v>
      </c>
      <c r="L2790" s="267">
        <f>+F2790</f>
        <v>1.1165262456491998</v>
      </c>
      <c r="N2790" s="264" t="e">
        <f>L2790*$N$7</f>
        <v>#REF!</v>
      </c>
    </row>
    <row r="2791" spans="1:14" ht="9.75" customHeight="1">
      <c r="A2791" s="238"/>
      <c r="B2791" s="235"/>
      <c r="C2791" s="239"/>
      <c r="D2791" s="277"/>
      <c r="E2791" s="236"/>
      <c r="F2791" s="272"/>
      <c r="G2791" s="270"/>
      <c r="H2791" s="271"/>
      <c r="J2791" s="262"/>
      <c r="L2791" s="268"/>
      <c r="N2791" s="265"/>
    </row>
    <row r="2792" spans="1:14" ht="9.75" customHeight="1">
      <c r="A2792" s="238"/>
      <c r="B2792" s="235"/>
      <c r="C2792" s="239"/>
      <c r="D2792" s="277"/>
      <c r="E2792" s="236"/>
      <c r="F2792" s="272"/>
      <c r="G2792" s="270"/>
      <c r="H2792" s="271"/>
      <c r="J2792" s="262"/>
      <c r="L2792" s="268"/>
      <c r="N2792" s="265"/>
    </row>
    <row r="2793" spans="1:14" ht="9.75" customHeight="1">
      <c r="A2793" s="238"/>
      <c r="B2793" s="235"/>
      <c r="C2793" s="239"/>
      <c r="D2793" s="277"/>
      <c r="E2793" s="236"/>
      <c r="F2793" s="272"/>
      <c r="G2793" s="270"/>
      <c r="H2793" s="271"/>
      <c r="J2793" s="262"/>
      <c r="L2793" s="268"/>
      <c r="N2793" s="265"/>
    </row>
    <row r="2794" spans="1:14" ht="9.75" customHeight="1">
      <c r="A2794" s="238"/>
      <c r="B2794" s="235"/>
      <c r="C2794" s="239"/>
      <c r="D2794" s="277"/>
      <c r="E2794" s="236"/>
      <c r="F2794" s="272"/>
      <c r="G2794" s="270"/>
      <c r="H2794" s="271"/>
      <c r="J2794" s="263"/>
      <c r="L2794" s="269"/>
      <c r="N2794" s="266"/>
    </row>
    <row r="2795" spans="1:14" ht="9.75" customHeight="1">
      <c r="A2795" s="238">
        <v>463</v>
      </c>
      <c r="B2795" s="235" t="s">
        <v>77</v>
      </c>
      <c r="C2795" s="239" t="s">
        <v>109</v>
      </c>
      <c r="D2795" s="277" t="s">
        <v>96</v>
      </c>
      <c r="E2795" s="236">
        <v>2</v>
      </c>
      <c r="F2795" s="272">
        <v>1.1518307078079997</v>
      </c>
      <c r="G2795" s="270"/>
      <c r="H2795" s="271"/>
      <c r="J2795" s="261">
        <f>+H2795</f>
        <v>0</v>
      </c>
      <c r="L2795" s="267">
        <f>+F2795</f>
        <v>1.1518307078079997</v>
      </c>
      <c r="N2795" s="264" t="e">
        <f>L2795*$N$7</f>
        <v>#REF!</v>
      </c>
    </row>
    <row r="2796" spans="1:14" ht="9.75" customHeight="1">
      <c r="A2796" s="238"/>
      <c r="B2796" s="235"/>
      <c r="C2796" s="239"/>
      <c r="D2796" s="277"/>
      <c r="E2796" s="236"/>
      <c r="F2796" s="272"/>
      <c r="G2796" s="270"/>
      <c r="H2796" s="271"/>
      <c r="J2796" s="262"/>
      <c r="L2796" s="268"/>
      <c r="N2796" s="265"/>
    </row>
    <row r="2797" spans="1:14" ht="9.75" customHeight="1">
      <c r="A2797" s="238"/>
      <c r="B2797" s="235"/>
      <c r="C2797" s="239"/>
      <c r="D2797" s="277"/>
      <c r="E2797" s="236"/>
      <c r="F2797" s="272"/>
      <c r="G2797" s="270"/>
      <c r="H2797" s="271"/>
      <c r="J2797" s="262"/>
      <c r="L2797" s="268"/>
      <c r="N2797" s="265"/>
    </row>
    <row r="2798" spans="1:14" ht="9.75" customHeight="1">
      <c r="A2798" s="238"/>
      <c r="B2798" s="235"/>
      <c r="C2798" s="239"/>
      <c r="D2798" s="277"/>
      <c r="E2798" s="236"/>
      <c r="F2798" s="272"/>
      <c r="G2798" s="270"/>
      <c r="H2798" s="271"/>
      <c r="J2798" s="262"/>
      <c r="L2798" s="268"/>
      <c r="N2798" s="265"/>
    </row>
    <row r="2799" spans="1:14" ht="8.25" customHeight="1">
      <c r="A2799" s="238"/>
      <c r="B2799" s="235"/>
      <c r="C2799" s="239"/>
      <c r="D2799" s="277"/>
      <c r="E2799" s="236"/>
      <c r="F2799" s="272"/>
      <c r="G2799" s="270"/>
      <c r="H2799" s="271"/>
      <c r="J2799" s="263"/>
      <c r="L2799" s="269"/>
      <c r="N2799" s="266"/>
    </row>
    <row r="2800" spans="1:14" ht="9.75" customHeight="1">
      <c r="A2800" s="238">
        <v>464</v>
      </c>
      <c r="B2800" s="235" t="s">
        <v>78</v>
      </c>
      <c r="C2800" s="239" t="s">
        <v>110</v>
      </c>
      <c r="D2800" s="277" t="s">
        <v>96</v>
      </c>
      <c r="E2800" s="236">
        <v>2</v>
      </c>
      <c r="F2800" s="272">
        <v>6.3129955599279999</v>
      </c>
      <c r="G2800" s="270"/>
      <c r="H2800" s="271"/>
      <c r="J2800" s="261">
        <f>+H2800</f>
        <v>0</v>
      </c>
      <c r="L2800" s="267">
        <f>+F2800</f>
        <v>6.3129955599279999</v>
      </c>
      <c r="N2800" s="264" t="e">
        <f>L2800*$N$7</f>
        <v>#REF!</v>
      </c>
    </row>
    <row r="2801" spans="1:14" ht="9.75" customHeight="1">
      <c r="A2801" s="238"/>
      <c r="B2801" s="235"/>
      <c r="C2801" s="239"/>
      <c r="D2801" s="277"/>
      <c r="E2801" s="236"/>
      <c r="F2801" s="272"/>
      <c r="G2801" s="270"/>
      <c r="H2801" s="271"/>
      <c r="J2801" s="262"/>
      <c r="L2801" s="268"/>
      <c r="N2801" s="265"/>
    </row>
    <row r="2802" spans="1:14" ht="9.75" customHeight="1">
      <c r="A2802" s="238"/>
      <c r="B2802" s="235"/>
      <c r="C2802" s="239"/>
      <c r="D2802" s="277"/>
      <c r="E2802" s="236"/>
      <c r="F2802" s="272"/>
      <c r="G2802" s="270"/>
      <c r="H2802" s="271"/>
      <c r="J2802" s="262"/>
      <c r="L2802" s="268"/>
      <c r="N2802" s="265"/>
    </row>
    <row r="2803" spans="1:14" ht="9.75" customHeight="1">
      <c r="A2803" s="238"/>
      <c r="B2803" s="235"/>
      <c r="C2803" s="239"/>
      <c r="D2803" s="277"/>
      <c r="E2803" s="236"/>
      <c r="F2803" s="272"/>
      <c r="G2803" s="270"/>
      <c r="H2803" s="271"/>
      <c r="J2803" s="262"/>
      <c r="L2803" s="268"/>
      <c r="N2803" s="265"/>
    </row>
    <row r="2804" spans="1:14" ht="9.75" customHeight="1">
      <c r="A2804" s="238"/>
      <c r="B2804" s="235"/>
      <c r="C2804" s="239"/>
      <c r="D2804" s="277"/>
      <c r="E2804" s="236"/>
      <c r="F2804" s="272"/>
      <c r="G2804" s="270"/>
      <c r="H2804" s="271"/>
      <c r="J2804" s="263"/>
      <c r="L2804" s="269"/>
      <c r="N2804" s="266"/>
    </row>
    <row r="2805" spans="1:14" ht="9.75" customHeight="1">
      <c r="A2805" s="238">
        <v>465</v>
      </c>
      <c r="B2805" s="232" t="s">
        <v>79</v>
      </c>
      <c r="C2805" s="217" t="s">
        <v>111</v>
      </c>
      <c r="D2805" s="277" t="s">
        <v>96</v>
      </c>
      <c r="E2805" s="230">
        <v>3.7</v>
      </c>
      <c r="F2805" s="272">
        <v>2.1038914398399999</v>
      </c>
      <c r="G2805" s="270"/>
      <c r="H2805" s="271"/>
      <c r="J2805" s="261">
        <f>+H2805</f>
        <v>0</v>
      </c>
      <c r="L2805" s="267">
        <f>+F2805</f>
        <v>2.1038914398399999</v>
      </c>
      <c r="N2805" s="264" t="e">
        <f>L2805*$N$7</f>
        <v>#REF!</v>
      </c>
    </row>
    <row r="2806" spans="1:14" ht="9.75" customHeight="1">
      <c r="A2806" s="238"/>
      <c r="B2806" s="232"/>
      <c r="C2806" s="218"/>
      <c r="D2806" s="277"/>
      <c r="E2806" s="230"/>
      <c r="F2806" s="272"/>
      <c r="G2806" s="270"/>
      <c r="H2806" s="271"/>
      <c r="J2806" s="262"/>
      <c r="L2806" s="268"/>
      <c r="N2806" s="265"/>
    </row>
    <row r="2807" spans="1:14" ht="9.75" customHeight="1">
      <c r="A2807" s="238"/>
      <c r="B2807" s="232"/>
      <c r="C2807" s="218"/>
      <c r="D2807" s="277"/>
      <c r="E2807" s="230"/>
      <c r="F2807" s="272"/>
      <c r="G2807" s="270"/>
      <c r="H2807" s="271"/>
      <c r="J2807" s="262"/>
      <c r="L2807" s="268"/>
      <c r="N2807" s="265"/>
    </row>
    <row r="2808" spans="1:14" ht="9.75" customHeight="1">
      <c r="A2808" s="238"/>
      <c r="B2808" s="232"/>
      <c r="C2808" s="218"/>
      <c r="D2808" s="277"/>
      <c r="E2808" s="230"/>
      <c r="F2808" s="272"/>
      <c r="G2808" s="270"/>
      <c r="H2808" s="271"/>
      <c r="J2808" s="262"/>
      <c r="L2808" s="268"/>
      <c r="N2808" s="265"/>
    </row>
    <row r="2809" spans="1:14" ht="9.75" customHeight="1">
      <c r="A2809" s="238"/>
      <c r="B2809" s="232"/>
      <c r="C2809" s="219"/>
      <c r="D2809" s="277"/>
      <c r="E2809" s="230"/>
      <c r="F2809" s="272"/>
      <c r="G2809" s="270"/>
      <c r="H2809" s="271"/>
      <c r="J2809" s="263"/>
      <c r="L2809" s="269"/>
      <c r="N2809" s="266"/>
    </row>
    <row r="2810" spans="1:14" ht="9.75" customHeight="1">
      <c r="A2810" s="238">
        <v>466</v>
      </c>
      <c r="B2810" s="249" t="s">
        <v>80</v>
      </c>
      <c r="C2810" s="250" t="s">
        <v>112</v>
      </c>
      <c r="D2810" s="250" t="s">
        <v>99</v>
      </c>
      <c r="E2810" s="251">
        <v>4.4999999999999998E-2</v>
      </c>
      <c r="F2810" s="272">
        <v>682.26287859999991</v>
      </c>
      <c r="G2810" s="270"/>
      <c r="H2810" s="271"/>
      <c r="J2810" s="261">
        <f>+H2810</f>
        <v>0</v>
      </c>
      <c r="L2810" s="267">
        <f>+F2810</f>
        <v>682.26287859999991</v>
      </c>
      <c r="N2810" s="264" t="e">
        <f>L2810*$N$7</f>
        <v>#REF!</v>
      </c>
    </row>
    <row r="2811" spans="1:14" ht="9.75" customHeight="1">
      <c r="A2811" s="238"/>
      <c r="B2811" s="249"/>
      <c r="C2811" s="250"/>
      <c r="D2811" s="250"/>
      <c r="E2811" s="251"/>
      <c r="F2811" s="272"/>
      <c r="G2811" s="270"/>
      <c r="H2811" s="271"/>
      <c r="J2811" s="262"/>
      <c r="L2811" s="268"/>
      <c r="N2811" s="265"/>
    </row>
    <row r="2812" spans="1:14" ht="9.75" customHeight="1">
      <c r="A2812" s="238"/>
      <c r="B2812" s="249"/>
      <c r="C2812" s="250"/>
      <c r="D2812" s="250"/>
      <c r="E2812" s="251"/>
      <c r="F2812" s="272"/>
      <c r="G2812" s="270"/>
      <c r="H2812" s="271"/>
      <c r="J2812" s="262"/>
      <c r="L2812" s="268"/>
      <c r="N2812" s="265"/>
    </row>
    <row r="2813" spans="1:14" ht="9.75" customHeight="1">
      <c r="A2813" s="238"/>
      <c r="B2813" s="249"/>
      <c r="C2813" s="250"/>
      <c r="D2813" s="250"/>
      <c r="E2813" s="251"/>
      <c r="F2813" s="272"/>
      <c r="G2813" s="270"/>
      <c r="H2813" s="271"/>
      <c r="J2813" s="262"/>
      <c r="L2813" s="268"/>
      <c r="N2813" s="265"/>
    </row>
    <row r="2814" spans="1:14" ht="9.75" customHeight="1">
      <c r="A2814" s="238"/>
      <c r="B2814" s="249"/>
      <c r="C2814" s="250"/>
      <c r="D2814" s="250"/>
      <c r="E2814" s="251"/>
      <c r="F2814" s="272"/>
      <c r="G2814" s="270"/>
      <c r="H2814" s="271"/>
      <c r="J2814" s="263"/>
      <c r="L2814" s="269"/>
      <c r="N2814" s="266"/>
    </row>
    <row r="2815" spans="1:14" ht="9.75" customHeight="1">
      <c r="A2815" s="238">
        <v>467</v>
      </c>
      <c r="B2815" s="232" t="s">
        <v>81</v>
      </c>
      <c r="C2815" s="187" t="s">
        <v>113</v>
      </c>
      <c r="D2815" s="277" t="s">
        <v>96</v>
      </c>
      <c r="E2815" s="230">
        <v>3.7</v>
      </c>
      <c r="F2815" s="272">
        <v>0.78784034459600005</v>
      </c>
      <c r="G2815" s="270"/>
      <c r="H2815" s="271"/>
      <c r="J2815" s="261">
        <f>+H2815</f>
        <v>0</v>
      </c>
      <c r="L2815" s="267">
        <f>+F2815</f>
        <v>0.78784034459600005</v>
      </c>
      <c r="N2815" s="264" t="e">
        <f>L2815*$N$7</f>
        <v>#REF!</v>
      </c>
    </row>
    <row r="2816" spans="1:14" ht="9.75" customHeight="1">
      <c r="A2816" s="238"/>
      <c r="B2816" s="232"/>
      <c r="C2816" s="187"/>
      <c r="D2816" s="277"/>
      <c r="E2816" s="230"/>
      <c r="F2816" s="272"/>
      <c r="G2816" s="270"/>
      <c r="H2816" s="271"/>
      <c r="J2816" s="262"/>
      <c r="L2816" s="268"/>
      <c r="N2816" s="265"/>
    </row>
    <row r="2817" spans="1:16" ht="9.75" customHeight="1">
      <c r="A2817" s="238"/>
      <c r="B2817" s="232"/>
      <c r="C2817" s="187"/>
      <c r="D2817" s="277"/>
      <c r="E2817" s="230"/>
      <c r="F2817" s="272"/>
      <c r="G2817" s="270"/>
      <c r="H2817" s="271"/>
      <c r="J2817" s="262"/>
      <c r="L2817" s="268"/>
      <c r="N2817" s="265"/>
    </row>
    <row r="2818" spans="1:16" ht="9.75" customHeight="1">
      <c r="A2818" s="238"/>
      <c r="B2818" s="232"/>
      <c r="C2818" s="187"/>
      <c r="D2818" s="277"/>
      <c r="E2818" s="230"/>
      <c r="F2818" s="272"/>
      <c r="G2818" s="270"/>
      <c r="H2818" s="271"/>
      <c r="J2818" s="262"/>
      <c r="L2818" s="268"/>
      <c r="N2818" s="265"/>
    </row>
    <row r="2819" spans="1:16" ht="9.75" customHeight="1">
      <c r="A2819" s="238"/>
      <c r="B2819" s="232"/>
      <c r="C2819" s="187"/>
      <c r="D2819" s="277"/>
      <c r="E2819" s="230"/>
      <c r="F2819" s="272"/>
      <c r="G2819" s="270"/>
      <c r="H2819" s="271"/>
      <c r="J2819" s="263"/>
      <c r="L2819" s="269"/>
      <c r="N2819" s="266"/>
    </row>
    <row r="2820" spans="1:16" ht="9.75" customHeight="1">
      <c r="A2820" s="238">
        <v>468</v>
      </c>
      <c r="B2820" s="235" t="s">
        <v>82</v>
      </c>
      <c r="C2820" s="239" t="s">
        <v>114</v>
      </c>
      <c r="D2820" s="277" t="s">
        <v>96</v>
      </c>
      <c r="E2820" s="252">
        <v>40</v>
      </c>
      <c r="F2820" s="272">
        <v>0.84138478180477594</v>
      </c>
      <c r="G2820" s="270"/>
      <c r="H2820" s="271"/>
      <c r="J2820" s="261">
        <f>+H2820</f>
        <v>0</v>
      </c>
      <c r="L2820" s="267">
        <f>+F2820</f>
        <v>0.84138478180477594</v>
      </c>
      <c r="N2820" s="264" t="e">
        <f>L2820*$N$7</f>
        <v>#REF!</v>
      </c>
    </row>
    <row r="2821" spans="1:16" ht="9.75" customHeight="1">
      <c r="A2821" s="238"/>
      <c r="B2821" s="235"/>
      <c r="C2821" s="239"/>
      <c r="D2821" s="277"/>
      <c r="E2821" s="252"/>
      <c r="F2821" s="272"/>
      <c r="G2821" s="270"/>
      <c r="H2821" s="271"/>
      <c r="J2821" s="262"/>
      <c r="L2821" s="268"/>
      <c r="N2821" s="265"/>
    </row>
    <row r="2822" spans="1:16" ht="9.75" customHeight="1">
      <c r="A2822" s="238"/>
      <c r="B2822" s="235"/>
      <c r="C2822" s="239"/>
      <c r="D2822" s="277"/>
      <c r="E2822" s="252"/>
      <c r="F2822" s="272"/>
      <c r="G2822" s="270"/>
      <c r="H2822" s="271"/>
      <c r="J2822" s="262"/>
      <c r="L2822" s="268"/>
      <c r="N2822" s="265"/>
    </row>
    <row r="2823" spans="1:16" ht="9.75" customHeight="1">
      <c r="A2823" s="238"/>
      <c r="B2823" s="235"/>
      <c r="C2823" s="239"/>
      <c r="D2823" s="277"/>
      <c r="E2823" s="252"/>
      <c r="F2823" s="272"/>
      <c r="G2823" s="270"/>
      <c r="H2823" s="271"/>
      <c r="J2823" s="262"/>
      <c r="L2823" s="268"/>
      <c r="N2823" s="265"/>
    </row>
    <row r="2824" spans="1:16" ht="9.75" customHeight="1">
      <c r="A2824" s="238"/>
      <c r="B2824" s="235"/>
      <c r="C2824" s="239"/>
      <c r="D2824" s="277"/>
      <c r="E2824" s="252"/>
      <c r="F2824" s="272"/>
      <c r="G2824" s="270"/>
      <c r="H2824" s="271"/>
      <c r="J2824" s="263"/>
      <c r="L2824" s="269"/>
      <c r="N2824" s="266"/>
    </row>
    <row r="2825" spans="1:16" ht="23.25" customHeight="1">
      <c r="A2825" s="108"/>
      <c r="B2825" s="112"/>
      <c r="C2825" s="113" t="s">
        <v>100</v>
      </c>
      <c r="D2825" s="121">
        <v>96.727467742461826</v>
      </c>
      <c r="E2825" s="114" t="s">
        <v>63</v>
      </c>
      <c r="F2825" s="115"/>
      <c r="G2825" s="116"/>
      <c r="H2825" s="117"/>
      <c r="J2825" s="120">
        <f>SUM(J2755:J2824)</f>
        <v>0</v>
      </c>
      <c r="L2825" s="118"/>
      <c r="M2825" s="6"/>
      <c r="N2825" s="6"/>
      <c r="P2825" s="5"/>
    </row>
    <row r="2826" spans="1:16" ht="24.75" customHeight="1">
      <c r="A2826" s="108"/>
      <c r="B2826" s="112"/>
      <c r="C2826" s="113" t="s">
        <v>115</v>
      </c>
      <c r="D2826" s="121"/>
      <c r="E2826" s="114"/>
      <c r="F2826" s="115"/>
      <c r="G2826" s="116"/>
      <c r="H2826" s="117"/>
      <c r="J2826" s="120">
        <f>+H2826</f>
        <v>0</v>
      </c>
      <c r="L2826" s="118"/>
      <c r="M2826" s="6"/>
      <c r="N2826" s="6"/>
    </row>
    <row r="2827" spans="1:16" ht="9.75" customHeight="1">
      <c r="A2827" s="234"/>
      <c r="B2827" s="235"/>
      <c r="C2827" s="273" t="s">
        <v>137</v>
      </c>
      <c r="D2827" s="234"/>
      <c r="E2827" s="236"/>
      <c r="F2827" s="272">
        <v>0</v>
      </c>
      <c r="G2827" s="270"/>
      <c r="H2827" s="271"/>
      <c r="J2827" s="261">
        <f>+H2827</f>
        <v>0</v>
      </c>
      <c r="L2827" s="267">
        <f>+F2827</f>
        <v>0</v>
      </c>
      <c r="N2827" s="264" t="e">
        <f>L2827*$N$7</f>
        <v>#REF!</v>
      </c>
    </row>
    <row r="2828" spans="1:16" ht="9.75" customHeight="1">
      <c r="A2828" s="234"/>
      <c r="B2828" s="235"/>
      <c r="C2828" s="274"/>
      <c r="D2828" s="234"/>
      <c r="E2828" s="236"/>
      <c r="F2828" s="272"/>
      <c r="G2828" s="270"/>
      <c r="H2828" s="271"/>
      <c r="J2828" s="262"/>
      <c r="L2828" s="268"/>
      <c r="N2828" s="265"/>
    </row>
    <row r="2829" spans="1:16" ht="9.75" customHeight="1">
      <c r="A2829" s="234"/>
      <c r="B2829" s="235"/>
      <c r="C2829" s="274"/>
      <c r="D2829" s="234"/>
      <c r="E2829" s="236"/>
      <c r="F2829" s="272"/>
      <c r="G2829" s="270"/>
      <c r="H2829" s="271"/>
      <c r="J2829" s="262"/>
      <c r="L2829" s="268"/>
      <c r="N2829" s="265"/>
    </row>
    <row r="2830" spans="1:16" ht="9.75" customHeight="1">
      <c r="A2830" s="234"/>
      <c r="B2830" s="235"/>
      <c r="C2830" s="274"/>
      <c r="D2830" s="234"/>
      <c r="E2830" s="236"/>
      <c r="F2830" s="272"/>
      <c r="G2830" s="270"/>
      <c r="H2830" s="271"/>
      <c r="J2830" s="262"/>
      <c r="L2830" s="268"/>
      <c r="N2830" s="265"/>
    </row>
    <row r="2831" spans="1:16" ht="9.75" customHeight="1">
      <c r="A2831" s="234"/>
      <c r="B2831" s="235"/>
      <c r="C2831" s="275"/>
      <c r="D2831" s="234"/>
      <c r="E2831" s="236"/>
      <c r="F2831" s="272"/>
      <c r="G2831" s="270"/>
      <c r="H2831" s="271"/>
      <c r="J2831" s="263"/>
      <c r="L2831" s="269"/>
      <c r="N2831" s="266"/>
    </row>
    <row r="2832" spans="1:16" ht="9.75" customHeight="1">
      <c r="A2832" s="188"/>
      <c r="B2832" s="232"/>
      <c r="C2832" s="233" t="s">
        <v>90</v>
      </c>
      <c r="D2832" s="188"/>
      <c r="E2832" s="230"/>
      <c r="F2832" s="272">
        <v>0</v>
      </c>
      <c r="G2832" s="270"/>
      <c r="H2832" s="271"/>
      <c r="J2832" s="261">
        <f>+H2832</f>
        <v>0</v>
      </c>
      <c r="L2832" s="267">
        <f>+F2832</f>
        <v>0</v>
      </c>
      <c r="N2832" s="264" t="e">
        <f>L2832*$N$7</f>
        <v>#REF!</v>
      </c>
    </row>
    <row r="2833" spans="1:14" ht="9.75" customHeight="1">
      <c r="A2833" s="188"/>
      <c r="B2833" s="232"/>
      <c r="C2833" s="233"/>
      <c r="D2833" s="188"/>
      <c r="E2833" s="230"/>
      <c r="F2833" s="272"/>
      <c r="G2833" s="270"/>
      <c r="H2833" s="271"/>
      <c r="J2833" s="262"/>
      <c r="L2833" s="268"/>
      <c r="N2833" s="265"/>
    </row>
    <row r="2834" spans="1:14" ht="9.75" customHeight="1">
      <c r="A2834" s="188"/>
      <c r="B2834" s="232"/>
      <c r="C2834" s="233"/>
      <c r="D2834" s="188"/>
      <c r="E2834" s="230"/>
      <c r="F2834" s="272"/>
      <c r="G2834" s="270"/>
      <c r="H2834" s="271"/>
      <c r="J2834" s="262"/>
      <c r="L2834" s="268"/>
      <c r="N2834" s="265"/>
    </row>
    <row r="2835" spans="1:14" ht="9.75" customHeight="1">
      <c r="A2835" s="188"/>
      <c r="B2835" s="232"/>
      <c r="C2835" s="233"/>
      <c r="D2835" s="188"/>
      <c r="E2835" s="230"/>
      <c r="F2835" s="272"/>
      <c r="G2835" s="270"/>
      <c r="H2835" s="271"/>
      <c r="J2835" s="262"/>
      <c r="L2835" s="268"/>
      <c r="N2835" s="265"/>
    </row>
    <row r="2836" spans="1:14" ht="9.75" customHeight="1">
      <c r="A2836" s="188"/>
      <c r="B2836" s="232"/>
      <c r="C2836" s="233"/>
      <c r="D2836" s="188"/>
      <c r="E2836" s="230"/>
      <c r="F2836" s="272"/>
      <c r="G2836" s="270"/>
      <c r="H2836" s="271"/>
      <c r="J2836" s="263"/>
      <c r="L2836" s="269"/>
      <c r="N2836" s="266"/>
    </row>
    <row r="2837" spans="1:14" ht="9.75" customHeight="1">
      <c r="A2837" s="238">
        <v>469</v>
      </c>
      <c r="B2837" s="235" t="s">
        <v>65</v>
      </c>
      <c r="C2837" s="239" t="s">
        <v>91</v>
      </c>
      <c r="D2837" s="277" t="s">
        <v>96</v>
      </c>
      <c r="E2837" s="237">
        <v>2</v>
      </c>
      <c r="F2837" s="272">
        <v>0.42240325999999995</v>
      </c>
      <c r="G2837" s="270"/>
      <c r="H2837" s="271"/>
      <c r="J2837" s="261">
        <f>+H2837</f>
        <v>0</v>
      </c>
      <c r="L2837" s="267">
        <f>+F2837</f>
        <v>0.42240325999999995</v>
      </c>
      <c r="N2837" s="264" t="e">
        <f>L2837*$N$7</f>
        <v>#REF!</v>
      </c>
    </row>
    <row r="2838" spans="1:14" ht="9.75" customHeight="1">
      <c r="A2838" s="238"/>
      <c r="B2838" s="235"/>
      <c r="C2838" s="239"/>
      <c r="D2838" s="277"/>
      <c r="E2838" s="237"/>
      <c r="F2838" s="272"/>
      <c r="G2838" s="270"/>
      <c r="H2838" s="271"/>
      <c r="J2838" s="262"/>
      <c r="L2838" s="268"/>
      <c r="N2838" s="265"/>
    </row>
    <row r="2839" spans="1:14" ht="9.75" customHeight="1">
      <c r="A2839" s="238"/>
      <c r="B2839" s="235"/>
      <c r="C2839" s="239"/>
      <c r="D2839" s="277"/>
      <c r="E2839" s="237"/>
      <c r="F2839" s="272"/>
      <c r="G2839" s="270"/>
      <c r="H2839" s="271"/>
      <c r="J2839" s="262"/>
      <c r="L2839" s="268"/>
      <c r="N2839" s="265"/>
    </row>
    <row r="2840" spans="1:14" ht="9.75" customHeight="1">
      <c r="A2840" s="238"/>
      <c r="B2840" s="235"/>
      <c r="C2840" s="239"/>
      <c r="D2840" s="277"/>
      <c r="E2840" s="237"/>
      <c r="F2840" s="272"/>
      <c r="G2840" s="270"/>
      <c r="H2840" s="271"/>
      <c r="J2840" s="262"/>
      <c r="L2840" s="268"/>
      <c r="N2840" s="265"/>
    </row>
    <row r="2841" spans="1:14" ht="9.75" customHeight="1">
      <c r="A2841" s="238"/>
      <c r="B2841" s="235"/>
      <c r="C2841" s="239"/>
      <c r="D2841" s="277"/>
      <c r="E2841" s="237"/>
      <c r="F2841" s="272"/>
      <c r="G2841" s="270"/>
      <c r="H2841" s="271"/>
      <c r="J2841" s="263"/>
      <c r="L2841" s="269"/>
      <c r="N2841" s="266"/>
    </row>
    <row r="2842" spans="1:14" ht="9.75" customHeight="1">
      <c r="A2842" s="240">
        <v>470</v>
      </c>
      <c r="B2842" s="235" t="s">
        <v>66</v>
      </c>
      <c r="C2842" s="239" t="s">
        <v>92</v>
      </c>
      <c r="D2842" s="276" t="s">
        <v>98</v>
      </c>
      <c r="E2842" s="237">
        <v>0.1</v>
      </c>
      <c r="F2842" s="272">
        <v>15.792288999999998</v>
      </c>
      <c r="G2842" s="270"/>
      <c r="H2842" s="271"/>
      <c r="J2842" s="261">
        <f>+H2842</f>
        <v>0</v>
      </c>
      <c r="L2842" s="267">
        <f>+F2842</f>
        <v>15.792288999999998</v>
      </c>
      <c r="N2842" s="264" t="e">
        <f>L2842*$N$7</f>
        <v>#REF!</v>
      </c>
    </row>
    <row r="2843" spans="1:14" ht="9.75" customHeight="1">
      <c r="A2843" s="241"/>
      <c r="B2843" s="235"/>
      <c r="C2843" s="239"/>
      <c r="D2843" s="276"/>
      <c r="E2843" s="237"/>
      <c r="F2843" s="272"/>
      <c r="G2843" s="270"/>
      <c r="H2843" s="271"/>
      <c r="J2843" s="262"/>
      <c r="L2843" s="268"/>
      <c r="N2843" s="265"/>
    </row>
    <row r="2844" spans="1:14" ht="9.75" customHeight="1">
      <c r="A2844" s="241"/>
      <c r="B2844" s="235"/>
      <c r="C2844" s="239"/>
      <c r="D2844" s="276"/>
      <c r="E2844" s="237"/>
      <c r="F2844" s="272"/>
      <c r="G2844" s="270"/>
      <c r="H2844" s="271"/>
      <c r="J2844" s="262"/>
      <c r="L2844" s="268"/>
      <c r="N2844" s="265"/>
    </row>
    <row r="2845" spans="1:14" ht="9.75" customHeight="1">
      <c r="A2845" s="241"/>
      <c r="B2845" s="235"/>
      <c r="C2845" s="239"/>
      <c r="D2845" s="276"/>
      <c r="E2845" s="237"/>
      <c r="F2845" s="272"/>
      <c r="G2845" s="270"/>
      <c r="H2845" s="271"/>
      <c r="J2845" s="262"/>
      <c r="L2845" s="268"/>
      <c r="N2845" s="265"/>
    </row>
    <row r="2846" spans="1:14" ht="9.75" customHeight="1">
      <c r="A2846" s="242"/>
      <c r="B2846" s="235"/>
      <c r="C2846" s="239"/>
      <c r="D2846" s="276"/>
      <c r="E2846" s="237"/>
      <c r="F2846" s="272"/>
      <c r="G2846" s="270"/>
      <c r="H2846" s="271"/>
      <c r="J2846" s="263"/>
      <c r="L2846" s="269"/>
      <c r="N2846" s="266"/>
    </row>
    <row r="2847" spans="1:14" ht="9.75" customHeight="1">
      <c r="A2847" s="240">
        <v>471</v>
      </c>
      <c r="B2847" s="235" t="s">
        <v>68</v>
      </c>
      <c r="C2847" s="239" t="s">
        <v>93</v>
      </c>
      <c r="D2847" s="234" t="s">
        <v>94</v>
      </c>
      <c r="E2847" s="237">
        <v>4</v>
      </c>
      <c r="F2847" s="272">
        <v>0.45559117999999998</v>
      </c>
      <c r="G2847" s="270"/>
      <c r="H2847" s="271"/>
      <c r="J2847" s="261">
        <f>+H2847</f>
        <v>0</v>
      </c>
      <c r="L2847" s="267">
        <f>+F2847</f>
        <v>0.45559117999999998</v>
      </c>
      <c r="N2847" s="264" t="e">
        <f>L2847*$N$7</f>
        <v>#REF!</v>
      </c>
    </row>
    <row r="2848" spans="1:14" ht="9.75" customHeight="1">
      <c r="A2848" s="241"/>
      <c r="B2848" s="235"/>
      <c r="C2848" s="239"/>
      <c r="D2848" s="234"/>
      <c r="E2848" s="237"/>
      <c r="F2848" s="272"/>
      <c r="G2848" s="270"/>
      <c r="H2848" s="271"/>
      <c r="J2848" s="262"/>
      <c r="L2848" s="268"/>
      <c r="N2848" s="265"/>
    </row>
    <row r="2849" spans="1:14" ht="9.75" customHeight="1">
      <c r="A2849" s="241"/>
      <c r="B2849" s="235"/>
      <c r="C2849" s="239"/>
      <c r="D2849" s="234"/>
      <c r="E2849" s="237"/>
      <c r="F2849" s="272"/>
      <c r="G2849" s="270"/>
      <c r="H2849" s="271"/>
      <c r="J2849" s="262"/>
      <c r="L2849" s="268"/>
      <c r="N2849" s="265"/>
    </row>
    <row r="2850" spans="1:14" ht="9.75" customHeight="1">
      <c r="A2850" s="241"/>
      <c r="B2850" s="235"/>
      <c r="C2850" s="239"/>
      <c r="D2850" s="234"/>
      <c r="E2850" s="237"/>
      <c r="F2850" s="272"/>
      <c r="G2850" s="270"/>
      <c r="H2850" s="271"/>
      <c r="J2850" s="262"/>
      <c r="L2850" s="268"/>
      <c r="N2850" s="265"/>
    </row>
    <row r="2851" spans="1:14" ht="9.75" customHeight="1">
      <c r="A2851" s="242"/>
      <c r="B2851" s="235"/>
      <c r="C2851" s="239"/>
      <c r="D2851" s="234"/>
      <c r="E2851" s="237"/>
      <c r="F2851" s="272"/>
      <c r="G2851" s="270"/>
      <c r="H2851" s="271"/>
      <c r="J2851" s="263"/>
      <c r="L2851" s="269"/>
      <c r="N2851" s="266"/>
    </row>
    <row r="2852" spans="1:14" ht="9.75" customHeight="1">
      <c r="A2852" s="240">
        <v>472</v>
      </c>
      <c r="B2852" s="235" t="s">
        <v>69</v>
      </c>
      <c r="C2852" s="239" t="s">
        <v>95</v>
      </c>
      <c r="D2852" s="276" t="s">
        <v>98</v>
      </c>
      <c r="E2852" s="237">
        <v>0.1</v>
      </c>
      <c r="F2852" s="272">
        <v>11.890155</v>
      </c>
      <c r="G2852" s="270"/>
      <c r="H2852" s="271"/>
      <c r="J2852" s="261">
        <f>+H2852</f>
        <v>0</v>
      </c>
      <c r="L2852" s="267">
        <f>+F2852</f>
        <v>11.890155</v>
      </c>
      <c r="N2852" s="264" t="e">
        <f>L2852*$N$7</f>
        <v>#REF!</v>
      </c>
    </row>
    <row r="2853" spans="1:14" ht="9.75" customHeight="1">
      <c r="A2853" s="241"/>
      <c r="B2853" s="235"/>
      <c r="C2853" s="239"/>
      <c r="D2853" s="276"/>
      <c r="E2853" s="237"/>
      <c r="F2853" s="272"/>
      <c r="G2853" s="270"/>
      <c r="H2853" s="271"/>
      <c r="J2853" s="262"/>
      <c r="L2853" s="268"/>
      <c r="N2853" s="265"/>
    </row>
    <row r="2854" spans="1:14" ht="9.75" customHeight="1">
      <c r="A2854" s="241"/>
      <c r="B2854" s="235"/>
      <c r="C2854" s="239"/>
      <c r="D2854" s="276"/>
      <c r="E2854" s="237"/>
      <c r="F2854" s="272"/>
      <c r="G2854" s="270"/>
      <c r="H2854" s="271"/>
      <c r="J2854" s="262"/>
      <c r="L2854" s="268"/>
      <c r="N2854" s="265"/>
    </row>
    <row r="2855" spans="1:14" ht="9.75" customHeight="1">
      <c r="A2855" s="241"/>
      <c r="B2855" s="235"/>
      <c r="C2855" s="239"/>
      <c r="D2855" s="276"/>
      <c r="E2855" s="237"/>
      <c r="F2855" s="272"/>
      <c r="G2855" s="270"/>
      <c r="H2855" s="271"/>
      <c r="J2855" s="262"/>
      <c r="L2855" s="268"/>
      <c r="N2855" s="265"/>
    </row>
    <row r="2856" spans="1:14" ht="9.75" customHeight="1">
      <c r="A2856" s="242"/>
      <c r="B2856" s="235"/>
      <c r="C2856" s="239"/>
      <c r="D2856" s="276"/>
      <c r="E2856" s="237"/>
      <c r="F2856" s="272"/>
      <c r="G2856" s="270"/>
      <c r="H2856" s="271"/>
      <c r="J2856" s="263"/>
      <c r="L2856" s="269"/>
      <c r="N2856" s="266"/>
    </row>
    <row r="2857" spans="1:14" ht="9.75" customHeight="1">
      <c r="A2857" s="240">
        <v>473</v>
      </c>
      <c r="B2857" s="235" t="s">
        <v>70</v>
      </c>
      <c r="C2857" s="239" t="s">
        <v>116</v>
      </c>
      <c r="D2857" s="250" t="s">
        <v>99</v>
      </c>
      <c r="E2857" s="236">
        <v>0.436</v>
      </c>
      <c r="F2857" s="272">
        <v>3.3333540000000004</v>
      </c>
      <c r="G2857" s="270"/>
      <c r="H2857" s="271"/>
      <c r="J2857" s="261">
        <f>+H2857</f>
        <v>0</v>
      </c>
      <c r="L2857" s="267">
        <f>+F2857</f>
        <v>3.3333540000000004</v>
      </c>
      <c r="N2857" s="264" t="e">
        <f>L2857*$N$7</f>
        <v>#REF!</v>
      </c>
    </row>
    <row r="2858" spans="1:14" ht="9.75" customHeight="1">
      <c r="A2858" s="241"/>
      <c r="B2858" s="235"/>
      <c r="C2858" s="239"/>
      <c r="D2858" s="250"/>
      <c r="E2858" s="236"/>
      <c r="F2858" s="272"/>
      <c r="G2858" s="270"/>
      <c r="H2858" s="271"/>
      <c r="J2858" s="262"/>
      <c r="L2858" s="268"/>
      <c r="N2858" s="265"/>
    </row>
    <row r="2859" spans="1:14" ht="9.75" customHeight="1">
      <c r="A2859" s="241"/>
      <c r="B2859" s="235"/>
      <c r="C2859" s="239"/>
      <c r="D2859" s="250"/>
      <c r="E2859" s="236"/>
      <c r="F2859" s="272"/>
      <c r="G2859" s="270"/>
      <c r="H2859" s="271"/>
      <c r="J2859" s="262"/>
      <c r="L2859" s="268"/>
      <c r="N2859" s="265"/>
    </row>
    <row r="2860" spans="1:14" ht="9.75" customHeight="1">
      <c r="A2860" s="241"/>
      <c r="B2860" s="235"/>
      <c r="C2860" s="239"/>
      <c r="D2860" s="250"/>
      <c r="E2860" s="236"/>
      <c r="F2860" s="272"/>
      <c r="G2860" s="270"/>
      <c r="H2860" s="271"/>
      <c r="J2860" s="262"/>
      <c r="L2860" s="268"/>
      <c r="N2860" s="265"/>
    </row>
    <row r="2861" spans="1:14" ht="9.75" customHeight="1">
      <c r="A2861" s="242"/>
      <c r="B2861" s="235"/>
      <c r="C2861" s="239"/>
      <c r="D2861" s="250"/>
      <c r="E2861" s="236"/>
      <c r="F2861" s="272"/>
      <c r="G2861" s="270"/>
      <c r="H2861" s="271"/>
      <c r="J2861" s="263"/>
      <c r="L2861" s="269"/>
      <c r="N2861" s="266"/>
    </row>
    <row r="2862" spans="1:14" ht="23.25" customHeight="1">
      <c r="A2862" s="108"/>
      <c r="B2862" s="112"/>
      <c r="C2862" s="113" t="s">
        <v>100</v>
      </c>
      <c r="D2862" s="119">
        <v>3.2725322575381743</v>
      </c>
      <c r="E2862" s="114" t="s">
        <v>63</v>
      </c>
      <c r="F2862" s="115"/>
      <c r="G2862" s="116"/>
      <c r="H2862" s="117"/>
      <c r="J2862" s="120">
        <f>SUM(J2832:J2861)</f>
        <v>0</v>
      </c>
      <c r="L2862" s="118"/>
      <c r="M2862" s="6"/>
      <c r="N2862" s="6"/>
    </row>
    <row r="2863" spans="1:14" ht="9.75" customHeight="1">
      <c r="A2863" s="238"/>
      <c r="B2863" s="235"/>
      <c r="C2863" s="244" t="s">
        <v>101</v>
      </c>
      <c r="D2863" s="234"/>
      <c r="E2863" s="236"/>
      <c r="F2863" s="272">
        <v>0</v>
      </c>
      <c r="G2863" s="270"/>
      <c r="H2863" s="271"/>
      <c r="J2863" s="261">
        <f>+H2863</f>
        <v>0</v>
      </c>
      <c r="L2863" s="267">
        <f>+F2863</f>
        <v>0</v>
      </c>
      <c r="N2863" s="264" t="e">
        <f>L2863*$N$7</f>
        <v>#REF!</v>
      </c>
    </row>
    <row r="2864" spans="1:14" ht="9.75" customHeight="1">
      <c r="A2864" s="238"/>
      <c r="B2864" s="235"/>
      <c r="C2864" s="244"/>
      <c r="D2864" s="234"/>
      <c r="E2864" s="236"/>
      <c r="F2864" s="272"/>
      <c r="G2864" s="270"/>
      <c r="H2864" s="271"/>
      <c r="J2864" s="262"/>
      <c r="L2864" s="268"/>
      <c r="N2864" s="265"/>
    </row>
    <row r="2865" spans="1:14" ht="9.75" customHeight="1">
      <c r="A2865" s="238"/>
      <c r="B2865" s="235"/>
      <c r="C2865" s="244"/>
      <c r="D2865" s="234"/>
      <c r="E2865" s="236"/>
      <c r="F2865" s="272"/>
      <c r="G2865" s="270"/>
      <c r="H2865" s="271"/>
      <c r="J2865" s="262"/>
      <c r="L2865" s="268"/>
      <c r="N2865" s="265"/>
    </row>
    <row r="2866" spans="1:14" ht="9.75" customHeight="1">
      <c r="A2866" s="238"/>
      <c r="B2866" s="235"/>
      <c r="C2866" s="244"/>
      <c r="D2866" s="234"/>
      <c r="E2866" s="236"/>
      <c r="F2866" s="272"/>
      <c r="G2866" s="270"/>
      <c r="H2866" s="271"/>
      <c r="J2866" s="262"/>
      <c r="L2866" s="268"/>
      <c r="N2866" s="265"/>
    </row>
    <row r="2867" spans="1:14" ht="9.75" customHeight="1">
      <c r="A2867" s="238"/>
      <c r="B2867" s="235"/>
      <c r="C2867" s="244"/>
      <c r="D2867" s="234"/>
      <c r="E2867" s="236"/>
      <c r="F2867" s="272"/>
      <c r="G2867" s="270"/>
      <c r="H2867" s="271"/>
      <c r="J2867" s="263"/>
      <c r="L2867" s="269"/>
      <c r="N2867" s="266"/>
    </row>
    <row r="2868" spans="1:14" ht="9.75" customHeight="1">
      <c r="A2868" s="238">
        <v>474</v>
      </c>
      <c r="B2868" s="243" t="s">
        <v>71</v>
      </c>
      <c r="C2868" s="239" t="s">
        <v>102</v>
      </c>
      <c r="D2868" s="250" t="s">
        <v>99</v>
      </c>
      <c r="E2868" s="236">
        <v>6.9755999999999999E-2</v>
      </c>
      <c r="F2868" s="272">
        <v>74.129678924680007</v>
      </c>
      <c r="G2868" s="270"/>
      <c r="H2868" s="271"/>
      <c r="J2868" s="261">
        <f>+H2868</f>
        <v>0</v>
      </c>
      <c r="L2868" s="267">
        <f>+F2868</f>
        <v>74.129678924680007</v>
      </c>
      <c r="N2868" s="264" t="e">
        <f>L2868*$N$7</f>
        <v>#REF!</v>
      </c>
    </row>
    <row r="2869" spans="1:14" ht="9.75" customHeight="1">
      <c r="A2869" s="238"/>
      <c r="B2869" s="239"/>
      <c r="C2869" s="239"/>
      <c r="D2869" s="250"/>
      <c r="E2869" s="236"/>
      <c r="F2869" s="272"/>
      <c r="G2869" s="270"/>
      <c r="H2869" s="271"/>
      <c r="J2869" s="262"/>
      <c r="L2869" s="268"/>
      <c r="N2869" s="265"/>
    </row>
    <row r="2870" spans="1:14" ht="9.75" customHeight="1">
      <c r="A2870" s="238"/>
      <c r="B2870" s="239"/>
      <c r="C2870" s="239"/>
      <c r="D2870" s="250"/>
      <c r="E2870" s="236"/>
      <c r="F2870" s="272"/>
      <c r="G2870" s="270"/>
      <c r="H2870" s="271"/>
      <c r="J2870" s="262"/>
      <c r="L2870" s="268"/>
      <c r="N2870" s="265"/>
    </row>
    <row r="2871" spans="1:14" ht="9.75" customHeight="1">
      <c r="A2871" s="238"/>
      <c r="B2871" s="239"/>
      <c r="C2871" s="239"/>
      <c r="D2871" s="250"/>
      <c r="E2871" s="236"/>
      <c r="F2871" s="272"/>
      <c r="G2871" s="270"/>
      <c r="H2871" s="271"/>
      <c r="J2871" s="262"/>
      <c r="L2871" s="268"/>
      <c r="N2871" s="265"/>
    </row>
    <row r="2872" spans="1:14" ht="9.75" customHeight="1">
      <c r="A2872" s="238"/>
      <c r="B2872" s="239"/>
      <c r="C2872" s="239"/>
      <c r="D2872" s="250"/>
      <c r="E2872" s="236"/>
      <c r="F2872" s="272"/>
      <c r="G2872" s="270"/>
      <c r="H2872" s="271"/>
      <c r="J2872" s="263"/>
      <c r="L2872" s="269"/>
      <c r="N2872" s="266"/>
    </row>
    <row r="2873" spans="1:14" ht="9.75" customHeight="1">
      <c r="A2873" s="238">
        <v>475</v>
      </c>
      <c r="B2873" s="235" t="s">
        <v>72</v>
      </c>
      <c r="C2873" s="239" t="s">
        <v>103</v>
      </c>
      <c r="D2873" s="234" t="s">
        <v>94</v>
      </c>
      <c r="E2873" s="237">
        <v>4.7</v>
      </c>
      <c r="F2873" s="272">
        <v>9.5302425204000016</v>
      </c>
      <c r="G2873" s="270"/>
      <c r="H2873" s="271"/>
      <c r="J2873" s="261">
        <f>+H2873</f>
        <v>0</v>
      </c>
      <c r="L2873" s="267">
        <f>+F2873</f>
        <v>9.5302425204000016</v>
      </c>
      <c r="N2873" s="264" t="e">
        <f>L2873*$N$7</f>
        <v>#REF!</v>
      </c>
    </row>
    <row r="2874" spans="1:14" ht="9.75" customHeight="1">
      <c r="A2874" s="238"/>
      <c r="B2874" s="235"/>
      <c r="C2874" s="239"/>
      <c r="D2874" s="234"/>
      <c r="E2874" s="237"/>
      <c r="F2874" s="272"/>
      <c r="G2874" s="270"/>
      <c r="H2874" s="271"/>
      <c r="J2874" s="262"/>
      <c r="L2874" s="268"/>
      <c r="N2874" s="265"/>
    </row>
    <row r="2875" spans="1:14" ht="9.75" customHeight="1">
      <c r="A2875" s="238"/>
      <c r="B2875" s="235"/>
      <c r="C2875" s="239"/>
      <c r="D2875" s="234"/>
      <c r="E2875" s="237"/>
      <c r="F2875" s="272"/>
      <c r="G2875" s="270"/>
      <c r="H2875" s="271"/>
      <c r="J2875" s="262"/>
      <c r="L2875" s="268"/>
      <c r="N2875" s="265"/>
    </row>
    <row r="2876" spans="1:14" ht="9.75" customHeight="1">
      <c r="A2876" s="238"/>
      <c r="B2876" s="235"/>
      <c r="C2876" s="239"/>
      <c r="D2876" s="234"/>
      <c r="E2876" s="237"/>
      <c r="F2876" s="272"/>
      <c r="G2876" s="270"/>
      <c r="H2876" s="271"/>
      <c r="J2876" s="262"/>
      <c r="L2876" s="268"/>
      <c r="N2876" s="265"/>
    </row>
    <row r="2877" spans="1:14" ht="6.75" customHeight="1">
      <c r="A2877" s="238"/>
      <c r="B2877" s="235"/>
      <c r="C2877" s="239"/>
      <c r="D2877" s="234"/>
      <c r="E2877" s="237"/>
      <c r="F2877" s="272"/>
      <c r="G2877" s="270"/>
      <c r="H2877" s="271"/>
      <c r="J2877" s="263"/>
      <c r="L2877" s="269"/>
      <c r="N2877" s="266"/>
    </row>
    <row r="2878" spans="1:14" ht="9.75" customHeight="1">
      <c r="A2878" s="238">
        <v>476</v>
      </c>
      <c r="B2878" s="235" t="s">
        <v>72</v>
      </c>
      <c r="C2878" s="239" t="s">
        <v>104</v>
      </c>
      <c r="D2878" s="234" t="s">
        <v>94</v>
      </c>
      <c r="E2878" s="237">
        <v>0.8</v>
      </c>
      <c r="F2878" s="346">
        <v>2.3120773703999999</v>
      </c>
      <c r="G2878" s="270"/>
      <c r="H2878" s="271"/>
      <c r="J2878" s="261">
        <f>+H2878</f>
        <v>0</v>
      </c>
      <c r="L2878" s="267">
        <f>+F2878</f>
        <v>2.3120773703999999</v>
      </c>
      <c r="N2878" s="264" t="e">
        <f>L2878*$N$7</f>
        <v>#REF!</v>
      </c>
    </row>
    <row r="2879" spans="1:14" ht="9.75" customHeight="1">
      <c r="A2879" s="238"/>
      <c r="B2879" s="235"/>
      <c r="C2879" s="239"/>
      <c r="D2879" s="234"/>
      <c r="E2879" s="237"/>
      <c r="F2879" s="346"/>
      <c r="G2879" s="270"/>
      <c r="H2879" s="271"/>
      <c r="J2879" s="262"/>
      <c r="L2879" s="268"/>
      <c r="N2879" s="265"/>
    </row>
    <row r="2880" spans="1:14" ht="9.75" customHeight="1">
      <c r="A2880" s="238"/>
      <c r="B2880" s="235"/>
      <c r="C2880" s="239"/>
      <c r="D2880" s="234"/>
      <c r="E2880" s="237"/>
      <c r="F2880" s="346"/>
      <c r="G2880" s="270"/>
      <c r="H2880" s="271"/>
      <c r="J2880" s="262"/>
      <c r="L2880" s="268"/>
      <c r="N2880" s="265"/>
    </row>
    <row r="2881" spans="1:14" ht="9.75" customHeight="1">
      <c r="A2881" s="238"/>
      <c r="B2881" s="235"/>
      <c r="C2881" s="239"/>
      <c r="D2881" s="234"/>
      <c r="E2881" s="237"/>
      <c r="F2881" s="346"/>
      <c r="G2881" s="270"/>
      <c r="H2881" s="271"/>
      <c r="J2881" s="262"/>
      <c r="L2881" s="268"/>
      <c r="N2881" s="265"/>
    </row>
    <row r="2882" spans="1:14" ht="9.75" customHeight="1">
      <c r="A2882" s="238"/>
      <c r="B2882" s="235"/>
      <c r="C2882" s="239"/>
      <c r="D2882" s="234"/>
      <c r="E2882" s="237"/>
      <c r="F2882" s="346"/>
      <c r="G2882" s="270"/>
      <c r="H2882" s="271"/>
      <c r="J2882" s="263"/>
      <c r="L2882" s="269"/>
      <c r="N2882" s="266"/>
    </row>
    <row r="2883" spans="1:14" ht="9.75" customHeight="1">
      <c r="A2883" s="238">
        <v>477</v>
      </c>
      <c r="B2883" s="232" t="s">
        <v>73</v>
      </c>
      <c r="C2883" s="239" t="s">
        <v>105</v>
      </c>
      <c r="D2883" s="276" t="s">
        <v>98</v>
      </c>
      <c r="E2883" s="231">
        <v>0.3</v>
      </c>
      <c r="F2883" s="272">
        <v>70.557876674597551</v>
      </c>
      <c r="G2883" s="270"/>
      <c r="H2883" s="271"/>
      <c r="J2883" s="261">
        <f>+H2883</f>
        <v>0</v>
      </c>
      <c r="L2883" s="267">
        <f>+F2883</f>
        <v>70.557876674597551</v>
      </c>
      <c r="N2883" s="264" t="e">
        <f>L2883*$N$7</f>
        <v>#REF!</v>
      </c>
    </row>
    <row r="2884" spans="1:14" ht="9.75" customHeight="1">
      <c r="A2884" s="238"/>
      <c r="B2884" s="232"/>
      <c r="C2884" s="239"/>
      <c r="D2884" s="276"/>
      <c r="E2884" s="231"/>
      <c r="F2884" s="272"/>
      <c r="G2884" s="270"/>
      <c r="H2884" s="271"/>
      <c r="J2884" s="262"/>
      <c r="L2884" s="268"/>
      <c r="N2884" s="265"/>
    </row>
    <row r="2885" spans="1:14" ht="9.75" customHeight="1">
      <c r="A2885" s="238"/>
      <c r="B2885" s="232"/>
      <c r="C2885" s="239"/>
      <c r="D2885" s="276"/>
      <c r="E2885" s="231"/>
      <c r="F2885" s="272"/>
      <c r="G2885" s="270"/>
      <c r="H2885" s="271"/>
      <c r="J2885" s="262"/>
      <c r="L2885" s="268"/>
      <c r="N2885" s="265"/>
    </row>
    <row r="2886" spans="1:14" ht="9.75" customHeight="1">
      <c r="A2886" s="238"/>
      <c r="B2886" s="232"/>
      <c r="C2886" s="239"/>
      <c r="D2886" s="276"/>
      <c r="E2886" s="231"/>
      <c r="F2886" s="272"/>
      <c r="G2886" s="270"/>
      <c r="H2886" s="271"/>
      <c r="J2886" s="262"/>
      <c r="L2886" s="268"/>
      <c r="N2886" s="265"/>
    </row>
    <row r="2887" spans="1:14" ht="9.75" customHeight="1">
      <c r="A2887" s="238"/>
      <c r="B2887" s="232"/>
      <c r="C2887" s="239"/>
      <c r="D2887" s="276"/>
      <c r="E2887" s="231"/>
      <c r="F2887" s="272"/>
      <c r="G2887" s="270"/>
      <c r="H2887" s="271"/>
      <c r="J2887" s="263"/>
      <c r="L2887" s="269"/>
      <c r="N2887" s="266"/>
    </row>
    <row r="2888" spans="1:14" ht="9.75" customHeight="1">
      <c r="A2888" s="238">
        <v>478</v>
      </c>
      <c r="B2888" s="245" t="s">
        <v>72</v>
      </c>
      <c r="C2888" s="283" t="s">
        <v>106</v>
      </c>
      <c r="D2888" s="250" t="s">
        <v>99</v>
      </c>
      <c r="E2888" s="248">
        <v>3.2000000000000001E-2</v>
      </c>
      <c r="F2888" s="272">
        <v>485.92914242039996</v>
      </c>
      <c r="G2888" s="270"/>
      <c r="H2888" s="271"/>
      <c r="J2888" s="261">
        <f>+H2888</f>
        <v>0</v>
      </c>
      <c r="L2888" s="267">
        <f>+F2888</f>
        <v>485.92914242039996</v>
      </c>
      <c r="N2888" s="264" t="e">
        <f>L2888*$N$7</f>
        <v>#REF!</v>
      </c>
    </row>
    <row r="2889" spans="1:14" ht="9.75" customHeight="1">
      <c r="A2889" s="238"/>
      <c r="B2889" s="246"/>
      <c r="C2889" s="284"/>
      <c r="D2889" s="250"/>
      <c r="E2889" s="248"/>
      <c r="F2889" s="272"/>
      <c r="G2889" s="270"/>
      <c r="H2889" s="271"/>
      <c r="J2889" s="262"/>
      <c r="L2889" s="268"/>
      <c r="N2889" s="265"/>
    </row>
    <row r="2890" spans="1:14" ht="9.75" customHeight="1">
      <c r="A2890" s="238"/>
      <c r="B2890" s="246"/>
      <c r="C2890" s="284"/>
      <c r="D2890" s="250"/>
      <c r="E2890" s="248"/>
      <c r="F2890" s="272"/>
      <c r="G2890" s="270"/>
      <c r="H2890" s="271"/>
      <c r="J2890" s="262"/>
      <c r="L2890" s="268"/>
      <c r="N2890" s="265"/>
    </row>
    <row r="2891" spans="1:14" ht="9.75" customHeight="1">
      <c r="A2891" s="238"/>
      <c r="B2891" s="246"/>
      <c r="C2891" s="284"/>
      <c r="D2891" s="250"/>
      <c r="E2891" s="248"/>
      <c r="F2891" s="272"/>
      <c r="G2891" s="270"/>
      <c r="H2891" s="271"/>
      <c r="J2891" s="262"/>
      <c r="L2891" s="268"/>
      <c r="N2891" s="265"/>
    </row>
    <row r="2892" spans="1:14" ht="9.75" customHeight="1">
      <c r="A2892" s="238"/>
      <c r="B2892" s="246"/>
      <c r="C2892" s="285"/>
      <c r="D2892" s="250"/>
      <c r="E2892" s="248"/>
      <c r="F2892" s="272"/>
      <c r="G2892" s="270"/>
      <c r="H2892" s="271"/>
      <c r="J2892" s="263"/>
      <c r="L2892" s="269"/>
      <c r="N2892" s="266"/>
    </row>
    <row r="2893" spans="1:14" ht="9.75" customHeight="1">
      <c r="A2893" s="238">
        <v>479</v>
      </c>
      <c r="B2893" s="235" t="s">
        <v>75</v>
      </c>
      <c r="C2893" s="239" t="s">
        <v>107</v>
      </c>
      <c r="D2893" s="234" t="s">
        <v>94</v>
      </c>
      <c r="E2893" s="236">
        <v>4</v>
      </c>
      <c r="F2893" s="272">
        <v>5.1578348999999992</v>
      </c>
      <c r="G2893" s="270"/>
      <c r="H2893" s="271"/>
      <c r="J2893" s="261">
        <f>+H2893</f>
        <v>0</v>
      </c>
      <c r="L2893" s="267">
        <f>+F2893</f>
        <v>5.1578348999999992</v>
      </c>
      <c r="N2893" s="264" t="e">
        <f>L2893*$N$7</f>
        <v>#REF!</v>
      </c>
    </row>
    <row r="2894" spans="1:14" ht="9.75" customHeight="1">
      <c r="A2894" s="238"/>
      <c r="B2894" s="235"/>
      <c r="C2894" s="239"/>
      <c r="D2894" s="234"/>
      <c r="E2894" s="236"/>
      <c r="F2894" s="272"/>
      <c r="G2894" s="270"/>
      <c r="H2894" s="271"/>
      <c r="J2894" s="262"/>
      <c r="L2894" s="268"/>
      <c r="N2894" s="265"/>
    </row>
    <row r="2895" spans="1:14" ht="9.75" customHeight="1">
      <c r="A2895" s="238"/>
      <c r="B2895" s="235"/>
      <c r="C2895" s="239"/>
      <c r="D2895" s="234"/>
      <c r="E2895" s="236"/>
      <c r="F2895" s="272"/>
      <c r="G2895" s="270"/>
      <c r="H2895" s="271"/>
      <c r="J2895" s="262"/>
      <c r="L2895" s="268"/>
      <c r="N2895" s="265"/>
    </row>
    <row r="2896" spans="1:14" ht="9.75" customHeight="1">
      <c r="A2896" s="238"/>
      <c r="B2896" s="235"/>
      <c r="C2896" s="239"/>
      <c r="D2896" s="234"/>
      <c r="E2896" s="236"/>
      <c r="F2896" s="272"/>
      <c r="G2896" s="270"/>
      <c r="H2896" s="271"/>
      <c r="J2896" s="262"/>
      <c r="L2896" s="268"/>
      <c r="N2896" s="265"/>
    </row>
    <row r="2897" spans="1:14" ht="9.75" customHeight="1">
      <c r="A2897" s="238"/>
      <c r="B2897" s="235"/>
      <c r="C2897" s="239"/>
      <c r="D2897" s="234"/>
      <c r="E2897" s="236"/>
      <c r="F2897" s="272"/>
      <c r="G2897" s="270"/>
      <c r="H2897" s="271"/>
      <c r="J2897" s="263"/>
      <c r="L2897" s="269"/>
      <c r="N2897" s="266"/>
    </row>
    <row r="2898" spans="1:14" ht="9.75" customHeight="1">
      <c r="A2898" s="238">
        <v>480</v>
      </c>
      <c r="B2898" s="235" t="s">
        <v>76</v>
      </c>
      <c r="C2898" s="239" t="s">
        <v>108</v>
      </c>
      <c r="D2898" s="277" t="s">
        <v>96</v>
      </c>
      <c r="E2898" s="236">
        <v>4</v>
      </c>
      <c r="F2898" s="272">
        <v>1.1165262456491998</v>
      </c>
      <c r="G2898" s="270"/>
      <c r="H2898" s="271"/>
      <c r="J2898" s="261">
        <f>+H2898</f>
        <v>0</v>
      </c>
      <c r="L2898" s="267">
        <f>+F2898</f>
        <v>1.1165262456491998</v>
      </c>
      <c r="N2898" s="264" t="e">
        <f>L2898*$N$7</f>
        <v>#REF!</v>
      </c>
    </row>
    <row r="2899" spans="1:14" ht="9.75" customHeight="1">
      <c r="A2899" s="238"/>
      <c r="B2899" s="235"/>
      <c r="C2899" s="239"/>
      <c r="D2899" s="277"/>
      <c r="E2899" s="236"/>
      <c r="F2899" s="272"/>
      <c r="G2899" s="270"/>
      <c r="H2899" s="271"/>
      <c r="J2899" s="262"/>
      <c r="L2899" s="268"/>
      <c r="N2899" s="265"/>
    </row>
    <row r="2900" spans="1:14" ht="9.75" customHeight="1">
      <c r="A2900" s="238"/>
      <c r="B2900" s="235"/>
      <c r="C2900" s="239"/>
      <c r="D2900" s="277"/>
      <c r="E2900" s="236"/>
      <c r="F2900" s="272"/>
      <c r="G2900" s="270"/>
      <c r="H2900" s="271"/>
      <c r="J2900" s="262"/>
      <c r="L2900" s="268"/>
      <c r="N2900" s="265"/>
    </row>
    <row r="2901" spans="1:14" ht="9.75" customHeight="1">
      <c r="A2901" s="238"/>
      <c r="B2901" s="235"/>
      <c r="C2901" s="239"/>
      <c r="D2901" s="277"/>
      <c r="E2901" s="236"/>
      <c r="F2901" s="272"/>
      <c r="G2901" s="270"/>
      <c r="H2901" s="271"/>
      <c r="J2901" s="262"/>
      <c r="L2901" s="268"/>
      <c r="N2901" s="265"/>
    </row>
    <row r="2902" spans="1:14" ht="9.75" customHeight="1">
      <c r="A2902" s="238"/>
      <c r="B2902" s="235"/>
      <c r="C2902" s="239"/>
      <c r="D2902" s="277"/>
      <c r="E2902" s="236"/>
      <c r="F2902" s="272"/>
      <c r="G2902" s="270"/>
      <c r="H2902" s="271"/>
      <c r="J2902" s="263"/>
      <c r="L2902" s="269"/>
      <c r="N2902" s="266"/>
    </row>
    <row r="2903" spans="1:14" ht="9.75" customHeight="1">
      <c r="A2903" s="238">
        <v>481</v>
      </c>
      <c r="B2903" s="235" t="s">
        <v>77</v>
      </c>
      <c r="C2903" s="239" t="s">
        <v>109</v>
      </c>
      <c r="D2903" s="277" t="s">
        <v>96</v>
      </c>
      <c r="E2903" s="236">
        <v>2</v>
      </c>
      <c r="F2903" s="272">
        <v>1.1518307078079997</v>
      </c>
      <c r="G2903" s="270"/>
      <c r="H2903" s="271"/>
      <c r="J2903" s="261">
        <f>+H2903</f>
        <v>0</v>
      </c>
      <c r="L2903" s="267">
        <f>+F2903</f>
        <v>1.1518307078079997</v>
      </c>
      <c r="N2903" s="264" t="e">
        <f>L2903*$N$7</f>
        <v>#REF!</v>
      </c>
    </row>
    <row r="2904" spans="1:14" ht="9.75" customHeight="1">
      <c r="A2904" s="238"/>
      <c r="B2904" s="235"/>
      <c r="C2904" s="239"/>
      <c r="D2904" s="277"/>
      <c r="E2904" s="236"/>
      <c r="F2904" s="272"/>
      <c r="G2904" s="270"/>
      <c r="H2904" s="271"/>
      <c r="J2904" s="262"/>
      <c r="L2904" s="268"/>
      <c r="N2904" s="265"/>
    </row>
    <row r="2905" spans="1:14" ht="9.75" customHeight="1">
      <c r="A2905" s="238"/>
      <c r="B2905" s="235"/>
      <c r="C2905" s="239"/>
      <c r="D2905" s="277"/>
      <c r="E2905" s="236"/>
      <c r="F2905" s="272"/>
      <c r="G2905" s="270"/>
      <c r="H2905" s="271"/>
      <c r="J2905" s="262"/>
      <c r="L2905" s="268"/>
      <c r="N2905" s="265"/>
    </row>
    <row r="2906" spans="1:14" ht="9.75" customHeight="1">
      <c r="A2906" s="238"/>
      <c r="B2906" s="235"/>
      <c r="C2906" s="239"/>
      <c r="D2906" s="277"/>
      <c r="E2906" s="236"/>
      <c r="F2906" s="272"/>
      <c r="G2906" s="270"/>
      <c r="H2906" s="271"/>
      <c r="J2906" s="262"/>
      <c r="L2906" s="268"/>
      <c r="N2906" s="265"/>
    </row>
    <row r="2907" spans="1:14" ht="9.75" customHeight="1">
      <c r="A2907" s="238"/>
      <c r="B2907" s="235"/>
      <c r="C2907" s="239"/>
      <c r="D2907" s="277"/>
      <c r="E2907" s="236"/>
      <c r="F2907" s="272"/>
      <c r="G2907" s="270"/>
      <c r="H2907" s="271"/>
      <c r="J2907" s="263"/>
      <c r="L2907" s="269"/>
      <c r="N2907" s="266"/>
    </row>
    <row r="2908" spans="1:14" ht="9.75" customHeight="1">
      <c r="A2908" s="238">
        <v>482</v>
      </c>
      <c r="B2908" s="235" t="s">
        <v>78</v>
      </c>
      <c r="C2908" s="239" t="s">
        <v>110</v>
      </c>
      <c r="D2908" s="277" t="s">
        <v>96</v>
      </c>
      <c r="E2908" s="236">
        <v>2</v>
      </c>
      <c r="F2908" s="272">
        <v>6.3129955599279999</v>
      </c>
      <c r="G2908" s="270"/>
      <c r="H2908" s="271"/>
      <c r="J2908" s="261">
        <f>+H2908</f>
        <v>0</v>
      </c>
      <c r="L2908" s="267">
        <f>+F2908</f>
        <v>6.3129955599279999</v>
      </c>
      <c r="N2908" s="264" t="e">
        <f>L2908*$N$7</f>
        <v>#REF!</v>
      </c>
    </row>
    <row r="2909" spans="1:14" ht="9.75" customHeight="1">
      <c r="A2909" s="238"/>
      <c r="B2909" s="235"/>
      <c r="C2909" s="239"/>
      <c r="D2909" s="277"/>
      <c r="E2909" s="236"/>
      <c r="F2909" s="272"/>
      <c r="G2909" s="270"/>
      <c r="H2909" s="271"/>
      <c r="J2909" s="262"/>
      <c r="L2909" s="268"/>
      <c r="N2909" s="265"/>
    </row>
    <row r="2910" spans="1:14" ht="9.75" customHeight="1">
      <c r="A2910" s="238"/>
      <c r="B2910" s="235"/>
      <c r="C2910" s="239"/>
      <c r="D2910" s="277"/>
      <c r="E2910" s="236"/>
      <c r="F2910" s="272"/>
      <c r="G2910" s="270"/>
      <c r="H2910" s="271"/>
      <c r="J2910" s="262"/>
      <c r="L2910" s="268"/>
      <c r="N2910" s="265"/>
    </row>
    <row r="2911" spans="1:14" ht="9.75" customHeight="1">
      <c r="A2911" s="238"/>
      <c r="B2911" s="235"/>
      <c r="C2911" s="239"/>
      <c r="D2911" s="277"/>
      <c r="E2911" s="236"/>
      <c r="F2911" s="272"/>
      <c r="G2911" s="270"/>
      <c r="H2911" s="271"/>
      <c r="J2911" s="262"/>
      <c r="L2911" s="268"/>
      <c r="N2911" s="265"/>
    </row>
    <row r="2912" spans="1:14" ht="9.75" customHeight="1">
      <c r="A2912" s="238"/>
      <c r="B2912" s="235"/>
      <c r="C2912" s="239"/>
      <c r="D2912" s="277"/>
      <c r="E2912" s="236"/>
      <c r="F2912" s="272"/>
      <c r="G2912" s="270"/>
      <c r="H2912" s="271"/>
      <c r="J2912" s="263"/>
      <c r="L2912" s="269"/>
      <c r="N2912" s="266"/>
    </row>
    <row r="2913" spans="1:14" ht="9.75" customHeight="1">
      <c r="A2913" s="238">
        <v>483</v>
      </c>
      <c r="B2913" s="232" t="s">
        <v>79</v>
      </c>
      <c r="C2913" s="217" t="s">
        <v>111</v>
      </c>
      <c r="D2913" s="277" t="s">
        <v>96</v>
      </c>
      <c r="E2913" s="230">
        <v>3.7</v>
      </c>
      <c r="F2913" s="272">
        <v>2.1038914398399999</v>
      </c>
      <c r="G2913" s="270"/>
      <c r="H2913" s="271"/>
      <c r="J2913" s="261">
        <f>+H2913</f>
        <v>0</v>
      </c>
      <c r="L2913" s="267">
        <f>+F2913</f>
        <v>2.1038914398399999</v>
      </c>
      <c r="N2913" s="264" t="e">
        <f>L2913*$N$7</f>
        <v>#REF!</v>
      </c>
    </row>
    <row r="2914" spans="1:14" ht="9.75" customHeight="1">
      <c r="A2914" s="238"/>
      <c r="B2914" s="232"/>
      <c r="C2914" s="218"/>
      <c r="D2914" s="277"/>
      <c r="E2914" s="230"/>
      <c r="F2914" s="272"/>
      <c r="G2914" s="270"/>
      <c r="H2914" s="271"/>
      <c r="J2914" s="262"/>
      <c r="L2914" s="268"/>
      <c r="N2914" s="265"/>
    </row>
    <row r="2915" spans="1:14" ht="9.75" customHeight="1">
      <c r="A2915" s="238"/>
      <c r="B2915" s="232"/>
      <c r="C2915" s="218"/>
      <c r="D2915" s="277"/>
      <c r="E2915" s="230"/>
      <c r="F2915" s="272"/>
      <c r="G2915" s="270"/>
      <c r="H2915" s="271"/>
      <c r="J2915" s="262"/>
      <c r="L2915" s="268"/>
      <c r="N2915" s="265"/>
    </row>
    <row r="2916" spans="1:14" ht="9.75" customHeight="1">
      <c r="A2916" s="238"/>
      <c r="B2916" s="232"/>
      <c r="C2916" s="218"/>
      <c r="D2916" s="277"/>
      <c r="E2916" s="230"/>
      <c r="F2916" s="272"/>
      <c r="G2916" s="270"/>
      <c r="H2916" s="271"/>
      <c r="J2916" s="262"/>
      <c r="L2916" s="268"/>
      <c r="N2916" s="265"/>
    </row>
    <row r="2917" spans="1:14" ht="9.75" customHeight="1">
      <c r="A2917" s="238"/>
      <c r="B2917" s="232"/>
      <c r="C2917" s="219"/>
      <c r="D2917" s="277"/>
      <c r="E2917" s="230"/>
      <c r="F2917" s="272"/>
      <c r="G2917" s="270"/>
      <c r="H2917" s="271"/>
      <c r="J2917" s="263"/>
      <c r="L2917" s="269"/>
      <c r="N2917" s="266"/>
    </row>
    <row r="2918" spans="1:14" ht="9.75" customHeight="1">
      <c r="A2918" s="238">
        <v>484</v>
      </c>
      <c r="B2918" s="249" t="s">
        <v>80</v>
      </c>
      <c r="C2918" s="250" t="s">
        <v>112</v>
      </c>
      <c r="D2918" s="250" t="s">
        <v>99</v>
      </c>
      <c r="E2918" s="251">
        <v>4.4999999999999998E-2</v>
      </c>
      <c r="F2918" s="272">
        <v>682.26287859999991</v>
      </c>
      <c r="G2918" s="270"/>
      <c r="H2918" s="271"/>
      <c r="J2918" s="261">
        <f>+H2918</f>
        <v>0</v>
      </c>
      <c r="L2918" s="267">
        <f>+F2918</f>
        <v>682.26287859999991</v>
      </c>
      <c r="N2918" s="264" t="e">
        <f>L2918*$N$7</f>
        <v>#REF!</v>
      </c>
    </row>
    <row r="2919" spans="1:14" ht="9.75" customHeight="1">
      <c r="A2919" s="238"/>
      <c r="B2919" s="249"/>
      <c r="C2919" s="250"/>
      <c r="D2919" s="250"/>
      <c r="E2919" s="251"/>
      <c r="F2919" s="272"/>
      <c r="G2919" s="270"/>
      <c r="H2919" s="271"/>
      <c r="J2919" s="262"/>
      <c r="L2919" s="268"/>
      <c r="N2919" s="265"/>
    </row>
    <row r="2920" spans="1:14" ht="9.75" customHeight="1">
      <c r="A2920" s="238"/>
      <c r="B2920" s="249"/>
      <c r="C2920" s="250"/>
      <c r="D2920" s="250"/>
      <c r="E2920" s="251"/>
      <c r="F2920" s="272"/>
      <c r="G2920" s="270"/>
      <c r="H2920" s="271"/>
      <c r="J2920" s="262"/>
      <c r="L2920" s="268"/>
      <c r="N2920" s="265"/>
    </row>
    <row r="2921" spans="1:14" ht="9.75" customHeight="1">
      <c r="A2921" s="238"/>
      <c r="B2921" s="249"/>
      <c r="C2921" s="250"/>
      <c r="D2921" s="250"/>
      <c r="E2921" s="251"/>
      <c r="F2921" s="272"/>
      <c r="G2921" s="270"/>
      <c r="H2921" s="271"/>
      <c r="J2921" s="262"/>
      <c r="L2921" s="268"/>
      <c r="N2921" s="265"/>
    </row>
    <row r="2922" spans="1:14" ht="9.75" customHeight="1">
      <c r="A2922" s="238"/>
      <c r="B2922" s="249"/>
      <c r="C2922" s="250"/>
      <c r="D2922" s="250"/>
      <c r="E2922" s="251"/>
      <c r="F2922" s="272"/>
      <c r="G2922" s="270"/>
      <c r="H2922" s="271"/>
      <c r="J2922" s="263"/>
      <c r="L2922" s="269"/>
      <c r="N2922" s="266"/>
    </row>
    <row r="2923" spans="1:14" ht="9.75" customHeight="1">
      <c r="A2923" s="238">
        <v>485</v>
      </c>
      <c r="B2923" s="232" t="s">
        <v>81</v>
      </c>
      <c r="C2923" s="187" t="s">
        <v>113</v>
      </c>
      <c r="D2923" s="277" t="s">
        <v>96</v>
      </c>
      <c r="E2923" s="230">
        <v>3.7</v>
      </c>
      <c r="F2923" s="272">
        <v>0.78784034459600005</v>
      </c>
      <c r="G2923" s="270"/>
      <c r="H2923" s="271"/>
      <c r="J2923" s="261">
        <f>+H2923</f>
        <v>0</v>
      </c>
      <c r="L2923" s="267">
        <f>+F2923</f>
        <v>0.78784034459600005</v>
      </c>
      <c r="N2923" s="264" t="e">
        <f>L2923*$N$7</f>
        <v>#REF!</v>
      </c>
    </row>
    <row r="2924" spans="1:14" ht="9.75" customHeight="1">
      <c r="A2924" s="238"/>
      <c r="B2924" s="232"/>
      <c r="C2924" s="187"/>
      <c r="D2924" s="277"/>
      <c r="E2924" s="230"/>
      <c r="F2924" s="272"/>
      <c r="G2924" s="270"/>
      <c r="H2924" s="271"/>
      <c r="J2924" s="262"/>
      <c r="L2924" s="268"/>
      <c r="N2924" s="265"/>
    </row>
    <row r="2925" spans="1:14" ht="9.75" customHeight="1">
      <c r="A2925" s="238"/>
      <c r="B2925" s="232"/>
      <c r="C2925" s="187"/>
      <c r="D2925" s="277"/>
      <c r="E2925" s="230"/>
      <c r="F2925" s="272"/>
      <c r="G2925" s="270"/>
      <c r="H2925" s="271"/>
      <c r="J2925" s="262"/>
      <c r="L2925" s="268"/>
      <c r="N2925" s="265"/>
    </row>
    <row r="2926" spans="1:14" ht="9.75" customHeight="1">
      <c r="A2926" s="238"/>
      <c r="B2926" s="232"/>
      <c r="C2926" s="187"/>
      <c r="D2926" s="277"/>
      <c r="E2926" s="230"/>
      <c r="F2926" s="272"/>
      <c r="G2926" s="270"/>
      <c r="H2926" s="271"/>
      <c r="J2926" s="262"/>
      <c r="L2926" s="268"/>
      <c r="N2926" s="265"/>
    </row>
    <row r="2927" spans="1:14" ht="9.75" customHeight="1">
      <c r="A2927" s="238"/>
      <c r="B2927" s="232"/>
      <c r="C2927" s="187"/>
      <c r="D2927" s="277"/>
      <c r="E2927" s="230"/>
      <c r="F2927" s="272"/>
      <c r="G2927" s="270"/>
      <c r="H2927" s="271"/>
      <c r="J2927" s="263"/>
      <c r="L2927" s="269"/>
      <c r="N2927" s="266"/>
    </row>
    <row r="2928" spans="1:14" ht="9.75" customHeight="1">
      <c r="A2928" s="238">
        <v>486</v>
      </c>
      <c r="B2928" s="235" t="s">
        <v>82</v>
      </c>
      <c r="C2928" s="239" t="s">
        <v>114</v>
      </c>
      <c r="D2928" s="277" t="s">
        <v>96</v>
      </c>
      <c r="E2928" s="252">
        <v>40</v>
      </c>
      <c r="F2928" s="272">
        <v>0.84138478180477594</v>
      </c>
      <c r="G2928" s="270"/>
      <c r="H2928" s="271"/>
      <c r="J2928" s="261">
        <f>+H2928</f>
        <v>0</v>
      </c>
      <c r="L2928" s="267">
        <f>+F2928</f>
        <v>0.84138478180477594</v>
      </c>
      <c r="N2928" s="264" t="e">
        <f>L2928*$N$7</f>
        <v>#REF!</v>
      </c>
    </row>
    <row r="2929" spans="1:16" ht="9.75" customHeight="1">
      <c r="A2929" s="238"/>
      <c r="B2929" s="235"/>
      <c r="C2929" s="239"/>
      <c r="D2929" s="277"/>
      <c r="E2929" s="252"/>
      <c r="F2929" s="272"/>
      <c r="G2929" s="270"/>
      <c r="H2929" s="271"/>
      <c r="J2929" s="262"/>
      <c r="L2929" s="268"/>
      <c r="N2929" s="265"/>
    </row>
    <row r="2930" spans="1:16" ht="9.75" customHeight="1">
      <c r="A2930" s="238"/>
      <c r="B2930" s="235"/>
      <c r="C2930" s="239"/>
      <c r="D2930" s="277"/>
      <c r="E2930" s="252"/>
      <c r="F2930" s="272"/>
      <c r="G2930" s="270"/>
      <c r="H2930" s="271"/>
      <c r="J2930" s="262"/>
      <c r="L2930" s="268"/>
      <c r="N2930" s="265"/>
    </row>
    <row r="2931" spans="1:16" ht="9.75" customHeight="1">
      <c r="A2931" s="238"/>
      <c r="B2931" s="235"/>
      <c r="C2931" s="239"/>
      <c r="D2931" s="277"/>
      <c r="E2931" s="252"/>
      <c r="F2931" s="272"/>
      <c r="G2931" s="270"/>
      <c r="H2931" s="271"/>
      <c r="J2931" s="262"/>
      <c r="L2931" s="268"/>
      <c r="N2931" s="265"/>
    </row>
    <row r="2932" spans="1:16" ht="9.75" customHeight="1">
      <c r="A2932" s="238"/>
      <c r="B2932" s="235"/>
      <c r="C2932" s="239"/>
      <c r="D2932" s="277"/>
      <c r="E2932" s="252"/>
      <c r="F2932" s="272"/>
      <c r="G2932" s="270"/>
      <c r="H2932" s="271"/>
      <c r="J2932" s="263"/>
      <c r="L2932" s="269"/>
      <c r="N2932" s="266"/>
    </row>
    <row r="2933" spans="1:16" ht="23.25" customHeight="1">
      <c r="A2933" s="108"/>
      <c r="B2933" s="112"/>
      <c r="C2933" s="113" t="s">
        <v>100</v>
      </c>
      <c r="D2933" s="121">
        <v>96.727467742461826</v>
      </c>
      <c r="E2933" s="114" t="s">
        <v>63</v>
      </c>
      <c r="F2933" s="115"/>
      <c r="G2933" s="116"/>
      <c r="H2933" s="117"/>
      <c r="J2933" s="120">
        <f>SUM(J2863:J2932)</f>
        <v>0</v>
      </c>
      <c r="L2933" s="118"/>
      <c r="M2933" s="6"/>
      <c r="N2933" s="6"/>
      <c r="P2933" s="5"/>
    </row>
    <row r="2934" spans="1:16" ht="24.75" customHeight="1">
      <c r="A2934" s="108"/>
      <c r="B2934" s="112"/>
      <c r="C2934" s="113" t="s">
        <v>115</v>
      </c>
      <c r="D2934" s="121"/>
      <c r="E2934" s="114"/>
      <c r="F2934" s="115"/>
      <c r="G2934" s="116"/>
      <c r="H2934" s="117"/>
      <c r="J2934" s="120">
        <f>+H2934</f>
        <v>0</v>
      </c>
      <c r="L2934" s="118"/>
      <c r="M2934" s="6"/>
      <c r="N2934" s="6"/>
    </row>
    <row r="2935" spans="1:16" ht="9.75" customHeight="1">
      <c r="A2935" s="234"/>
      <c r="B2935" s="235"/>
      <c r="C2935" s="273" t="s">
        <v>138</v>
      </c>
      <c r="D2935" s="234"/>
      <c r="E2935" s="236"/>
      <c r="F2935" s="272">
        <v>0</v>
      </c>
      <c r="G2935" s="270"/>
      <c r="H2935" s="271"/>
      <c r="J2935" s="261">
        <f>+H2935</f>
        <v>0</v>
      </c>
      <c r="L2935" s="267">
        <f>+F2935</f>
        <v>0</v>
      </c>
      <c r="N2935" s="264" t="e">
        <f>L2935*$N$7</f>
        <v>#REF!</v>
      </c>
    </row>
    <row r="2936" spans="1:16" ht="9.75" customHeight="1">
      <c r="A2936" s="234"/>
      <c r="B2936" s="235"/>
      <c r="C2936" s="274"/>
      <c r="D2936" s="234"/>
      <c r="E2936" s="236"/>
      <c r="F2936" s="272"/>
      <c r="G2936" s="270"/>
      <c r="H2936" s="271"/>
      <c r="J2936" s="262"/>
      <c r="L2936" s="268"/>
      <c r="N2936" s="265"/>
    </row>
    <row r="2937" spans="1:16" ht="9.75" customHeight="1">
      <c r="A2937" s="234"/>
      <c r="B2937" s="235"/>
      <c r="C2937" s="274"/>
      <c r="D2937" s="234"/>
      <c r="E2937" s="236"/>
      <c r="F2937" s="272"/>
      <c r="G2937" s="270"/>
      <c r="H2937" s="271"/>
      <c r="J2937" s="262"/>
      <c r="L2937" s="268"/>
      <c r="N2937" s="265"/>
    </row>
    <row r="2938" spans="1:16" ht="9.75" customHeight="1">
      <c r="A2938" s="234"/>
      <c r="B2938" s="235"/>
      <c r="C2938" s="274"/>
      <c r="D2938" s="234"/>
      <c r="E2938" s="236"/>
      <c r="F2938" s="272"/>
      <c r="G2938" s="270"/>
      <c r="H2938" s="271"/>
      <c r="J2938" s="262"/>
      <c r="L2938" s="268"/>
      <c r="N2938" s="265"/>
    </row>
    <row r="2939" spans="1:16" ht="9.75" customHeight="1">
      <c r="A2939" s="234"/>
      <c r="B2939" s="235"/>
      <c r="C2939" s="275"/>
      <c r="D2939" s="234"/>
      <c r="E2939" s="236"/>
      <c r="F2939" s="272"/>
      <c r="G2939" s="270"/>
      <c r="H2939" s="271"/>
      <c r="J2939" s="263"/>
      <c r="L2939" s="269"/>
      <c r="N2939" s="266"/>
    </row>
    <row r="2940" spans="1:16" ht="9.75" customHeight="1">
      <c r="A2940" s="188"/>
      <c r="B2940" s="232"/>
      <c r="C2940" s="233" t="s">
        <v>90</v>
      </c>
      <c r="D2940" s="188"/>
      <c r="E2940" s="230"/>
      <c r="F2940" s="272">
        <v>0</v>
      </c>
      <c r="G2940" s="270"/>
      <c r="H2940" s="271"/>
      <c r="J2940" s="261">
        <f>+H2940</f>
        <v>0</v>
      </c>
      <c r="L2940" s="267">
        <f>+F2940</f>
        <v>0</v>
      </c>
      <c r="N2940" s="264" t="e">
        <f>L2940*$N$7</f>
        <v>#REF!</v>
      </c>
    </row>
    <row r="2941" spans="1:16" ht="9.75" customHeight="1">
      <c r="A2941" s="188"/>
      <c r="B2941" s="232"/>
      <c r="C2941" s="233"/>
      <c r="D2941" s="188"/>
      <c r="E2941" s="230"/>
      <c r="F2941" s="272"/>
      <c r="G2941" s="270"/>
      <c r="H2941" s="271"/>
      <c r="J2941" s="262"/>
      <c r="L2941" s="268"/>
      <c r="N2941" s="265"/>
    </row>
    <row r="2942" spans="1:16" ht="9.75" customHeight="1">
      <c r="A2942" s="188"/>
      <c r="B2942" s="232"/>
      <c r="C2942" s="233"/>
      <c r="D2942" s="188"/>
      <c r="E2942" s="230"/>
      <c r="F2942" s="272"/>
      <c r="G2942" s="270"/>
      <c r="H2942" s="271"/>
      <c r="J2942" s="262"/>
      <c r="L2942" s="268"/>
      <c r="N2942" s="265"/>
    </row>
    <row r="2943" spans="1:16" ht="9.75" customHeight="1">
      <c r="A2943" s="188"/>
      <c r="B2943" s="232"/>
      <c r="C2943" s="233"/>
      <c r="D2943" s="188"/>
      <c r="E2943" s="230"/>
      <c r="F2943" s="272"/>
      <c r="G2943" s="270"/>
      <c r="H2943" s="271"/>
      <c r="J2943" s="262"/>
      <c r="L2943" s="268"/>
      <c r="N2943" s="265"/>
    </row>
    <row r="2944" spans="1:16" ht="9.75" customHeight="1">
      <c r="A2944" s="188"/>
      <c r="B2944" s="232"/>
      <c r="C2944" s="233"/>
      <c r="D2944" s="188"/>
      <c r="E2944" s="230"/>
      <c r="F2944" s="272"/>
      <c r="G2944" s="270"/>
      <c r="H2944" s="271"/>
      <c r="J2944" s="263"/>
      <c r="L2944" s="269"/>
      <c r="N2944" s="266"/>
    </row>
    <row r="2945" spans="1:14" ht="9.75" customHeight="1">
      <c r="A2945" s="238">
        <v>487</v>
      </c>
      <c r="B2945" s="235" t="s">
        <v>65</v>
      </c>
      <c r="C2945" s="239" t="s">
        <v>91</v>
      </c>
      <c r="D2945" s="277" t="s">
        <v>96</v>
      </c>
      <c r="E2945" s="237">
        <v>2</v>
      </c>
      <c r="F2945" s="272">
        <v>0.42240325999999995</v>
      </c>
      <c r="G2945" s="270"/>
      <c r="H2945" s="271"/>
      <c r="J2945" s="261">
        <f>+H2945</f>
        <v>0</v>
      </c>
      <c r="L2945" s="267">
        <f>+F2945</f>
        <v>0.42240325999999995</v>
      </c>
      <c r="N2945" s="264" t="e">
        <f>L2945*$N$7</f>
        <v>#REF!</v>
      </c>
    </row>
    <row r="2946" spans="1:14" ht="9.75" customHeight="1">
      <c r="A2946" s="238"/>
      <c r="B2946" s="235"/>
      <c r="C2946" s="239"/>
      <c r="D2946" s="277"/>
      <c r="E2946" s="237"/>
      <c r="F2946" s="272"/>
      <c r="G2946" s="270"/>
      <c r="H2946" s="271"/>
      <c r="J2946" s="262"/>
      <c r="L2946" s="268"/>
      <c r="N2946" s="265"/>
    </row>
    <row r="2947" spans="1:14" ht="9.75" customHeight="1">
      <c r="A2947" s="238"/>
      <c r="B2947" s="235"/>
      <c r="C2947" s="239"/>
      <c r="D2947" s="277"/>
      <c r="E2947" s="237"/>
      <c r="F2947" s="272"/>
      <c r="G2947" s="270"/>
      <c r="H2947" s="271"/>
      <c r="J2947" s="262"/>
      <c r="L2947" s="268"/>
      <c r="N2947" s="265"/>
    </row>
    <row r="2948" spans="1:14" ht="9.75" customHeight="1">
      <c r="A2948" s="238"/>
      <c r="B2948" s="235"/>
      <c r="C2948" s="239"/>
      <c r="D2948" s="277"/>
      <c r="E2948" s="237"/>
      <c r="F2948" s="272"/>
      <c r="G2948" s="270"/>
      <c r="H2948" s="271"/>
      <c r="J2948" s="262"/>
      <c r="L2948" s="268"/>
      <c r="N2948" s="265"/>
    </row>
    <row r="2949" spans="1:14" ht="9.75" customHeight="1">
      <c r="A2949" s="238"/>
      <c r="B2949" s="235"/>
      <c r="C2949" s="239"/>
      <c r="D2949" s="277"/>
      <c r="E2949" s="237"/>
      <c r="F2949" s="272"/>
      <c r="G2949" s="270"/>
      <c r="H2949" s="271"/>
      <c r="J2949" s="263"/>
      <c r="L2949" s="269"/>
      <c r="N2949" s="266"/>
    </row>
    <row r="2950" spans="1:14" ht="9.75" customHeight="1">
      <c r="A2950" s="240">
        <v>488</v>
      </c>
      <c r="B2950" s="235" t="s">
        <v>66</v>
      </c>
      <c r="C2950" s="239" t="s">
        <v>92</v>
      </c>
      <c r="D2950" s="276" t="s">
        <v>98</v>
      </c>
      <c r="E2950" s="237">
        <v>0.1</v>
      </c>
      <c r="F2950" s="272">
        <v>15.792288999999998</v>
      </c>
      <c r="G2950" s="270"/>
      <c r="H2950" s="271"/>
      <c r="J2950" s="261">
        <f>+H2950</f>
        <v>0</v>
      </c>
      <c r="L2950" s="267">
        <f>+F2950</f>
        <v>15.792288999999998</v>
      </c>
      <c r="N2950" s="264" t="e">
        <f>L2950*$N$7</f>
        <v>#REF!</v>
      </c>
    </row>
    <row r="2951" spans="1:14" ht="9.75" customHeight="1">
      <c r="A2951" s="241"/>
      <c r="B2951" s="235"/>
      <c r="C2951" s="239"/>
      <c r="D2951" s="276"/>
      <c r="E2951" s="237"/>
      <c r="F2951" s="272"/>
      <c r="G2951" s="270"/>
      <c r="H2951" s="271"/>
      <c r="J2951" s="262"/>
      <c r="L2951" s="268"/>
      <c r="N2951" s="265"/>
    </row>
    <row r="2952" spans="1:14" ht="9.75" customHeight="1">
      <c r="A2952" s="241"/>
      <c r="B2952" s="235"/>
      <c r="C2952" s="239"/>
      <c r="D2952" s="276"/>
      <c r="E2952" s="237"/>
      <c r="F2952" s="272"/>
      <c r="G2952" s="270"/>
      <c r="H2952" s="271"/>
      <c r="J2952" s="262"/>
      <c r="L2952" s="268"/>
      <c r="N2952" s="265"/>
    </row>
    <row r="2953" spans="1:14" ht="9.75" customHeight="1">
      <c r="A2953" s="241"/>
      <c r="B2953" s="235"/>
      <c r="C2953" s="239"/>
      <c r="D2953" s="276"/>
      <c r="E2953" s="237"/>
      <c r="F2953" s="272"/>
      <c r="G2953" s="270"/>
      <c r="H2953" s="271"/>
      <c r="J2953" s="262"/>
      <c r="L2953" s="268"/>
      <c r="N2953" s="265"/>
    </row>
    <row r="2954" spans="1:14" ht="7.5" customHeight="1">
      <c r="A2954" s="242"/>
      <c r="B2954" s="235"/>
      <c r="C2954" s="239"/>
      <c r="D2954" s="276"/>
      <c r="E2954" s="237"/>
      <c r="F2954" s="272"/>
      <c r="G2954" s="270"/>
      <c r="H2954" s="271"/>
      <c r="J2954" s="263"/>
      <c r="L2954" s="269"/>
      <c r="N2954" s="266"/>
    </row>
    <row r="2955" spans="1:14" ht="9.75" customHeight="1">
      <c r="A2955" s="240">
        <v>489</v>
      </c>
      <c r="B2955" s="235" t="s">
        <v>68</v>
      </c>
      <c r="C2955" s="239" t="s">
        <v>93</v>
      </c>
      <c r="D2955" s="234" t="s">
        <v>94</v>
      </c>
      <c r="E2955" s="237">
        <v>4</v>
      </c>
      <c r="F2955" s="272">
        <v>0.45559117999999998</v>
      </c>
      <c r="G2955" s="270"/>
      <c r="H2955" s="271"/>
      <c r="J2955" s="261">
        <f>+H2955</f>
        <v>0</v>
      </c>
      <c r="L2955" s="267">
        <f>+F2955</f>
        <v>0.45559117999999998</v>
      </c>
      <c r="N2955" s="264" t="e">
        <f>L2955*$N$7</f>
        <v>#REF!</v>
      </c>
    </row>
    <row r="2956" spans="1:14" ht="9.75" customHeight="1">
      <c r="A2956" s="241"/>
      <c r="B2956" s="235"/>
      <c r="C2956" s="239"/>
      <c r="D2956" s="234"/>
      <c r="E2956" s="237"/>
      <c r="F2956" s="272"/>
      <c r="G2956" s="270"/>
      <c r="H2956" s="271"/>
      <c r="J2956" s="262"/>
      <c r="L2956" s="268"/>
      <c r="N2956" s="265"/>
    </row>
    <row r="2957" spans="1:14" ht="9.75" customHeight="1">
      <c r="A2957" s="241"/>
      <c r="B2957" s="235"/>
      <c r="C2957" s="239"/>
      <c r="D2957" s="234"/>
      <c r="E2957" s="237"/>
      <c r="F2957" s="272"/>
      <c r="G2957" s="270"/>
      <c r="H2957" s="271"/>
      <c r="J2957" s="262"/>
      <c r="L2957" s="268"/>
      <c r="N2957" s="265"/>
    </row>
    <row r="2958" spans="1:14" ht="9.75" customHeight="1">
      <c r="A2958" s="241"/>
      <c r="B2958" s="235"/>
      <c r="C2958" s="239"/>
      <c r="D2958" s="234"/>
      <c r="E2958" s="237"/>
      <c r="F2958" s="272"/>
      <c r="G2958" s="270"/>
      <c r="H2958" s="271"/>
      <c r="J2958" s="262"/>
      <c r="L2958" s="268"/>
      <c r="N2958" s="265"/>
    </row>
    <row r="2959" spans="1:14" ht="9.75" customHeight="1">
      <c r="A2959" s="242"/>
      <c r="B2959" s="235"/>
      <c r="C2959" s="239"/>
      <c r="D2959" s="234"/>
      <c r="E2959" s="237"/>
      <c r="F2959" s="272"/>
      <c r="G2959" s="270"/>
      <c r="H2959" s="271"/>
      <c r="J2959" s="263"/>
      <c r="L2959" s="269"/>
      <c r="N2959" s="266"/>
    </row>
    <row r="2960" spans="1:14" ht="9.75" customHeight="1">
      <c r="A2960" s="240">
        <v>490</v>
      </c>
      <c r="B2960" s="235" t="s">
        <v>69</v>
      </c>
      <c r="C2960" s="239" t="s">
        <v>95</v>
      </c>
      <c r="D2960" s="276" t="s">
        <v>98</v>
      </c>
      <c r="E2960" s="237">
        <v>0.1</v>
      </c>
      <c r="F2960" s="272">
        <v>11.890155</v>
      </c>
      <c r="G2960" s="270"/>
      <c r="H2960" s="271"/>
      <c r="J2960" s="261">
        <f>+H2960</f>
        <v>0</v>
      </c>
      <c r="L2960" s="267">
        <f>+F2960</f>
        <v>11.890155</v>
      </c>
      <c r="N2960" s="264" t="e">
        <f>L2960*$N$7</f>
        <v>#REF!</v>
      </c>
    </row>
    <row r="2961" spans="1:14" ht="9.75" customHeight="1">
      <c r="A2961" s="241"/>
      <c r="B2961" s="235"/>
      <c r="C2961" s="239"/>
      <c r="D2961" s="276"/>
      <c r="E2961" s="237"/>
      <c r="F2961" s="272"/>
      <c r="G2961" s="270"/>
      <c r="H2961" s="271"/>
      <c r="J2961" s="262"/>
      <c r="L2961" s="268"/>
      <c r="N2961" s="265"/>
    </row>
    <row r="2962" spans="1:14" ht="9.75" customHeight="1">
      <c r="A2962" s="241"/>
      <c r="B2962" s="235"/>
      <c r="C2962" s="239"/>
      <c r="D2962" s="276"/>
      <c r="E2962" s="237"/>
      <c r="F2962" s="272"/>
      <c r="G2962" s="270"/>
      <c r="H2962" s="271"/>
      <c r="J2962" s="262"/>
      <c r="L2962" s="268"/>
      <c r="N2962" s="265"/>
    </row>
    <row r="2963" spans="1:14" ht="9.75" customHeight="1">
      <c r="A2963" s="241"/>
      <c r="B2963" s="235"/>
      <c r="C2963" s="239"/>
      <c r="D2963" s="276"/>
      <c r="E2963" s="237"/>
      <c r="F2963" s="272"/>
      <c r="G2963" s="270"/>
      <c r="H2963" s="271"/>
      <c r="J2963" s="262"/>
      <c r="L2963" s="268"/>
      <c r="N2963" s="265"/>
    </row>
    <row r="2964" spans="1:14" ht="9.75" customHeight="1">
      <c r="A2964" s="242"/>
      <c r="B2964" s="235"/>
      <c r="C2964" s="239"/>
      <c r="D2964" s="276"/>
      <c r="E2964" s="237"/>
      <c r="F2964" s="272"/>
      <c r="G2964" s="270"/>
      <c r="H2964" s="271"/>
      <c r="J2964" s="263"/>
      <c r="L2964" s="269"/>
      <c r="N2964" s="266"/>
    </row>
    <row r="2965" spans="1:14" ht="9.75" customHeight="1">
      <c r="A2965" s="240">
        <v>491</v>
      </c>
      <c r="B2965" s="235" t="s">
        <v>70</v>
      </c>
      <c r="C2965" s="239" t="s">
        <v>116</v>
      </c>
      <c r="D2965" s="250" t="s">
        <v>99</v>
      </c>
      <c r="E2965" s="236">
        <v>0.436</v>
      </c>
      <c r="F2965" s="272">
        <v>3.3333540000000004</v>
      </c>
      <c r="G2965" s="270"/>
      <c r="H2965" s="271"/>
      <c r="J2965" s="261">
        <f>+H2965</f>
        <v>0</v>
      </c>
      <c r="L2965" s="267">
        <f>+F2965</f>
        <v>3.3333540000000004</v>
      </c>
      <c r="N2965" s="264" t="e">
        <f>L2965*$N$7</f>
        <v>#REF!</v>
      </c>
    </row>
    <row r="2966" spans="1:14" ht="9.75" customHeight="1">
      <c r="A2966" s="241"/>
      <c r="B2966" s="235"/>
      <c r="C2966" s="239"/>
      <c r="D2966" s="250"/>
      <c r="E2966" s="236"/>
      <c r="F2966" s="272"/>
      <c r="G2966" s="270"/>
      <c r="H2966" s="271"/>
      <c r="J2966" s="262"/>
      <c r="L2966" s="268"/>
      <c r="N2966" s="265"/>
    </row>
    <row r="2967" spans="1:14" ht="9.75" customHeight="1">
      <c r="A2967" s="241"/>
      <c r="B2967" s="235"/>
      <c r="C2967" s="239"/>
      <c r="D2967" s="250"/>
      <c r="E2967" s="236"/>
      <c r="F2967" s="272"/>
      <c r="G2967" s="270"/>
      <c r="H2967" s="271"/>
      <c r="J2967" s="262"/>
      <c r="L2967" s="268"/>
      <c r="N2967" s="265"/>
    </row>
    <row r="2968" spans="1:14" ht="9.75" customHeight="1">
      <c r="A2968" s="241"/>
      <c r="B2968" s="235"/>
      <c r="C2968" s="239"/>
      <c r="D2968" s="250"/>
      <c r="E2968" s="236"/>
      <c r="F2968" s="272"/>
      <c r="G2968" s="270"/>
      <c r="H2968" s="271"/>
      <c r="J2968" s="262"/>
      <c r="L2968" s="268"/>
      <c r="N2968" s="265"/>
    </row>
    <row r="2969" spans="1:14" ht="9.75" customHeight="1">
      <c r="A2969" s="242"/>
      <c r="B2969" s="235"/>
      <c r="C2969" s="239"/>
      <c r="D2969" s="250"/>
      <c r="E2969" s="236"/>
      <c r="F2969" s="272"/>
      <c r="G2969" s="270"/>
      <c r="H2969" s="271"/>
      <c r="J2969" s="263"/>
      <c r="L2969" s="269"/>
      <c r="N2969" s="266"/>
    </row>
    <row r="2970" spans="1:14" ht="23.25" customHeight="1">
      <c r="A2970" s="108"/>
      <c r="B2970" s="112"/>
      <c r="C2970" s="113" t="s">
        <v>100</v>
      </c>
      <c r="D2970" s="119">
        <v>3.2725322575381743</v>
      </c>
      <c r="E2970" s="114" t="s">
        <v>63</v>
      </c>
      <c r="F2970" s="115"/>
      <c r="G2970" s="116"/>
      <c r="H2970" s="117"/>
      <c r="J2970" s="120">
        <f>SUM(J2940:J2969)</f>
        <v>0</v>
      </c>
      <c r="L2970" s="118"/>
      <c r="M2970" s="6"/>
      <c r="N2970" s="6"/>
    </row>
    <row r="2971" spans="1:14" ht="9.75" customHeight="1">
      <c r="A2971" s="238"/>
      <c r="B2971" s="235"/>
      <c r="C2971" s="244" t="s">
        <v>101</v>
      </c>
      <c r="D2971" s="234"/>
      <c r="E2971" s="236"/>
      <c r="F2971" s="272">
        <v>0</v>
      </c>
      <c r="G2971" s="270"/>
      <c r="H2971" s="271"/>
      <c r="J2971" s="261">
        <f>+H2971</f>
        <v>0</v>
      </c>
      <c r="L2971" s="267">
        <f>+F2971</f>
        <v>0</v>
      </c>
      <c r="N2971" s="264" t="e">
        <f>L2971*$N$7</f>
        <v>#REF!</v>
      </c>
    </row>
    <row r="2972" spans="1:14" ht="9.75" customHeight="1">
      <c r="A2972" s="238"/>
      <c r="B2972" s="235"/>
      <c r="C2972" s="244"/>
      <c r="D2972" s="234"/>
      <c r="E2972" s="236"/>
      <c r="F2972" s="272"/>
      <c r="G2972" s="270"/>
      <c r="H2972" s="271"/>
      <c r="J2972" s="262"/>
      <c r="L2972" s="268"/>
      <c r="N2972" s="265"/>
    </row>
    <row r="2973" spans="1:14" ht="9.75" customHeight="1">
      <c r="A2973" s="238"/>
      <c r="B2973" s="235"/>
      <c r="C2973" s="244"/>
      <c r="D2973" s="234"/>
      <c r="E2973" s="236"/>
      <c r="F2973" s="272"/>
      <c r="G2973" s="270"/>
      <c r="H2973" s="271"/>
      <c r="J2973" s="262"/>
      <c r="L2973" s="268"/>
      <c r="N2973" s="265"/>
    </row>
    <row r="2974" spans="1:14" ht="9.75" customHeight="1">
      <c r="A2974" s="238"/>
      <c r="B2974" s="235"/>
      <c r="C2974" s="244"/>
      <c r="D2974" s="234"/>
      <c r="E2974" s="236"/>
      <c r="F2974" s="272"/>
      <c r="G2974" s="270"/>
      <c r="H2974" s="271"/>
      <c r="J2974" s="262"/>
      <c r="L2974" s="268"/>
      <c r="N2974" s="265"/>
    </row>
    <row r="2975" spans="1:14" ht="9.75" customHeight="1">
      <c r="A2975" s="238"/>
      <c r="B2975" s="235"/>
      <c r="C2975" s="244"/>
      <c r="D2975" s="234"/>
      <c r="E2975" s="236"/>
      <c r="F2975" s="272"/>
      <c r="G2975" s="270"/>
      <c r="H2975" s="271"/>
      <c r="J2975" s="263"/>
      <c r="L2975" s="269"/>
      <c r="N2975" s="266"/>
    </row>
    <row r="2976" spans="1:14" ht="9.75" customHeight="1">
      <c r="A2976" s="238">
        <v>492</v>
      </c>
      <c r="B2976" s="243" t="s">
        <v>71</v>
      </c>
      <c r="C2976" s="239" t="s">
        <v>102</v>
      </c>
      <c r="D2976" s="250" t="s">
        <v>99</v>
      </c>
      <c r="E2976" s="236">
        <v>6.9755999999999999E-2</v>
      </c>
      <c r="F2976" s="272">
        <v>74.129678924680007</v>
      </c>
      <c r="G2976" s="270"/>
      <c r="H2976" s="271"/>
      <c r="J2976" s="261">
        <f>+H2976</f>
        <v>0</v>
      </c>
      <c r="L2976" s="267">
        <f>+F2976</f>
        <v>74.129678924680007</v>
      </c>
      <c r="N2976" s="264" t="e">
        <f>L2976*$N$7</f>
        <v>#REF!</v>
      </c>
    </row>
    <row r="2977" spans="1:14" ht="9.75" customHeight="1">
      <c r="A2977" s="238"/>
      <c r="B2977" s="239"/>
      <c r="C2977" s="239"/>
      <c r="D2977" s="250"/>
      <c r="E2977" s="236"/>
      <c r="F2977" s="272"/>
      <c r="G2977" s="270"/>
      <c r="H2977" s="271"/>
      <c r="J2977" s="262"/>
      <c r="L2977" s="268"/>
      <c r="N2977" s="265"/>
    </row>
    <row r="2978" spans="1:14" ht="9.75" customHeight="1">
      <c r="A2978" s="238"/>
      <c r="B2978" s="239"/>
      <c r="C2978" s="239"/>
      <c r="D2978" s="250"/>
      <c r="E2978" s="236"/>
      <c r="F2978" s="272"/>
      <c r="G2978" s="270"/>
      <c r="H2978" s="271"/>
      <c r="J2978" s="262"/>
      <c r="L2978" s="268"/>
      <c r="N2978" s="265"/>
    </row>
    <row r="2979" spans="1:14" ht="9.75" customHeight="1">
      <c r="A2979" s="238"/>
      <c r="B2979" s="239"/>
      <c r="C2979" s="239"/>
      <c r="D2979" s="250"/>
      <c r="E2979" s="236"/>
      <c r="F2979" s="272"/>
      <c r="G2979" s="270"/>
      <c r="H2979" s="271"/>
      <c r="J2979" s="262"/>
      <c r="L2979" s="268"/>
      <c r="N2979" s="265"/>
    </row>
    <row r="2980" spans="1:14" ht="9.75" customHeight="1">
      <c r="A2980" s="238"/>
      <c r="B2980" s="239"/>
      <c r="C2980" s="239"/>
      <c r="D2980" s="250"/>
      <c r="E2980" s="236"/>
      <c r="F2980" s="272"/>
      <c r="G2980" s="270"/>
      <c r="H2980" s="271"/>
      <c r="J2980" s="263"/>
      <c r="L2980" s="269"/>
      <c r="N2980" s="266"/>
    </row>
    <row r="2981" spans="1:14" ht="9.75" customHeight="1">
      <c r="A2981" s="238">
        <v>493</v>
      </c>
      <c r="B2981" s="235" t="s">
        <v>72</v>
      </c>
      <c r="C2981" s="239" t="s">
        <v>103</v>
      </c>
      <c r="D2981" s="234" t="s">
        <v>94</v>
      </c>
      <c r="E2981" s="237">
        <v>4.7</v>
      </c>
      <c r="F2981" s="272">
        <v>9.5302425204000016</v>
      </c>
      <c r="G2981" s="270"/>
      <c r="H2981" s="271"/>
      <c r="J2981" s="261">
        <f>+H2981</f>
        <v>0</v>
      </c>
      <c r="L2981" s="267">
        <f>+F2981</f>
        <v>9.5302425204000016</v>
      </c>
      <c r="N2981" s="264" t="e">
        <f>L2981*$N$7</f>
        <v>#REF!</v>
      </c>
    </row>
    <row r="2982" spans="1:14" ht="9.75" customHeight="1">
      <c r="A2982" s="238"/>
      <c r="B2982" s="235"/>
      <c r="C2982" s="239"/>
      <c r="D2982" s="234"/>
      <c r="E2982" s="237"/>
      <c r="F2982" s="272"/>
      <c r="G2982" s="270"/>
      <c r="H2982" s="271"/>
      <c r="J2982" s="262"/>
      <c r="L2982" s="268"/>
      <c r="N2982" s="265"/>
    </row>
    <row r="2983" spans="1:14" ht="9.75" customHeight="1">
      <c r="A2983" s="238"/>
      <c r="B2983" s="235"/>
      <c r="C2983" s="239"/>
      <c r="D2983" s="234"/>
      <c r="E2983" s="237"/>
      <c r="F2983" s="272"/>
      <c r="G2983" s="270"/>
      <c r="H2983" s="271"/>
      <c r="J2983" s="262"/>
      <c r="L2983" s="268"/>
      <c r="N2983" s="265"/>
    </row>
    <row r="2984" spans="1:14" ht="9.75" customHeight="1">
      <c r="A2984" s="238"/>
      <c r="B2984" s="235"/>
      <c r="C2984" s="239"/>
      <c r="D2984" s="234"/>
      <c r="E2984" s="237"/>
      <c r="F2984" s="272"/>
      <c r="G2984" s="270"/>
      <c r="H2984" s="271"/>
      <c r="J2984" s="262"/>
      <c r="L2984" s="268"/>
      <c r="N2984" s="265"/>
    </row>
    <row r="2985" spans="1:14" ht="9.75" customHeight="1">
      <c r="A2985" s="238"/>
      <c r="B2985" s="235"/>
      <c r="C2985" s="239"/>
      <c r="D2985" s="234"/>
      <c r="E2985" s="237"/>
      <c r="F2985" s="272"/>
      <c r="G2985" s="270"/>
      <c r="H2985" s="271"/>
      <c r="J2985" s="263"/>
      <c r="L2985" s="269"/>
      <c r="N2985" s="266"/>
    </row>
    <row r="2986" spans="1:14" ht="9.75" customHeight="1">
      <c r="A2986" s="238">
        <v>494</v>
      </c>
      <c r="B2986" s="235" t="s">
        <v>72</v>
      </c>
      <c r="C2986" s="239" t="s">
        <v>104</v>
      </c>
      <c r="D2986" s="234" t="s">
        <v>94</v>
      </c>
      <c r="E2986" s="237">
        <v>0.8</v>
      </c>
      <c r="F2986" s="272">
        <v>2.3120773703999999</v>
      </c>
      <c r="G2986" s="270"/>
      <c r="H2986" s="271"/>
      <c r="J2986" s="261">
        <f>+H2986</f>
        <v>0</v>
      </c>
      <c r="L2986" s="267">
        <f>+F2986</f>
        <v>2.3120773703999999</v>
      </c>
      <c r="N2986" s="264" t="e">
        <f>L2986*$N$7</f>
        <v>#REF!</v>
      </c>
    </row>
    <row r="2987" spans="1:14" ht="9.75" customHeight="1">
      <c r="A2987" s="238"/>
      <c r="B2987" s="235"/>
      <c r="C2987" s="239"/>
      <c r="D2987" s="234"/>
      <c r="E2987" s="237"/>
      <c r="F2987" s="272"/>
      <c r="G2987" s="270"/>
      <c r="H2987" s="271"/>
      <c r="J2987" s="262"/>
      <c r="L2987" s="268"/>
      <c r="N2987" s="265"/>
    </row>
    <row r="2988" spans="1:14" ht="9.75" customHeight="1">
      <c r="A2988" s="238"/>
      <c r="B2988" s="235"/>
      <c r="C2988" s="239"/>
      <c r="D2988" s="234"/>
      <c r="E2988" s="237"/>
      <c r="F2988" s="272"/>
      <c r="G2988" s="270"/>
      <c r="H2988" s="271"/>
      <c r="J2988" s="262"/>
      <c r="L2988" s="268"/>
      <c r="N2988" s="265"/>
    </row>
    <row r="2989" spans="1:14" ht="9.75" customHeight="1">
      <c r="A2989" s="238"/>
      <c r="B2989" s="235"/>
      <c r="C2989" s="239"/>
      <c r="D2989" s="234"/>
      <c r="E2989" s="237"/>
      <c r="F2989" s="272"/>
      <c r="G2989" s="270"/>
      <c r="H2989" s="271"/>
      <c r="J2989" s="262"/>
      <c r="L2989" s="268"/>
      <c r="N2989" s="265"/>
    </row>
    <row r="2990" spans="1:14" ht="9.75" customHeight="1">
      <c r="A2990" s="238"/>
      <c r="B2990" s="235"/>
      <c r="C2990" s="239"/>
      <c r="D2990" s="234"/>
      <c r="E2990" s="237"/>
      <c r="F2990" s="272"/>
      <c r="G2990" s="270"/>
      <c r="H2990" s="271"/>
      <c r="J2990" s="263"/>
      <c r="L2990" s="269"/>
      <c r="N2990" s="266"/>
    </row>
    <row r="2991" spans="1:14" ht="9.75" customHeight="1">
      <c r="A2991" s="238">
        <v>495</v>
      </c>
      <c r="B2991" s="232" t="s">
        <v>73</v>
      </c>
      <c r="C2991" s="239" t="s">
        <v>105</v>
      </c>
      <c r="D2991" s="276" t="s">
        <v>98</v>
      </c>
      <c r="E2991" s="231">
        <v>0.3</v>
      </c>
      <c r="F2991" s="272">
        <v>70.557876674597551</v>
      </c>
      <c r="G2991" s="270"/>
      <c r="H2991" s="271"/>
      <c r="J2991" s="261">
        <f>+H2991</f>
        <v>0</v>
      </c>
      <c r="L2991" s="267">
        <f>+F2991</f>
        <v>70.557876674597551</v>
      </c>
      <c r="N2991" s="264" t="e">
        <f>L2991*$N$7</f>
        <v>#REF!</v>
      </c>
    </row>
    <row r="2992" spans="1:14" ht="9.75" customHeight="1">
      <c r="A2992" s="238"/>
      <c r="B2992" s="232"/>
      <c r="C2992" s="239"/>
      <c r="D2992" s="276"/>
      <c r="E2992" s="231"/>
      <c r="F2992" s="272"/>
      <c r="G2992" s="270"/>
      <c r="H2992" s="271"/>
      <c r="J2992" s="262"/>
      <c r="L2992" s="268"/>
      <c r="N2992" s="265"/>
    </row>
    <row r="2993" spans="1:14" ht="9.75" customHeight="1">
      <c r="A2993" s="238"/>
      <c r="B2993" s="232"/>
      <c r="C2993" s="239"/>
      <c r="D2993" s="276"/>
      <c r="E2993" s="231"/>
      <c r="F2993" s="272"/>
      <c r="G2993" s="270"/>
      <c r="H2993" s="271"/>
      <c r="J2993" s="262"/>
      <c r="L2993" s="268"/>
      <c r="N2993" s="265"/>
    </row>
    <row r="2994" spans="1:14" ht="9.75" customHeight="1">
      <c r="A2994" s="238"/>
      <c r="B2994" s="232"/>
      <c r="C2994" s="239"/>
      <c r="D2994" s="276"/>
      <c r="E2994" s="231"/>
      <c r="F2994" s="272"/>
      <c r="G2994" s="270"/>
      <c r="H2994" s="271"/>
      <c r="J2994" s="262"/>
      <c r="L2994" s="268"/>
      <c r="N2994" s="265"/>
    </row>
    <row r="2995" spans="1:14" ht="9.75" customHeight="1">
      <c r="A2995" s="238"/>
      <c r="B2995" s="232"/>
      <c r="C2995" s="239"/>
      <c r="D2995" s="276"/>
      <c r="E2995" s="231"/>
      <c r="F2995" s="272"/>
      <c r="G2995" s="270"/>
      <c r="H2995" s="271"/>
      <c r="J2995" s="263"/>
      <c r="L2995" s="269"/>
      <c r="N2995" s="266"/>
    </row>
    <row r="2996" spans="1:14" ht="9.75" customHeight="1">
      <c r="A2996" s="238">
        <v>496</v>
      </c>
      <c r="B2996" s="245" t="s">
        <v>72</v>
      </c>
      <c r="C2996" s="283" t="s">
        <v>106</v>
      </c>
      <c r="D2996" s="250" t="s">
        <v>99</v>
      </c>
      <c r="E2996" s="248">
        <v>3.2000000000000001E-2</v>
      </c>
      <c r="F2996" s="272">
        <v>485.92914242039996</v>
      </c>
      <c r="G2996" s="270"/>
      <c r="H2996" s="271"/>
      <c r="J2996" s="261">
        <f>+H2996</f>
        <v>0</v>
      </c>
      <c r="L2996" s="267">
        <f>+F2996</f>
        <v>485.92914242039996</v>
      </c>
      <c r="N2996" s="264" t="e">
        <f>L2996*$N$7</f>
        <v>#REF!</v>
      </c>
    </row>
    <row r="2997" spans="1:14" ht="9.75" customHeight="1">
      <c r="A2997" s="238"/>
      <c r="B2997" s="246"/>
      <c r="C2997" s="284"/>
      <c r="D2997" s="250"/>
      <c r="E2997" s="248"/>
      <c r="F2997" s="272"/>
      <c r="G2997" s="270"/>
      <c r="H2997" s="271"/>
      <c r="J2997" s="262"/>
      <c r="L2997" s="268"/>
      <c r="N2997" s="265"/>
    </row>
    <row r="2998" spans="1:14" ht="9.75" customHeight="1">
      <c r="A2998" s="238"/>
      <c r="B2998" s="246"/>
      <c r="C2998" s="284"/>
      <c r="D2998" s="250"/>
      <c r="E2998" s="248"/>
      <c r="F2998" s="272"/>
      <c r="G2998" s="270"/>
      <c r="H2998" s="271"/>
      <c r="J2998" s="262"/>
      <c r="L2998" s="268"/>
      <c r="N2998" s="265"/>
    </row>
    <row r="2999" spans="1:14" ht="9.75" customHeight="1">
      <c r="A2999" s="238"/>
      <c r="B2999" s="246"/>
      <c r="C2999" s="284"/>
      <c r="D2999" s="250"/>
      <c r="E2999" s="248"/>
      <c r="F2999" s="272"/>
      <c r="G2999" s="270"/>
      <c r="H2999" s="271"/>
      <c r="J2999" s="262"/>
      <c r="L2999" s="268"/>
      <c r="N2999" s="265"/>
    </row>
    <row r="3000" spans="1:14" ht="9.75" customHeight="1">
      <c r="A3000" s="238"/>
      <c r="B3000" s="246"/>
      <c r="C3000" s="285"/>
      <c r="D3000" s="250"/>
      <c r="E3000" s="248"/>
      <c r="F3000" s="272"/>
      <c r="G3000" s="270"/>
      <c r="H3000" s="271"/>
      <c r="J3000" s="263"/>
      <c r="L3000" s="269"/>
      <c r="N3000" s="266"/>
    </row>
    <row r="3001" spans="1:14" ht="9.75" customHeight="1">
      <c r="A3001" s="238">
        <v>497</v>
      </c>
      <c r="B3001" s="235" t="s">
        <v>75</v>
      </c>
      <c r="C3001" s="300" t="s">
        <v>107</v>
      </c>
      <c r="D3001" s="343" t="s">
        <v>94</v>
      </c>
      <c r="E3001" s="236">
        <v>4</v>
      </c>
      <c r="F3001" s="272">
        <v>5.1578348999999992</v>
      </c>
      <c r="G3001" s="270"/>
      <c r="H3001" s="271"/>
      <c r="J3001" s="261">
        <f>+H3001</f>
        <v>0</v>
      </c>
      <c r="L3001" s="267">
        <f>+F3001</f>
        <v>5.1578348999999992</v>
      </c>
      <c r="N3001" s="264" t="e">
        <f>L3001*$N$7</f>
        <v>#REF!</v>
      </c>
    </row>
    <row r="3002" spans="1:14" ht="9.75" customHeight="1">
      <c r="A3002" s="238"/>
      <c r="B3002" s="235"/>
      <c r="C3002" s="301"/>
      <c r="D3002" s="344"/>
      <c r="E3002" s="236"/>
      <c r="F3002" s="272"/>
      <c r="G3002" s="270"/>
      <c r="H3002" s="271"/>
      <c r="J3002" s="262"/>
      <c r="L3002" s="268"/>
      <c r="N3002" s="265"/>
    </row>
    <row r="3003" spans="1:14" ht="9.75" customHeight="1">
      <c r="A3003" s="238"/>
      <c r="B3003" s="235"/>
      <c r="C3003" s="301"/>
      <c r="D3003" s="344"/>
      <c r="E3003" s="236"/>
      <c r="F3003" s="272"/>
      <c r="G3003" s="270"/>
      <c r="H3003" s="271"/>
      <c r="J3003" s="262"/>
      <c r="L3003" s="268"/>
      <c r="N3003" s="265"/>
    </row>
    <row r="3004" spans="1:14" ht="9.75" customHeight="1">
      <c r="A3004" s="238"/>
      <c r="B3004" s="235"/>
      <c r="C3004" s="301"/>
      <c r="D3004" s="344"/>
      <c r="E3004" s="236"/>
      <c r="F3004" s="272"/>
      <c r="G3004" s="270"/>
      <c r="H3004" s="271"/>
      <c r="J3004" s="262"/>
      <c r="L3004" s="268"/>
      <c r="N3004" s="265"/>
    </row>
    <row r="3005" spans="1:14" ht="9.75" customHeight="1">
      <c r="A3005" s="238"/>
      <c r="B3005" s="235"/>
      <c r="C3005" s="302"/>
      <c r="D3005" s="345"/>
      <c r="E3005" s="236"/>
      <c r="F3005" s="272"/>
      <c r="G3005" s="270"/>
      <c r="H3005" s="271"/>
      <c r="J3005" s="263"/>
      <c r="L3005" s="269"/>
      <c r="N3005" s="266"/>
    </row>
    <row r="3006" spans="1:14" ht="9.75" customHeight="1">
      <c r="A3006" s="238">
        <v>498</v>
      </c>
      <c r="B3006" s="235" t="s">
        <v>76</v>
      </c>
      <c r="C3006" s="239" t="s">
        <v>108</v>
      </c>
      <c r="D3006" s="277" t="s">
        <v>96</v>
      </c>
      <c r="E3006" s="236">
        <v>4</v>
      </c>
      <c r="F3006" s="272">
        <v>1.1165262456491998</v>
      </c>
      <c r="G3006" s="270"/>
      <c r="H3006" s="271"/>
      <c r="J3006" s="261">
        <f>+H3006</f>
        <v>0</v>
      </c>
      <c r="L3006" s="267">
        <f>+F3006</f>
        <v>1.1165262456491998</v>
      </c>
      <c r="N3006" s="264" t="e">
        <f>L3006*$N$7</f>
        <v>#REF!</v>
      </c>
    </row>
    <row r="3007" spans="1:14" ht="9.75" customHeight="1">
      <c r="A3007" s="238"/>
      <c r="B3007" s="235"/>
      <c r="C3007" s="239"/>
      <c r="D3007" s="277"/>
      <c r="E3007" s="236"/>
      <c r="F3007" s="272"/>
      <c r="G3007" s="270"/>
      <c r="H3007" s="271"/>
      <c r="J3007" s="262"/>
      <c r="L3007" s="268"/>
      <c r="N3007" s="265"/>
    </row>
    <row r="3008" spans="1:14" ht="9.75" customHeight="1">
      <c r="A3008" s="238"/>
      <c r="B3008" s="235"/>
      <c r="C3008" s="239"/>
      <c r="D3008" s="277"/>
      <c r="E3008" s="236"/>
      <c r="F3008" s="272"/>
      <c r="G3008" s="270"/>
      <c r="H3008" s="271"/>
      <c r="J3008" s="262"/>
      <c r="L3008" s="268"/>
      <c r="N3008" s="265"/>
    </row>
    <row r="3009" spans="1:14" ht="9.75" customHeight="1">
      <c r="A3009" s="238"/>
      <c r="B3009" s="235"/>
      <c r="C3009" s="239"/>
      <c r="D3009" s="277"/>
      <c r="E3009" s="236"/>
      <c r="F3009" s="272"/>
      <c r="G3009" s="270"/>
      <c r="H3009" s="271"/>
      <c r="J3009" s="262"/>
      <c r="L3009" s="268"/>
      <c r="N3009" s="265"/>
    </row>
    <row r="3010" spans="1:14" ht="9.75" customHeight="1">
      <c r="A3010" s="238"/>
      <c r="B3010" s="235"/>
      <c r="C3010" s="239"/>
      <c r="D3010" s="277"/>
      <c r="E3010" s="236"/>
      <c r="F3010" s="272"/>
      <c r="G3010" s="270"/>
      <c r="H3010" s="271"/>
      <c r="J3010" s="263"/>
      <c r="L3010" s="269"/>
      <c r="N3010" s="266"/>
    </row>
    <row r="3011" spans="1:14" ht="9.75" customHeight="1">
      <c r="A3011" s="238">
        <v>499</v>
      </c>
      <c r="B3011" s="235" t="s">
        <v>77</v>
      </c>
      <c r="C3011" s="239" t="s">
        <v>109</v>
      </c>
      <c r="D3011" s="277" t="s">
        <v>96</v>
      </c>
      <c r="E3011" s="236">
        <v>2</v>
      </c>
      <c r="F3011" s="272">
        <v>1.1518307078079997</v>
      </c>
      <c r="G3011" s="270"/>
      <c r="H3011" s="271"/>
      <c r="J3011" s="261">
        <f>+H3011</f>
        <v>0</v>
      </c>
      <c r="L3011" s="267">
        <f>+F3011</f>
        <v>1.1518307078079997</v>
      </c>
      <c r="N3011" s="264" t="e">
        <f>L3011*$N$7</f>
        <v>#REF!</v>
      </c>
    </row>
    <row r="3012" spans="1:14" ht="9.75" customHeight="1">
      <c r="A3012" s="238"/>
      <c r="B3012" s="235"/>
      <c r="C3012" s="239"/>
      <c r="D3012" s="277"/>
      <c r="E3012" s="236"/>
      <c r="F3012" s="272"/>
      <c r="G3012" s="270"/>
      <c r="H3012" s="271"/>
      <c r="J3012" s="262"/>
      <c r="L3012" s="268"/>
      <c r="N3012" s="265"/>
    </row>
    <row r="3013" spans="1:14" ht="9.75" customHeight="1">
      <c r="A3013" s="238"/>
      <c r="B3013" s="235"/>
      <c r="C3013" s="239"/>
      <c r="D3013" s="277"/>
      <c r="E3013" s="236"/>
      <c r="F3013" s="272"/>
      <c r="G3013" s="270"/>
      <c r="H3013" s="271"/>
      <c r="J3013" s="262"/>
      <c r="L3013" s="268"/>
      <c r="N3013" s="265"/>
    </row>
    <row r="3014" spans="1:14" ht="9.75" customHeight="1">
      <c r="A3014" s="238"/>
      <c r="B3014" s="235"/>
      <c r="C3014" s="239"/>
      <c r="D3014" s="277"/>
      <c r="E3014" s="236"/>
      <c r="F3014" s="272"/>
      <c r="G3014" s="270"/>
      <c r="H3014" s="271"/>
      <c r="J3014" s="262"/>
      <c r="L3014" s="268"/>
      <c r="N3014" s="265"/>
    </row>
    <row r="3015" spans="1:14" ht="9.75" customHeight="1">
      <c r="A3015" s="238"/>
      <c r="B3015" s="235"/>
      <c r="C3015" s="239"/>
      <c r="D3015" s="277"/>
      <c r="E3015" s="236"/>
      <c r="F3015" s="272"/>
      <c r="G3015" s="270"/>
      <c r="H3015" s="271"/>
      <c r="J3015" s="263"/>
      <c r="L3015" s="269"/>
      <c r="N3015" s="266"/>
    </row>
    <row r="3016" spans="1:14" ht="9.75" customHeight="1">
      <c r="A3016" s="238">
        <v>500</v>
      </c>
      <c r="B3016" s="235" t="s">
        <v>78</v>
      </c>
      <c r="C3016" s="239" t="s">
        <v>110</v>
      </c>
      <c r="D3016" s="277" t="s">
        <v>96</v>
      </c>
      <c r="E3016" s="236">
        <v>2</v>
      </c>
      <c r="F3016" s="272">
        <v>6.3129955599279999</v>
      </c>
      <c r="G3016" s="270"/>
      <c r="H3016" s="271"/>
      <c r="J3016" s="261">
        <f>+H3016</f>
        <v>0</v>
      </c>
      <c r="L3016" s="267">
        <f>+F3016</f>
        <v>6.3129955599279999</v>
      </c>
      <c r="N3016" s="264" t="e">
        <f>L3016*$N$7</f>
        <v>#REF!</v>
      </c>
    </row>
    <row r="3017" spans="1:14" ht="9.75" customHeight="1">
      <c r="A3017" s="238"/>
      <c r="B3017" s="235"/>
      <c r="C3017" s="239"/>
      <c r="D3017" s="277"/>
      <c r="E3017" s="236"/>
      <c r="F3017" s="272"/>
      <c r="G3017" s="270"/>
      <c r="H3017" s="271"/>
      <c r="J3017" s="262"/>
      <c r="L3017" s="268"/>
      <c r="N3017" s="265"/>
    </row>
    <row r="3018" spans="1:14" ht="9.75" customHeight="1">
      <c r="A3018" s="238"/>
      <c r="B3018" s="235"/>
      <c r="C3018" s="239"/>
      <c r="D3018" s="277"/>
      <c r="E3018" s="236"/>
      <c r="F3018" s="272"/>
      <c r="G3018" s="270"/>
      <c r="H3018" s="271"/>
      <c r="J3018" s="262"/>
      <c r="L3018" s="268"/>
      <c r="N3018" s="265"/>
    </row>
    <row r="3019" spans="1:14" ht="9.75" customHeight="1">
      <c r="A3019" s="238"/>
      <c r="B3019" s="235"/>
      <c r="C3019" s="239"/>
      <c r="D3019" s="277"/>
      <c r="E3019" s="236"/>
      <c r="F3019" s="272"/>
      <c r="G3019" s="270"/>
      <c r="H3019" s="271"/>
      <c r="J3019" s="262"/>
      <c r="L3019" s="268"/>
      <c r="N3019" s="265"/>
    </row>
    <row r="3020" spans="1:14" ht="9.75" customHeight="1">
      <c r="A3020" s="238"/>
      <c r="B3020" s="235"/>
      <c r="C3020" s="239"/>
      <c r="D3020" s="277"/>
      <c r="E3020" s="236"/>
      <c r="F3020" s="272"/>
      <c r="G3020" s="270"/>
      <c r="H3020" s="271"/>
      <c r="J3020" s="263"/>
      <c r="L3020" s="269"/>
      <c r="N3020" s="266"/>
    </row>
    <row r="3021" spans="1:14" ht="9.75" customHeight="1">
      <c r="A3021" s="238">
        <v>501</v>
      </c>
      <c r="B3021" s="232" t="s">
        <v>79</v>
      </c>
      <c r="C3021" s="217" t="s">
        <v>111</v>
      </c>
      <c r="D3021" s="277" t="s">
        <v>96</v>
      </c>
      <c r="E3021" s="230">
        <v>3.7</v>
      </c>
      <c r="F3021" s="272">
        <v>2.1038914398399999</v>
      </c>
      <c r="G3021" s="270"/>
      <c r="H3021" s="271"/>
      <c r="J3021" s="261">
        <f>+H3021</f>
        <v>0</v>
      </c>
      <c r="L3021" s="267">
        <f>+F3021</f>
        <v>2.1038914398399999</v>
      </c>
      <c r="N3021" s="264" t="e">
        <f>L3021*$N$7</f>
        <v>#REF!</v>
      </c>
    </row>
    <row r="3022" spans="1:14" ht="9.75" customHeight="1">
      <c r="A3022" s="238"/>
      <c r="B3022" s="232"/>
      <c r="C3022" s="218"/>
      <c r="D3022" s="277"/>
      <c r="E3022" s="230"/>
      <c r="F3022" s="272"/>
      <c r="G3022" s="270"/>
      <c r="H3022" s="271"/>
      <c r="J3022" s="262"/>
      <c r="L3022" s="268"/>
      <c r="N3022" s="265"/>
    </row>
    <row r="3023" spans="1:14" ht="9.75" customHeight="1">
      <c r="A3023" s="238"/>
      <c r="B3023" s="232"/>
      <c r="C3023" s="218"/>
      <c r="D3023" s="277"/>
      <c r="E3023" s="230"/>
      <c r="F3023" s="272"/>
      <c r="G3023" s="270"/>
      <c r="H3023" s="271"/>
      <c r="J3023" s="262"/>
      <c r="L3023" s="268"/>
      <c r="N3023" s="265"/>
    </row>
    <row r="3024" spans="1:14" ht="9.75" customHeight="1">
      <c r="A3024" s="238"/>
      <c r="B3024" s="232"/>
      <c r="C3024" s="218"/>
      <c r="D3024" s="277"/>
      <c r="E3024" s="230"/>
      <c r="F3024" s="272"/>
      <c r="G3024" s="270"/>
      <c r="H3024" s="271"/>
      <c r="J3024" s="262"/>
      <c r="L3024" s="268"/>
      <c r="N3024" s="265"/>
    </row>
    <row r="3025" spans="1:14" ht="7.5" customHeight="1">
      <c r="A3025" s="238"/>
      <c r="B3025" s="232"/>
      <c r="C3025" s="219"/>
      <c r="D3025" s="277"/>
      <c r="E3025" s="230"/>
      <c r="F3025" s="272"/>
      <c r="G3025" s="270"/>
      <c r="H3025" s="271"/>
      <c r="J3025" s="263"/>
      <c r="L3025" s="269"/>
      <c r="N3025" s="266"/>
    </row>
    <row r="3026" spans="1:14" ht="9.75" customHeight="1">
      <c r="A3026" s="238">
        <v>502</v>
      </c>
      <c r="B3026" s="249" t="s">
        <v>80</v>
      </c>
      <c r="C3026" s="250" t="s">
        <v>112</v>
      </c>
      <c r="D3026" s="250" t="s">
        <v>99</v>
      </c>
      <c r="E3026" s="251">
        <v>4.4999999999999998E-2</v>
      </c>
      <c r="F3026" s="272">
        <v>682.26287859999991</v>
      </c>
      <c r="G3026" s="270"/>
      <c r="H3026" s="271"/>
      <c r="J3026" s="261">
        <f>+H3026</f>
        <v>0</v>
      </c>
      <c r="L3026" s="267">
        <f>+F3026</f>
        <v>682.26287859999991</v>
      </c>
      <c r="N3026" s="264" t="e">
        <f>L3026*$N$7</f>
        <v>#REF!</v>
      </c>
    </row>
    <row r="3027" spans="1:14" ht="9.75" customHeight="1">
      <c r="A3027" s="238"/>
      <c r="B3027" s="249"/>
      <c r="C3027" s="250"/>
      <c r="D3027" s="250"/>
      <c r="E3027" s="251"/>
      <c r="F3027" s="272"/>
      <c r="G3027" s="270"/>
      <c r="H3027" s="271"/>
      <c r="J3027" s="262"/>
      <c r="L3027" s="268"/>
      <c r="N3027" s="265"/>
    </row>
    <row r="3028" spans="1:14" ht="9.75" customHeight="1">
      <c r="A3028" s="238"/>
      <c r="B3028" s="249"/>
      <c r="C3028" s="250"/>
      <c r="D3028" s="250"/>
      <c r="E3028" s="251"/>
      <c r="F3028" s="272"/>
      <c r="G3028" s="270"/>
      <c r="H3028" s="271"/>
      <c r="J3028" s="262"/>
      <c r="L3028" s="268"/>
      <c r="N3028" s="265"/>
    </row>
    <row r="3029" spans="1:14" ht="9.75" customHeight="1">
      <c r="A3029" s="238"/>
      <c r="B3029" s="249"/>
      <c r="C3029" s="250"/>
      <c r="D3029" s="250"/>
      <c r="E3029" s="251"/>
      <c r="F3029" s="272"/>
      <c r="G3029" s="270"/>
      <c r="H3029" s="271"/>
      <c r="J3029" s="262"/>
      <c r="L3029" s="268"/>
      <c r="N3029" s="265"/>
    </row>
    <row r="3030" spans="1:14" ht="9.75" customHeight="1">
      <c r="A3030" s="238"/>
      <c r="B3030" s="249"/>
      <c r="C3030" s="250"/>
      <c r="D3030" s="250"/>
      <c r="E3030" s="251"/>
      <c r="F3030" s="272"/>
      <c r="G3030" s="270"/>
      <c r="H3030" s="271"/>
      <c r="J3030" s="263"/>
      <c r="L3030" s="269"/>
      <c r="N3030" s="266"/>
    </row>
    <row r="3031" spans="1:14" ht="9.75" customHeight="1">
      <c r="A3031" s="238">
        <v>503</v>
      </c>
      <c r="B3031" s="232" t="s">
        <v>81</v>
      </c>
      <c r="C3031" s="187" t="s">
        <v>113</v>
      </c>
      <c r="D3031" s="277" t="s">
        <v>96</v>
      </c>
      <c r="E3031" s="230">
        <v>3.7</v>
      </c>
      <c r="F3031" s="272">
        <v>0.78784034459600005</v>
      </c>
      <c r="G3031" s="270"/>
      <c r="H3031" s="271"/>
      <c r="J3031" s="261">
        <f>+H3031</f>
        <v>0</v>
      </c>
      <c r="L3031" s="267">
        <f>+F3031</f>
        <v>0.78784034459600005</v>
      </c>
      <c r="N3031" s="264" t="e">
        <f>L3031*$N$7</f>
        <v>#REF!</v>
      </c>
    </row>
    <row r="3032" spans="1:14" ht="9.75" customHeight="1">
      <c r="A3032" s="238"/>
      <c r="B3032" s="232"/>
      <c r="C3032" s="187"/>
      <c r="D3032" s="277"/>
      <c r="E3032" s="230"/>
      <c r="F3032" s="272"/>
      <c r="G3032" s="270"/>
      <c r="H3032" s="271"/>
      <c r="J3032" s="262"/>
      <c r="L3032" s="268"/>
      <c r="N3032" s="265"/>
    </row>
    <row r="3033" spans="1:14" ht="9.75" customHeight="1">
      <c r="A3033" s="238"/>
      <c r="B3033" s="232"/>
      <c r="C3033" s="187"/>
      <c r="D3033" s="277"/>
      <c r="E3033" s="230"/>
      <c r="F3033" s="272"/>
      <c r="G3033" s="270"/>
      <c r="H3033" s="271"/>
      <c r="J3033" s="262"/>
      <c r="L3033" s="268"/>
      <c r="N3033" s="265"/>
    </row>
    <row r="3034" spans="1:14" ht="9.75" customHeight="1">
      <c r="A3034" s="238"/>
      <c r="B3034" s="232"/>
      <c r="C3034" s="187"/>
      <c r="D3034" s="277"/>
      <c r="E3034" s="230"/>
      <c r="F3034" s="272"/>
      <c r="G3034" s="270"/>
      <c r="H3034" s="271"/>
      <c r="J3034" s="262"/>
      <c r="L3034" s="268"/>
      <c r="N3034" s="265"/>
    </row>
    <row r="3035" spans="1:14" ht="9.75" customHeight="1">
      <c r="A3035" s="238"/>
      <c r="B3035" s="232"/>
      <c r="C3035" s="187"/>
      <c r="D3035" s="277"/>
      <c r="E3035" s="230"/>
      <c r="F3035" s="272"/>
      <c r="G3035" s="270"/>
      <c r="H3035" s="271"/>
      <c r="J3035" s="263"/>
      <c r="L3035" s="269"/>
      <c r="N3035" s="266"/>
    </row>
    <row r="3036" spans="1:14" ht="9.75" customHeight="1">
      <c r="A3036" s="238">
        <v>504</v>
      </c>
      <c r="B3036" s="235" t="s">
        <v>82</v>
      </c>
      <c r="C3036" s="239" t="s">
        <v>114</v>
      </c>
      <c r="D3036" s="277" t="s">
        <v>96</v>
      </c>
      <c r="E3036" s="252">
        <v>40</v>
      </c>
      <c r="F3036" s="272">
        <v>0.84138478180477594</v>
      </c>
      <c r="G3036" s="270"/>
      <c r="H3036" s="271"/>
      <c r="J3036" s="261">
        <f>+H3036</f>
        <v>0</v>
      </c>
      <c r="L3036" s="267">
        <f>+F3036</f>
        <v>0.84138478180477594</v>
      </c>
      <c r="N3036" s="264" t="e">
        <f>L3036*$N$7</f>
        <v>#REF!</v>
      </c>
    </row>
    <row r="3037" spans="1:14" ht="9.75" customHeight="1">
      <c r="A3037" s="238"/>
      <c r="B3037" s="235"/>
      <c r="C3037" s="239"/>
      <c r="D3037" s="277"/>
      <c r="E3037" s="252"/>
      <c r="F3037" s="272"/>
      <c r="G3037" s="270"/>
      <c r="H3037" s="271"/>
      <c r="J3037" s="262"/>
      <c r="L3037" s="268"/>
      <c r="N3037" s="265"/>
    </row>
    <row r="3038" spans="1:14" ht="9.75" customHeight="1">
      <c r="A3038" s="238"/>
      <c r="B3038" s="235"/>
      <c r="C3038" s="239"/>
      <c r="D3038" s="277"/>
      <c r="E3038" s="252"/>
      <c r="F3038" s="272"/>
      <c r="G3038" s="270"/>
      <c r="H3038" s="271"/>
      <c r="J3038" s="262"/>
      <c r="L3038" s="268"/>
      <c r="N3038" s="265"/>
    </row>
    <row r="3039" spans="1:14" ht="9.75" customHeight="1">
      <c r="A3039" s="238"/>
      <c r="B3039" s="235"/>
      <c r="C3039" s="239"/>
      <c r="D3039" s="277"/>
      <c r="E3039" s="252"/>
      <c r="F3039" s="272"/>
      <c r="G3039" s="270"/>
      <c r="H3039" s="271"/>
      <c r="J3039" s="262"/>
      <c r="L3039" s="268"/>
      <c r="N3039" s="265"/>
    </row>
    <row r="3040" spans="1:14" ht="9.75" customHeight="1">
      <c r="A3040" s="238"/>
      <c r="B3040" s="235"/>
      <c r="C3040" s="239"/>
      <c r="D3040" s="277"/>
      <c r="E3040" s="252"/>
      <c r="F3040" s="272"/>
      <c r="G3040" s="270"/>
      <c r="H3040" s="271"/>
      <c r="J3040" s="263"/>
      <c r="L3040" s="269"/>
      <c r="N3040" s="266"/>
    </row>
    <row r="3041" spans="1:16" ht="23.25" customHeight="1">
      <c r="A3041" s="108"/>
      <c r="B3041" s="112"/>
      <c r="C3041" s="113" t="s">
        <v>100</v>
      </c>
      <c r="D3041" s="121">
        <v>96.727467742461826</v>
      </c>
      <c r="E3041" s="114" t="s">
        <v>63</v>
      </c>
      <c r="F3041" s="115"/>
      <c r="G3041" s="116"/>
      <c r="H3041" s="117"/>
      <c r="J3041" s="120">
        <f>SUM(J2971:J3040)</f>
        <v>0</v>
      </c>
      <c r="L3041" s="118"/>
      <c r="M3041" s="6"/>
      <c r="N3041" s="6"/>
      <c r="P3041" s="5"/>
    </row>
    <row r="3042" spans="1:16" ht="24.75" customHeight="1">
      <c r="A3042" s="108"/>
      <c r="B3042" s="112"/>
      <c r="C3042" s="113" t="s">
        <v>115</v>
      </c>
      <c r="D3042" s="121"/>
      <c r="E3042" s="114"/>
      <c r="F3042" s="115"/>
      <c r="G3042" s="116"/>
      <c r="H3042" s="117"/>
      <c r="J3042" s="120">
        <f>+H3042</f>
        <v>0</v>
      </c>
      <c r="L3042" s="118"/>
      <c r="M3042" s="6"/>
      <c r="N3042" s="6"/>
    </row>
    <row r="3043" spans="1:16" ht="9.75" customHeight="1">
      <c r="A3043" s="234"/>
      <c r="B3043" s="235"/>
      <c r="C3043" s="273" t="s">
        <v>139</v>
      </c>
      <c r="D3043" s="234"/>
      <c r="E3043" s="236"/>
      <c r="F3043" s="272">
        <v>0</v>
      </c>
      <c r="G3043" s="270"/>
      <c r="H3043" s="271"/>
      <c r="J3043" s="261">
        <f>+H3043</f>
        <v>0</v>
      </c>
      <c r="L3043" s="267">
        <f>+F3043</f>
        <v>0</v>
      </c>
      <c r="N3043" s="264" t="e">
        <f>L3043*$N$7</f>
        <v>#REF!</v>
      </c>
    </row>
    <row r="3044" spans="1:16" ht="9.75" customHeight="1">
      <c r="A3044" s="234"/>
      <c r="B3044" s="235"/>
      <c r="C3044" s="274"/>
      <c r="D3044" s="234"/>
      <c r="E3044" s="236"/>
      <c r="F3044" s="272"/>
      <c r="G3044" s="270"/>
      <c r="H3044" s="271"/>
      <c r="J3044" s="262"/>
      <c r="L3044" s="268"/>
      <c r="N3044" s="265"/>
    </row>
    <row r="3045" spans="1:16" ht="9.75" customHeight="1">
      <c r="A3045" s="234"/>
      <c r="B3045" s="235"/>
      <c r="C3045" s="274"/>
      <c r="D3045" s="234"/>
      <c r="E3045" s="236"/>
      <c r="F3045" s="272"/>
      <c r="G3045" s="270"/>
      <c r="H3045" s="271"/>
      <c r="J3045" s="262"/>
      <c r="L3045" s="268"/>
      <c r="N3045" s="265"/>
    </row>
    <row r="3046" spans="1:16" ht="9.75" customHeight="1">
      <c r="A3046" s="234"/>
      <c r="B3046" s="235"/>
      <c r="C3046" s="274"/>
      <c r="D3046" s="234"/>
      <c r="E3046" s="236"/>
      <c r="F3046" s="272"/>
      <c r="G3046" s="270"/>
      <c r="H3046" s="271"/>
      <c r="J3046" s="262"/>
      <c r="L3046" s="268"/>
      <c r="N3046" s="265"/>
    </row>
    <row r="3047" spans="1:16" ht="9.75" customHeight="1">
      <c r="A3047" s="234"/>
      <c r="B3047" s="235"/>
      <c r="C3047" s="275"/>
      <c r="D3047" s="234"/>
      <c r="E3047" s="236"/>
      <c r="F3047" s="272"/>
      <c r="G3047" s="270"/>
      <c r="H3047" s="271"/>
      <c r="J3047" s="263"/>
      <c r="L3047" s="269"/>
      <c r="N3047" s="266"/>
    </row>
    <row r="3048" spans="1:16" ht="9.75" customHeight="1">
      <c r="A3048" s="188"/>
      <c r="B3048" s="232"/>
      <c r="C3048" s="233" t="s">
        <v>90</v>
      </c>
      <c r="D3048" s="188"/>
      <c r="E3048" s="230"/>
      <c r="F3048" s="272">
        <v>0</v>
      </c>
      <c r="G3048" s="270"/>
      <c r="H3048" s="271"/>
      <c r="J3048" s="261">
        <f>+H3048</f>
        <v>0</v>
      </c>
      <c r="L3048" s="267">
        <f>+F3048</f>
        <v>0</v>
      </c>
      <c r="N3048" s="264" t="e">
        <f>L3048*$N$7</f>
        <v>#REF!</v>
      </c>
    </row>
    <row r="3049" spans="1:16" ht="9.75" customHeight="1">
      <c r="A3049" s="188"/>
      <c r="B3049" s="232"/>
      <c r="C3049" s="233"/>
      <c r="D3049" s="188"/>
      <c r="E3049" s="230"/>
      <c r="F3049" s="272"/>
      <c r="G3049" s="270"/>
      <c r="H3049" s="271"/>
      <c r="J3049" s="262"/>
      <c r="L3049" s="268"/>
      <c r="N3049" s="265"/>
    </row>
    <row r="3050" spans="1:16" ht="9.75" customHeight="1">
      <c r="A3050" s="188"/>
      <c r="B3050" s="232"/>
      <c r="C3050" s="233"/>
      <c r="D3050" s="188"/>
      <c r="E3050" s="230"/>
      <c r="F3050" s="272"/>
      <c r="G3050" s="270"/>
      <c r="H3050" s="271"/>
      <c r="J3050" s="262"/>
      <c r="L3050" s="268"/>
      <c r="N3050" s="265"/>
    </row>
    <row r="3051" spans="1:16" ht="9.75" customHeight="1">
      <c r="A3051" s="188"/>
      <c r="B3051" s="232"/>
      <c r="C3051" s="233"/>
      <c r="D3051" s="188"/>
      <c r="E3051" s="230"/>
      <c r="F3051" s="272"/>
      <c r="G3051" s="270"/>
      <c r="H3051" s="271"/>
      <c r="J3051" s="262"/>
      <c r="L3051" s="268"/>
      <c r="N3051" s="265"/>
    </row>
    <row r="3052" spans="1:16" ht="9.75" customHeight="1">
      <c r="A3052" s="188"/>
      <c r="B3052" s="232"/>
      <c r="C3052" s="233"/>
      <c r="D3052" s="188"/>
      <c r="E3052" s="230"/>
      <c r="F3052" s="272"/>
      <c r="G3052" s="270"/>
      <c r="H3052" s="271"/>
      <c r="J3052" s="263"/>
      <c r="L3052" s="269"/>
      <c r="N3052" s="266"/>
    </row>
    <row r="3053" spans="1:16" ht="9.75" customHeight="1">
      <c r="A3053" s="238">
        <v>505</v>
      </c>
      <c r="B3053" s="235" t="s">
        <v>65</v>
      </c>
      <c r="C3053" s="239" t="s">
        <v>91</v>
      </c>
      <c r="D3053" s="277" t="s">
        <v>96</v>
      </c>
      <c r="E3053" s="237">
        <v>2</v>
      </c>
      <c r="F3053" s="272">
        <v>0.42240325999999995</v>
      </c>
      <c r="G3053" s="270"/>
      <c r="H3053" s="271"/>
      <c r="J3053" s="261">
        <f>+H3053</f>
        <v>0</v>
      </c>
      <c r="L3053" s="267">
        <f>+F3053</f>
        <v>0.42240325999999995</v>
      </c>
      <c r="N3053" s="264" t="e">
        <f>L3053*$N$7</f>
        <v>#REF!</v>
      </c>
    </row>
    <row r="3054" spans="1:16" ht="9.75" customHeight="1">
      <c r="A3054" s="238"/>
      <c r="B3054" s="235"/>
      <c r="C3054" s="239"/>
      <c r="D3054" s="277"/>
      <c r="E3054" s="237"/>
      <c r="F3054" s="272"/>
      <c r="G3054" s="270"/>
      <c r="H3054" s="271"/>
      <c r="J3054" s="262"/>
      <c r="L3054" s="268"/>
      <c r="N3054" s="265"/>
    </row>
    <row r="3055" spans="1:16" ht="9.75" customHeight="1">
      <c r="A3055" s="238"/>
      <c r="B3055" s="235"/>
      <c r="C3055" s="239"/>
      <c r="D3055" s="277"/>
      <c r="E3055" s="237"/>
      <c r="F3055" s="272"/>
      <c r="G3055" s="270"/>
      <c r="H3055" s="271"/>
      <c r="J3055" s="262"/>
      <c r="L3055" s="268"/>
      <c r="N3055" s="265"/>
    </row>
    <row r="3056" spans="1:16" ht="9.75" customHeight="1">
      <c r="A3056" s="238"/>
      <c r="B3056" s="235"/>
      <c r="C3056" s="239"/>
      <c r="D3056" s="277"/>
      <c r="E3056" s="237"/>
      <c r="F3056" s="272"/>
      <c r="G3056" s="270"/>
      <c r="H3056" s="271"/>
      <c r="J3056" s="262"/>
      <c r="L3056" s="268"/>
      <c r="N3056" s="265"/>
    </row>
    <row r="3057" spans="1:14" ht="9.75" customHeight="1">
      <c r="A3057" s="238"/>
      <c r="B3057" s="235"/>
      <c r="C3057" s="239"/>
      <c r="D3057" s="277"/>
      <c r="E3057" s="237"/>
      <c r="F3057" s="272"/>
      <c r="G3057" s="270"/>
      <c r="H3057" s="271"/>
      <c r="J3057" s="263"/>
      <c r="L3057" s="269"/>
      <c r="N3057" s="266"/>
    </row>
    <row r="3058" spans="1:14" ht="9.75" customHeight="1">
      <c r="A3058" s="240">
        <v>506</v>
      </c>
      <c r="B3058" s="235" t="s">
        <v>66</v>
      </c>
      <c r="C3058" s="239" t="s">
        <v>92</v>
      </c>
      <c r="D3058" s="276" t="s">
        <v>98</v>
      </c>
      <c r="E3058" s="237">
        <v>0.1</v>
      </c>
      <c r="F3058" s="272">
        <v>15.792288999999998</v>
      </c>
      <c r="G3058" s="270"/>
      <c r="H3058" s="271"/>
      <c r="J3058" s="261">
        <f>+H3058</f>
        <v>0</v>
      </c>
      <c r="L3058" s="267">
        <f>+F3058</f>
        <v>15.792288999999998</v>
      </c>
      <c r="N3058" s="264" t="e">
        <f>L3058*$N$7</f>
        <v>#REF!</v>
      </c>
    </row>
    <row r="3059" spans="1:14" ht="9.75" customHeight="1">
      <c r="A3059" s="241"/>
      <c r="B3059" s="235"/>
      <c r="C3059" s="239"/>
      <c r="D3059" s="276"/>
      <c r="E3059" s="237"/>
      <c r="F3059" s="272"/>
      <c r="G3059" s="270"/>
      <c r="H3059" s="271"/>
      <c r="J3059" s="262"/>
      <c r="L3059" s="268"/>
      <c r="N3059" s="265"/>
    </row>
    <row r="3060" spans="1:14" ht="9.75" customHeight="1">
      <c r="A3060" s="241"/>
      <c r="B3060" s="235"/>
      <c r="C3060" s="239"/>
      <c r="D3060" s="276"/>
      <c r="E3060" s="237"/>
      <c r="F3060" s="272"/>
      <c r="G3060" s="270"/>
      <c r="H3060" s="271"/>
      <c r="J3060" s="262"/>
      <c r="L3060" s="268"/>
      <c r="N3060" s="265"/>
    </row>
    <row r="3061" spans="1:14" ht="9.75" customHeight="1">
      <c r="A3061" s="241"/>
      <c r="B3061" s="235"/>
      <c r="C3061" s="239"/>
      <c r="D3061" s="276"/>
      <c r="E3061" s="237"/>
      <c r="F3061" s="272"/>
      <c r="G3061" s="270"/>
      <c r="H3061" s="271"/>
      <c r="J3061" s="262"/>
      <c r="L3061" s="268"/>
      <c r="N3061" s="265"/>
    </row>
    <row r="3062" spans="1:14" ht="9.75" customHeight="1">
      <c r="A3062" s="242"/>
      <c r="B3062" s="235"/>
      <c r="C3062" s="239"/>
      <c r="D3062" s="276"/>
      <c r="E3062" s="237"/>
      <c r="F3062" s="272"/>
      <c r="G3062" s="270"/>
      <c r="H3062" s="271"/>
      <c r="J3062" s="263"/>
      <c r="L3062" s="269"/>
      <c r="N3062" s="266"/>
    </row>
    <row r="3063" spans="1:14" ht="9.75" customHeight="1">
      <c r="A3063" s="240">
        <v>507</v>
      </c>
      <c r="B3063" s="235" t="s">
        <v>68</v>
      </c>
      <c r="C3063" s="239" t="s">
        <v>93</v>
      </c>
      <c r="D3063" s="343" t="s">
        <v>94</v>
      </c>
      <c r="E3063" s="237">
        <v>4</v>
      </c>
      <c r="F3063" s="272">
        <v>0.45559117999999998</v>
      </c>
      <c r="G3063" s="270"/>
      <c r="H3063" s="271"/>
      <c r="J3063" s="261">
        <f>+H3063</f>
        <v>0</v>
      </c>
      <c r="L3063" s="267">
        <f>+F3063</f>
        <v>0.45559117999999998</v>
      </c>
      <c r="N3063" s="264" t="e">
        <f>L3063*$N$7</f>
        <v>#REF!</v>
      </c>
    </row>
    <row r="3064" spans="1:14" ht="9.75" customHeight="1">
      <c r="A3064" s="241"/>
      <c r="B3064" s="235"/>
      <c r="C3064" s="239"/>
      <c r="D3064" s="344"/>
      <c r="E3064" s="237"/>
      <c r="F3064" s="272"/>
      <c r="G3064" s="270"/>
      <c r="H3064" s="271"/>
      <c r="J3064" s="262"/>
      <c r="L3064" s="268"/>
      <c r="N3064" s="265"/>
    </row>
    <row r="3065" spans="1:14" ht="9.75" customHeight="1">
      <c r="A3065" s="241"/>
      <c r="B3065" s="235"/>
      <c r="C3065" s="239"/>
      <c r="D3065" s="344"/>
      <c r="E3065" s="237"/>
      <c r="F3065" s="272"/>
      <c r="G3065" s="270"/>
      <c r="H3065" s="271"/>
      <c r="J3065" s="262"/>
      <c r="L3065" s="268"/>
      <c r="N3065" s="265"/>
    </row>
    <row r="3066" spans="1:14" ht="9.75" customHeight="1">
      <c r="A3066" s="241"/>
      <c r="B3066" s="235"/>
      <c r="C3066" s="239"/>
      <c r="D3066" s="344"/>
      <c r="E3066" s="237"/>
      <c r="F3066" s="272"/>
      <c r="G3066" s="270"/>
      <c r="H3066" s="271"/>
      <c r="J3066" s="262"/>
      <c r="L3066" s="268"/>
      <c r="N3066" s="265"/>
    </row>
    <row r="3067" spans="1:14" ht="9.75" customHeight="1">
      <c r="A3067" s="242"/>
      <c r="B3067" s="235"/>
      <c r="C3067" s="239"/>
      <c r="D3067" s="345"/>
      <c r="E3067" s="237"/>
      <c r="F3067" s="272"/>
      <c r="G3067" s="270"/>
      <c r="H3067" s="271"/>
      <c r="J3067" s="263"/>
      <c r="L3067" s="269"/>
      <c r="N3067" s="266"/>
    </row>
    <row r="3068" spans="1:14" ht="9.75" customHeight="1">
      <c r="A3068" s="240">
        <v>508</v>
      </c>
      <c r="B3068" s="235" t="s">
        <v>69</v>
      </c>
      <c r="C3068" s="239" t="s">
        <v>95</v>
      </c>
      <c r="D3068" s="276" t="s">
        <v>98</v>
      </c>
      <c r="E3068" s="237">
        <v>0.1</v>
      </c>
      <c r="F3068" s="272">
        <v>11.890155</v>
      </c>
      <c r="G3068" s="270"/>
      <c r="H3068" s="271"/>
      <c r="J3068" s="261">
        <f>+H3068</f>
        <v>0</v>
      </c>
      <c r="L3068" s="267">
        <f>+F3068</f>
        <v>11.890155</v>
      </c>
      <c r="N3068" s="264" t="e">
        <f>L3068*$N$7</f>
        <v>#REF!</v>
      </c>
    </row>
    <row r="3069" spans="1:14" ht="9.75" customHeight="1">
      <c r="A3069" s="241"/>
      <c r="B3069" s="235"/>
      <c r="C3069" s="239"/>
      <c r="D3069" s="276"/>
      <c r="E3069" s="237"/>
      <c r="F3069" s="272"/>
      <c r="G3069" s="270"/>
      <c r="H3069" s="271"/>
      <c r="J3069" s="262"/>
      <c r="L3069" s="268"/>
      <c r="N3069" s="265"/>
    </row>
    <row r="3070" spans="1:14" ht="9.75" customHeight="1">
      <c r="A3070" s="241"/>
      <c r="B3070" s="235"/>
      <c r="C3070" s="239"/>
      <c r="D3070" s="276"/>
      <c r="E3070" s="237"/>
      <c r="F3070" s="272"/>
      <c r="G3070" s="270"/>
      <c r="H3070" s="271"/>
      <c r="J3070" s="262"/>
      <c r="L3070" s="268"/>
      <c r="N3070" s="265"/>
    </row>
    <row r="3071" spans="1:14" ht="9.75" customHeight="1">
      <c r="A3071" s="241"/>
      <c r="B3071" s="235"/>
      <c r="C3071" s="239"/>
      <c r="D3071" s="276"/>
      <c r="E3071" s="237"/>
      <c r="F3071" s="272"/>
      <c r="G3071" s="270"/>
      <c r="H3071" s="271"/>
      <c r="J3071" s="262"/>
      <c r="L3071" s="268"/>
      <c r="N3071" s="265"/>
    </row>
    <row r="3072" spans="1:14" ht="9.75" customHeight="1">
      <c r="A3072" s="242"/>
      <c r="B3072" s="235"/>
      <c r="C3072" s="239"/>
      <c r="D3072" s="276"/>
      <c r="E3072" s="237"/>
      <c r="F3072" s="272"/>
      <c r="G3072" s="270"/>
      <c r="H3072" s="271"/>
      <c r="J3072" s="263"/>
      <c r="L3072" s="269"/>
      <c r="N3072" s="266"/>
    </row>
    <row r="3073" spans="1:14" ht="9.75" customHeight="1">
      <c r="A3073" s="240">
        <v>509</v>
      </c>
      <c r="B3073" s="235" t="s">
        <v>70</v>
      </c>
      <c r="C3073" s="239" t="s">
        <v>116</v>
      </c>
      <c r="D3073" s="250" t="s">
        <v>99</v>
      </c>
      <c r="E3073" s="236">
        <v>0.436</v>
      </c>
      <c r="F3073" s="272">
        <v>3.3333540000000004</v>
      </c>
      <c r="G3073" s="270"/>
      <c r="H3073" s="271"/>
      <c r="J3073" s="261">
        <f>+H3073</f>
        <v>0</v>
      </c>
      <c r="L3073" s="267">
        <f>+F3073</f>
        <v>3.3333540000000004</v>
      </c>
      <c r="N3073" s="264" t="e">
        <f>L3073*$N$7</f>
        <v>#REF!</v>
      </c>
    </row>
    <row r="3074" spans="1:14" ht="9.75" customHeight="1">
      <c r="A3074" s="241"/>
      <c r="B3074" s="235"/>
      <c r="C3074" s="239"/>
      <c r="D3074" s="250"/>
      <c r="E3074" s="236"/>
      <c r="F3074" s="272"/>
      <c r="G3074" s="270"/>
      <c r="H3074" s="271"/>
      <c r="J3074" s="262"/>
      <c r="L3074" s="268"/>
      <c r="N3074" s="265"/>
    </row>
    <row r="3075" spans="1:14" ht="9.75" customHeight="1">
      <c r="A3075" s="241"/>
      <c r="B3075" s="235"/>
      <c r="C3075" s="239"/>
      <c r="D3075" s="250"/>
      <c r="E3075" s="236"/>
      <c r="F3075" s="272"/>
      <c r="G3075" s="270"/>
      <c r="H3075" s="271"/>
      <c r="J3075" s="262"/>
      <c r="L3075" s="268"/>
      <c r="N3075" s="265"/>
    </row>
    <row r="3076" spans="1:14" ht="9.75" customHeight="1">
      <c r="A3076" s="241"/>
      <c r="B3076" s="235"/>
      <c r="C3076" s="239"/>
      <c r="D3076" s="250"/>
      <c r="E3076" s="236"/>
      <c r="F3076" s="272"/>
      <c r="G3076" s="270"/>
      <c r="H3076" s="271"/>
      <c r="J3076" s="262"/>
      <c r="L3076" s="268"/>
      <c r="N3076" s="265"/>
    </row>
    <row r="3077" spans="1:14" ht="9.75" customHeight="1">
      <c r="A3077" s="242"/>
      <c r="B3077" s="235"/>
      <c r="C3077" s="239"/>
      <c r="D3077" s="250"/>
      <c r="E3077" s="236"/>
      <c r="F3077" s="272"/>
      <c r="G3077" s="270"/>
      <c r="H3077" s="271"/>
      <c r="J3077" s="263"/>
      <c r="L3077" s="269"/>
      <c r="N3077" s="266"/>
    </row>
    <row r="3078" spans="1:14" ht="23.25" customHeight="1">
      <c r="A3078" s="108"/>
      <c r="B3078" s="112"/>
      <c r="C3078" s="113" t="s">
        <v>100</v>
      </c>
      <c r="D3078" s="119">
        <v>3.2725322575381743</v>
      </c>
      <c r="E3078" s="114" t="s">
        <v>63</v>
      </c>
      <c r="F3078" s="115"/>
      <c r="G3078" s="116"/>
      <c r="H3078" s="117"/>
      <c r="J3078" s="120">
        <f>SUM(J3048:J3077)</f>
        <v>0</v>
      </c>
      <c r="L3078" s="118"/>
      <c r="M3078" s="6"/>
      <c r="N3078" s="6"/>
    </row>
    <row r="3079" spans="1:14" ht="9.75" customHeight="1">
      <c r="A3079" s="238"/>
      <c r="B3079" s="235"/>
      <c r="C3079" s="244" t="s">
        <v>101</v>
      </c>
      <c r="D3079" s="234"/>
      <c r="E3079" s="236"/>
      <c r="F3079" s="272">
        <v>0</v>
      </c>
      <c r="G3079" s="270"/>
      <c r="H3079" s="271"/>
      <c r="J3079" s="261">
        <f>+H3079</f>
        <v>0</v>
      </c>
      <c r="L3079" s="267">
        <f>+F3079</f>
        <v>0</v>
      </c>
      <c r="N3079" s="264" t="e">
        <f>L3079*$N$7</f>
        <v>#REF!</v>
      </c>
    </row>
    <row r="3080" spans="1:14" ht="9.75" customHeight="1">
      <c r="A3080" s="238"/>
      <c r="B3080" s="235"/>
      <c r="C3080" s="244"/>
      <c r="D3080" s="234"/>
      <c r="E3080" s="236"/>
      <c r="F3080" s="272"/>
      <c r="G3080" s="270"/>
      <c r="H3080" s="271"/>
      <c r="J3080" s="262"/>
      <c r="L3080" s="268"/>
      <c r="N3080" s="265"/>
    </row>
    <row r="3081" spans="1:14" ht="9.75" customHeight="1">
      <c r="A3081" s="238"/>
      <c r="B3081" s="235"/>
      <c r="C3081" s="244"/>
      <c r="D3081" s="234"/>
      <c r="E3081" s="236"/>
      <c r="F3081" s="272"/>
      <c r="G3081" s="270"/>
      <c r="H3081" s="271"/>
      <c r="J3081" s="262"/>
      <c r="L3081" s="268"/>
      <c r="N3081" s="265"/>
    </row>
    <row r="3082" spans="1:14" ht="9.75" customHeight="1">
      <c r="A3082" s="238"/>
      <c r="B3082" s="235"/>
      <c r="C3082" s="244"/>
      <c r="D3082" s="234"/>
      <c r="E3082" s="236"/>
      <c r="F3082" s="272"/>
      <c r="G3082" s="270"/>
      <c r="H3082" s="271"/>
      <c r="J3082" s="262"/>
      <c r="L3082" s="268"/>
      <c r="N3082" s="265"/>
    </row>
    <row r="3083" spans="1:14" ht="9.75" customHeight="1">
      <c r="A3083" s="238"/>
      <c r="B3083" s="235"/>
      <c r="C3083" s="244"/>
      <c r="D3083" s="234"/>
      <c r="E3083" s="236"/>
      <c r="F3083" s="272"/>
      <c r="G3083" s="270"/>
      <c r="H3083" s="271"/>
      <c r="J3083" s="263"/>
      <c r="L3083" s="269"/>
      <c r="N3083" s="266"/>
    </row>
    <row r="3084" spans="1:14" ht="9.75" customHeight="1">
      <c r="A3084" s="238">
        <v>510</v>
      </c>
      <c r="B3084" s="243" t="s">
        <v>71</v>
      </c>
      <c r="C3084" s="239" t="s">
        <v>102</v>
      </c>
      <c r="D3084" s="250" t="s">
        <v>99</v>
      </c>
      <c r="E3084" s="236">
        <v>6.9755999999999999E-2</v>
      </c>
      <c r="F3084" s="272">
        <v>74.129678924680007</v>
      </c>
      <c r="G3084" s="270"/>
      <c r="H3084" s="271"/>
      <c r="J3084" s="261">
        <f>+H3084</f>
        <v>0</v>
      </c>
      <c r="L3084" s="267">
        <f>+F3084</f>
        <v>74.129678924680007</v>
      </c>
      <c r="N3084" s="264" t="e">
        <f>L3084*$N$7</f>
        <v>#REF!</v>
      </c>
    </row>
    <row r="3085" spans="1:14" ht="9.75" customHeight="1">
      <c r="A3085" s="238"/>
      <c r="B3085" s="239"/>
      <c r="C3085" s="239"/>
      <c r="D3085" s="250"/>
      <c r="E3085" s="236"/>
      <c r="F3085" s="272"/>
      <c r="G3085" s="270"/>
      <c r="H3085" s="271"/>
      <c r="J3085" s="262"/>
      <c r="L3085" s="268"/>
      <c r="N3085" s="265"/>
    </row>
    <row r="3086" spans="1:14" ht="9.75" customHeight="1">
      <c r="A3086" s="238"/>
      <c r="B3086" s="239"/>
      <c r="C3086" s="239"/>
      <c r="D3086" s="250"/>
      <c r="E3086" s="236"/>
      <c r="F3086" s="272"/>
      <c r="G3086" s="270"/>
      <c r="H3086" s="271"/>
      <c r="J3086" s="262"/>
      <c r="L3086" s="268"/>
      <c r="N3086" s="265"/>
    </row>
    <row r="3087" spans="1:14" ht="9.75" customHeight="1">
      <c r="A3087" s="238"/>
      <c r="B3087" s="239"/>
      <c r="C3087" s="239"/>
      <c r="D3087" s="250"/>
      <c r="E3087" s="236"/>
      <c r="F3087" s="272"/>
      <c r="G3087" s="270"/>
      <c r="H3087" s="271"/>
      <c r="J3087" s="262"/>
      <c r="L3087" s="268"/>
      <c r="N3087" s="265"/>
    </row>
    <row r="3088" spans="1:14" ht="9.75" customHeight="1">
      <c r="A3088" s="238"/>
      <c r="B3088" s="239"/>
      <c r="C3088" s="239"/>
      <c r="D3088" s="250"/>
      <c r="E3088" s="236"/>
      <c r="F3088" s="272"/>
      <c r="G3088" s="270"/>
      <c r="H3088" s="271"/>
      <c r="J3088" s="263"/>
      <c r="L3088" s="269"/>
      <c r="N3088" s="266"/>
    </row>
    <row r="3089" spans="1:14" ht="9.75" customHeight="1">
      <c r="A3089" s="238">
        <v>511</v>
      </c>
      <c r="B3089" s="235" t="s">
        <v>72</v>
      </c>
      <c r="C3089" s="239" t="s">
        <v>103</v>
      </c>
      <c r="D3089" s="343" t="s">
        <v>94</v>
      </c>
      <c r="E3089" s="237">
        <v>4.7</v>
      </c>
      <c r="F3089" s="272">
        <v>9.5302425204000016</v>
      </c>
      <c r="G3089" s="270"/>
      <c r="H3089" s="271"/>
      <c r="J3089" s="261">
        <f>+H3089</f>
        <v>0</v>
      </c>
      <c r="L3089" s="267">
        <f>+F3089</f>
        <v>9.5302425204000016</v>
      </c>
      <c r="N3089" s="264" t="e">
        <f>L3089*$N$7</f>
        <v>#REF!</v>
      </c>
    </row>
    <row r="3090" spans="1:14" ht="9.75" customHeight="1">
      <c r="A3090" s="238"/>
      <c r="B3090" s="235"/>
      <c r="C3090" s="239"/>
      <c r="D3090" s="344"/>
      <c r="E3090" s="237"/>
      <c r="F3090" s="272"/>
      <c r="G3090" s="270"/>
      <c r="H3090" s="271"/>
      <c r="J3090" s="262"/>
      <c r="L3090" s="268"/>
      <c r="N3090" s="265"/>
    </row>
    <row r="3091" spans="1:14" ht="9.75" customHeight="1">
      <c r="A3091" s="238"/>
      <c r="B3091" s="235"/>
      <c r="C3091" s="239"/>
      <c r="D3091" s="344"/>
      <c r="E3091" s="237"/>
      <c r="F3091" s="272"/>
      <c r="G3091" s="270"/>
      <c r="H3091" s="271"/>
      <c r="J3091" s="262"/>
      <c r="L3091" s="268"/>
      <c r="N3091" s="265"/>
    </row>
    <row r="3092" spans="1:14" ht="9.75" customHeight="1">
      <c r="A3092" s="238"/>
      <c r="B3092" s="235"/>
      <c r="C3092" s="239"/>
      <c r="D3092" s="344"/>
      <c r="E3092" s="237"/>
      <c r="F3092" s="272"/>
      <c r="G3092" s="270"/>
      <c r="H3092" s="271"/>
      <c r="J3092" s="262"/>
      <c r="L3092" s="268"/>
      <c r="N3092" s="265"/>
    </row>
    <row r="3093" spans="1:14" ht="9.75" customHeight="1">
      <c r="A3093" s="238"/>
      <c r="B3093" s="235"/>
      <c r="C3093" s="239"/>
      <c r="D3093" s="345"/>
      <c r="E3093" s="237"/>
      <c r="F3093" s="272"/>
      <c r="G3093" s="270"/>
      <c r="H3093" s="271"/>
      <c r="J3093" s="263"/>
      <c r="L3093" s="269"/>
      <c r="N3093" s="266"/>
    </row>
    <row r="3094" spans="1:14" ht="9.75" customHeight="1">
      <c r="A3094" s="238">
        <v>512</v>
      </c>
      <c r="B3094" s="235" t="s">
        <v>72</v>
      </c>
      <c r="C3094" s="239" t="s">
        <v>104</v>
      </c>
      <c r="D3094" s="343" t="s">
        <v>94</v>
      </c>
      <c r="E3094" s="237">
        <v>0.8</v>
      </c>
      <c r="F3094" s="272">
        <v>2.3120773703999999</v>
      </c>
      <c r="G3094" s="270"/>
      <c r="H3094" s="271"/>
      <c r="J3094" s="261">
        <f>+H3094</f>
        <v>0</v>
      </c>
      <c r="L3094" s="267">
        <f>+F3094</f>
        <v>2.3120773703999999</v>
      </c>
      <c r="N3094" s="264" t="e">
        <f>L3094*$N$7</f>
        <v>#REF!</v>
      </c>
    </row>
    <row r="3095" spans="1:14" ht="9.75" customHeight="1">
      <c r="A3095" s="238"/>
      <c r="B3095" s="235"/>
      <c r="C3095" s="239"/>
      <c r="D3095" s="344"/>
      <c r="E3095" s="237"/>
      <c r="F3095" s="272"/>
      <c r="G3095" s="270"/>
      <c r="H3095" s="271"/>
      <c r="J3095" s="262"/>
      <c r="L3095" s="268"/>
      <c r="N3095" s="265"/>
    </row>
    <row r="3096" spans="1:14" ht="9.75" customHeight="1">
      <c r="A3096" s="238"/>
      <c r="B3096" s="235"/>
      <c r="C3096" s="239"/>
      <c r="D3096" s="344"/>
      <c r="E3096" s="237"/>
      <c r="F3096" s="272"/>
      <c r="G3096" s="270"/>
      <c r="H3096" s="271"/>
      <c r="J3096" s="262"/>
      <c r="L3096" s="268"/>
      <c r="N3096" s="265"/>
    </row>
    <row r="3097" spans="1:14" ht="9.75" customHeight="1">
      <c r="A3097" s="238"/>
      <c r="B3097" s="235"/>
      <c r="C3097" s="239"/>
      <c r="D3097" s="344"/>
      <c r="E3097" s="237"/>
      <c r="F3097" s="272"/>
      <c r="G3097" s="270"/>
      <c r="H3097" s="271"/>
      <c r="J3097" s="262"/>
      <c r="L3097" s="268"/>
      <c r="N3097" s="265"/>
    </row>
    <row r="3098" spans="1:14" ht="9.75" customHeight="1">
      <c r="A3098" s="238"/>
      <c r="B3098" s="235"/>
      <c r="C3098" s="239"/>
      <c r="D3098" s="345"/>
      <c r="E3098" s="237"/>
      <c r="F3098" s="272"/>
      <c r="G3098" s="270"/>
      <c r="H3098" s="271"/>
      <c r="J3098" s="263"/>
      <c r="L3098" s="269"/>
      <c r="N3098" s="266"/>
    </row>
    <row r="3099" spans="1:14" ht="9.75" customHeight="1">
      <c r="A3099" s="238">
        <v>513</v>
      </c>
      <c r="B3099" s="232" t="s">
        <v>73</v>
      </c>
      <c r="C3099" s="239" t="s">
        <v>105</v>
      </c>
      <c r="D3099" s="276" t="s">
        <v>98</v>
      </c>
      <c r="E3099" s="231">
        <v>0.3</v>
      </c>
      <c r="F3099" s="272">
        <v>70.557876674597551</v>
      </c>
      <c r="G3099" s="270"/>
      <c r="H3099" s="271"/>
      <c r="J3099" s="261">
        <f>+H3099</f>
        <v>0</v>
      </c>
      <c r="L3099" s="267">
        <f>+F3099</f>
        <v>70.557876674597551</v>
      </c>
      <c r="N3099" s="264" t="e">
        <f>L3099*$N$7</f>
        <v>#REF!</v>
      </c>
    </row>
    <row r="3100" spans="1:14" ht="9.75" customHeight="1">
      <c r="A3100" s="238"/>
      <c r="B3100" s="232"/>
      <c r="C3100" s="239"/>
      <c r="D3100" s="276"/>
      <c r="E3100" s="231"/>
      <c r="F3100" s="272"/>
      <c r="G3100" s="270"/>
      <c r="H3100" s="271"/>
      <c r="J3100" s="262"/>
      <c r="L3100" s="268"/>
      <c r="N3100" s="265"/>
    </row>
    <row r="3101" spans="1:14" ht="9.75" customHeight="1">
      <c r="A3101" s="238"/>
      <c r="B3101" s="232"/>
      <c r="C3101" s="239"/>
      <c r="D3101" s="276"/>
      <c r="E3101" s="231"/>
      <c r="F3101" s="272"/>
      <c r="G3101" s="270"/>
      <c r="H3101" s="271"/>
      <c r="J3101" s="262"/>
      <c r="L3101" s="268"/>
      <c r="N3101" s="265"/>
    </row>
    <row r="3102" spans="1:14" ht="9.75" customHeight="1">
      <c r="A3102" s="238"/>
      <c r="B3102" s="232"/>
      <c r="C3102" s="239"/>
      <c r="D3102" s="276"/>
      <c r="E3102" s="231"/>
      <c r="F3102" s="272"/>
      <c r="G3102" s="270"/>
      <c r="H3102" s="271"/>
      <c r="J3102" s="262"/>
      <c r="L3102" s="268"/>
      <c r="N3102" s="265"/>
    </row>
    <row r="3103" spans="1:14" ht="9.75" customHeight="1">
      <c r="A3103" s="238"/>
      <c r="B3103" s="232"/>
      <c r="C3103" s="239"/>
      <c r="D3103" s="276"/>
      <c r="E3103" s="231"/>
      <c r="F3103" s="272"/>
      <c r="G3103" s="270"/>
      <c r="H3103" s="271"/>
      <c r="J3103" s="263"/>
      <c r="L3103" s="269"/>
      <c r="N3103" s="266"/>
    </row>
    <row r="3104" spans="1:14" ht="9.75" customHeight="1">
      <c r="A3104" s="238">
        <v>514</v>
      </c>
      <c r="B3104" s="245" t="s">
        <v>72</v>
      </c>
      <c r="C3104" s="247" t="s">
        <v>106</v>
      </c>
      <c r="D3104" s="250" t="s">
        <v>99</v>
      </c>
      <c r="E3104" s="248">
        <v>3.2000000000000001E-2</v>
      </c>
      <c r="F3104" s="272">
        <v>485.92914242039996</v>
      </c>
      <c r="G3104" s="270"/>
      <c r="H3104" s="271"/>
      <c r="J3104" s="261">
        <f>+H3104</f>
        <v>0</v>
      </c>
      <c r="L3104" s="267">
        <f>+F3104</f>
        <v>485.92914242039996</v>
      </c>
      <c r="N3104" s="264" t="e">
        <f>L3104*$N$7</f>
        <v>#REF!</v>
      </c>
    </row>
    <row r="3105" spans="1:14" ht="9.75" customHeight="1">
      <c r="A3105" s="238"/>
      <c r="B3105" s="246"/>
      <c r="C3105" s="247"/>
      <c r="D3105" s="250"/>
      <c r="E3105" s="248"/>
      <c r="F3105" s="272"/>
      <c r="G3105" s="270"/>
      <c r="H3105" s="271"/>
      <c r="J3105" s="262"/>
      <c r="L3105" s="268"/>
      <c r="N3105" s="265"/>
    </row>
    <row r="3106" spans="1:14" ht="9.75" customHeight="1">
      <c r="A3106" s="238"/>
      <c r="B3106" s="246"/>
      <c r="C3106" s="247"/>
      <c r="D3106" s="250"/>
      <c r="E3106" s="248"/>
      <c r="F3106" s="272"/>
      <c r="G3106" s="270"/>
      <c r="H3106" s="271"/>
      <c r="J3106" s="262"/>
      <c r="L3106" s="268"/>
      <c r="N3106" s="265"/>
    </row>
    <row r="3107" spans="1:14" ht="9.75" customHeight="1">
      <c r="A3107" s="238"/>
      <c r="B3107" s="246"/>
      <c r="C3107" s="247"/>
      <c r="D3107" s="250"/>
      <c r="E3107" s="248"/>
      <c r="F3107" s="272"/>
      <c r="G3107" s="270"/>
      <c r="H3107" s="271"/>
      <c r="J3107" s="262"/>
      <c r="L3107" s="268"/>
      <c r="N3107" s="265"/>
    </row>
    <row r="3108" spans="1:14" ht="8.25" customHeight="1">
      <c r="A3108" s="238"/>
      <c r="B3108" s="246"/>
      <c r="C3108" s="247"/>
      <c r="D3108" s="250"/>
      <c r="E3108" s="248"/>
      <c r="F3108" s="272"/>
      <c r="G3108" s="270"/>
      <c r="H3108" s="271"/>
      <c r="J3108" s="263"/>
      <c r="L3108" s="269"/>
      <c r="N3108" s="266"/>
    </row>
    <row r="3109" spans="1:14" ht="9.75" customHeight="1">
      <c r="A3109" s="238">
        <v>515</v>
      </c>
      <c r="B3109" s="235" t="s">
        <v>75</v>
      </c>
      <c r="C3109" s="239" t="s">
        <v>107</v>
      </c>
      <c r="D3109" s="343" t="s">
        <v>94</v>
      </c>
      <c r="E3109" s="236">
        <v>4</v>
      </c>
      <c r="F3109" s="272">
        <v>5.1578348999999992</v>
      </c>
      <c r="G3109" s="270"/>
      <c r="H3109" s="271"/>
      <c r="J3109" s="261">
        <f>+H3109</f>
        <v>0</v>
      </c>
      <c r="L3109" s="267">
        <f>+F3109</f>
        <v>5.1578348999999992</v>
      </c>
      <c r="N3109" s="264" t="e">
        <f>L3109*$N$7</f>
        <v>#REF!</v>
      </c>
    </row>
    <row r="3110" spans="1:14" ht="9.75" customHeight="1">
      <c r="A3110" s="238"/>
      <c r="B3110" s="235"/>
      <c r="C3110" s="239"/>
      <c r="D3110" s="344"/>
      <c r="E3110" s="236"/>
      <c r="F3110" s="272"/>
      <c r="G3110" s="270"/>
      <c r="H3110" s="271"/>
      <c r="J3110" s="262"/>
      <c r="L3110" s="268"/>
      <c r="N3110" s="265"/>
    </row>
    <row r="3111" spans="1:14" ht="9.75" customHeight="1">
      <c r="A3111" s="238"/>
      <c r="B3111" s="235"/>
      <c r="C3111" s="239"/>
      <c r="D3111" s="344"/>
      <c r="E3111" s="236"/>
      <c r="F3111" s="272"/>
      <c r="G3111" s="270"/>
      <c r="H3111" s="271"/>
      <c r="J3111" s="262"/>
      <c r="L3111" s="268"/>
      <c r="N3111" s="265"/>
    </row>
    <row r="3112" spans="1:14" ht="9.75" customHeight="1">
      <c r="A3112" s="238"/>
      <c r="B3112" s="235"/>
      <c r="C3112" s="239"/>
      <c r="D3112" s="344"/>
      <c r="E3112" s="236"/>
      <c r="F3112" s="272"/>
      <c r="G3112" s="270"/>
      <c r="H3112" s="271"/>
      <c r="J3112" s="262"/>
      <c r="L3112" s="268"/>
      <c r="N3112" s="265"/>
    </row>
    <row r="3113" spans="1:14" ht="6.75" customHeight="1">
      <c r="A3113" s="238"/>
      <c r="B3113" s="235"/>
      <c r="C3113" s="239"/>
      <c r="D3113" s="345"/>
      <c r="E3113" s="236"/>
      <c r="F3113" s="272"/>
      <c r="G3113" s="270"/>
      <c r="H3113" s="271"/>
      <c r="J3113" s="263"/>
      <c r="L3113" s="269"/>
      <c r="N3113" s="266"/>
    </row>
    <row r="3114" spans="1:14" ht="9.75" customHeight="1">
      <c r="A3114" s="238">
        <v>516</v>
      </c>
      <c r="B3114" s="235" t="s">
        <v>76</v>
      </c>
      <c r="C3114" s="239" t="s">
        <v>108</v>
      </c>
      <c r="D3114" s="277" t="s">
        <v>96</v>
      </c>
      <c r="E3114" s="236">
        <v>4</v>
      </c>
      <c r="F3114" s="346">
        <v>1.1165262456491998</v>
      </c>
      <c r="G3114" s="270"/>
      <c r="H3114" s="271"/>
      <c r="J3114" s="261">
        <f>+H3114</f>
        <v>0</v>
      </c>
      <c r="L3114" s="267">
        <f>+F3114</f>
        <v>1.1165262456491998</v>
      </c>
      <c r="N3114" s="264" t="e">
        <f>L3114*$N$7</f>
        <v>#REF!</v>
      </c>
    </row>
    <row r="3115" spans="1:14" ht="9.75" customHeight="1">
      <c r="A3115" s="238"/>
      <c r="B3115" s="235"/>
      <c r="C3115" s="239"/>
      <c r="D3115" s="277"/>
      <c r="E3115" s="236"/>
      <c r="F3115" s="346"/>
      <c r="G3115" s="270"/>
      <c r="H3115" s="271"/>
      <c r="J3115" s="262"/>
      <c r="L3115" s="268"/>
      <c r="N3115" s="265"/>
    </row>
    <row r="3116" spans="1:14" ht="9.75" customHeight="1">
      <c r="A3116" s="238"/>
      <c r="B3116" s="235"/>
      <c r="C3116" s="239"/>
      <c r="D3116" s="277"/>
      <c r="E3116" s="236"/>
      <c r="F3116" s="346"/>
      <c r="G3116" s="270"/>
      <c r="H3116" s="271"/>
      <c r="J3116" s="262"/>
      <c r="L3116" s="268"/>
      <c r="N3116" s="265"/>
    </row>
    <row r="3117" spans="1:14" ht="9.75" customHeight="1">
      <c r="A3117" s="238"/>
      <c r="B3117" s="235"/>
      <c r="C3117" s="239"/>
      <c r="D3117" s="277"/>
      <c r="E3117" s="236"/>
      <c r="F3117" s="346"/>
      <c r="G3117" s="270"/>
      <c r="H3117" s="271"/>
      <c r="J3117" s="262"/>
      <c r="L3117" s="268"/>
      <c r="N3117" s="265"/>
    </row>
    <row r="3118" spans="1:14" ht="9.75" customHeight="1">
      <c r="A3118" s="238"/>
      <c r="B3118" s="235"/>
      <c r="C3118" s="239"/>
      <c r="D3118" s="277"/>
      <c r="E3118" s="236"/>
      <c r="F3118" s="346"/>
      <c r="G3118" s="270"/>
      <c r="H3118" s="271"/>
      <c r="J3118" s="263"/>
      <c r="L3118" s="269"/>
      <c r="N3118" s="266"/>
    </row>
    <row r="3119" spans="1:14" ht="9.75" customHeight="1">
      <c r="A3119" s="238">
        <v>517</v>
      </c>
      <c r="B3119" s="235" t="s">
        <v>77</v>
      </c>
      <c r="C3119" s="239" t="s">
        <v>109</v>
      </c>
      <c r="D3119" s="277" t="s">
        <v>96</v>
      </c>
      <c r="E3119" s="236">
        <v>2</v>
      </c>
      <c r="F3119" s="272">
        <v>1.1518307078079997</v>
      </c>
      <c r="G3119" s="270"/>
      <c r="H3119" s="271"/>
      <c r="J3119" s="261">
        <f>+H3119</f>
        <v>0</v>
      </c>
      <c r="L3119" s="267">
        <f>+F3119</f>
        <v>1.1518307078079997</v>
      </c>
      <c r="N3119" s="264" t="e">
        <f>L3119*$N$7</f>
        <v>#REF!</v>
      </c>
    </row>
    <row r="3120" spans="1:14" ht="9.75" customHeight="1">
      <c r="A3120" s="238"/>
      <c r="B3120" s="235"/>
      <c r="C3120" s="239"/>
      <c r="D3120" s="277"/>
      <c r="E3120" s="236"/>
      <c r="F3120" s="272"/>
      <c r="G3120" s="270"/>
      <c r="H3120" s="271"/>
      <c r="J3120" s="262"/>
      <c r="L3120" s="268"/>
      <c r="N3120" s="265"/>
    </row>
    <row r="3121" spans="1:14" ht="9.75" customHeight="1">
      <c r="A3121" s="238"/>
      <c r="B3121" s="235"/>
      <c r="C3121" s="239"/>
      <c r="D3121" s="277"/>
      <c r="E3121" s="236"/>
      <c r="F3121" s="272"/>
      <c r="G3121" s="270"/>
      <c r="H3121" s="271"/>
      <c r="J3121" s="262"/>
      <c r="L3121" s="268"/>
      <c r="N3121" s="265"/>
    </row>
    <row r="3122" spans="1:14" ht="9.75" customHeight="1">
      <c r="A3122" s="238"/>
      <c r="B3122" s="235"/>
      <c r="C3122" s="239"/>
      <c r="D3122" s="277"/>
      <c r="E3122" s="236"/>
      <c r="F3122" s="272"/>
      <c r="G3122" s="270"/>
      <c r="H3122" s="271"/>
      <c r="J3122" s="262"/>
      <c r="L3122" s="268"/>
      <c r="N3122" s="265"/>
    </row>
    <row r="3123" spans="1:14" ht="9.75" customHeight="1">
      <c r="A3123" s="238"/>
      <c r="B3123" s="235"/>
      <c r="C3123" s="239"/>
      <c r="D3123" s="277"/>
      <c r="E3123" s="236"/>
      <c r="F3123" s="272"/>
      <c r="G3123" s="270"/>
      <c r="H3123" s="271"/>
      <c r="J3123" s="263"/>
      <c r="L3123" s="269"/>
      <c r="N3123" s="266"/>
    </row>
    <row r="3124" spans="1:14" ht="9.75" customHeight="1">
      <c r="A3124" s="238">
        <v>518</v>
      </c>
      <c r="B3124" s="235" t="s">
        <v>78</v>
      </c>
      <c r="C3124" s="239" t="s">
        <v>110</v>
      </c>
      <c r="D3124" s="277" t="s">
        <v>96</v>
      </c>
      <c r="E3124" s="236">
        <v>2</v>
      </c>
      <c r="F3124" s="272">
        <v>6.3129955599279999</v>
      </c>
      <c r="G3124" s="270"/>
      <c r="H3124" s="271"/>
      <c r="J3124" s="261">
        <f>+H3124</f>
        <v>0</v>
      </c>
      <c r="L3124" s="267">
        <f>+F3124</f>
        <v>6.3129955599279999</v>
      </c>
      <c r="N3124" s="264" t="e">
        <f>L3124*$N$7</f>
        <v>#REF!</v>
      </c>
    </row>
    <row r="3125" spans="1:14" ht="9.75" customHeight="1">
      <c r="A3125" s="238"/>
      <c r="B3125" s="235"/>
      <c r="C3125" s="239"/>
      <c r="D3125" s="277"/>
      <c r="E3125" s="236"/>
      <c r="F3125" s="272"/>
      <c r="G3125" s="270"/>
      <c r="H3125" s="271"/>
      <c r="J3125" s="262"/>
      <c r="L3125" s="268"/>
      <c r="N3125" s="265"/>
    </row>
    <row r="3126" spans="1:14" ht="9.75" customHeight="1">
      <c r="A3126" s="238"/>
      <c r="B3126" s="235"/>
      <c r="C3126" s="239"/>
      <c r="D3126" s="277"/>
      <c r="E3126" s="236"/>
      <c r="F3126" s="272"/>
      <c r="G3126" s="270"/>
      <c r="H3126" s="271"/>
      <c r="J3126" s="262"/>
      <c r="L3126" s="268"/>
      <c r="N3126" s="265"/>
    </row>
    <row r="3127" spans="1:14" ht="9.75" customHeight="1">
      <c r="A3127" s="238"/>
      <c r="B3127" s="235"/>
      <c r="C3127" s="239"/>
      <c r="D3127" s="277"/>
      <c r="E3127" s="236"/>
      <c r="F3127" s="272"/>
      <c r="G3127" s="270"/>
      <c r="H3127" s="271"/>
      <c r="J3127" s="262"/>
      <c r="L3127" s="268"/>
      <c r="N3127" s="265"/>
    </row>
    <row r="3128" spans="1:14" ht="9.75" customHeight="1">
      <c r="A3128" s="238"/>
      <c r="B3128" s="235"/>
      <c r="C3128" s="239"/>
      <c r="D3128" s="277"/>
      <c r="E3128" s="236"/>
      <c r="F3128" s="272"/>
      <c r="G3128" s="270"/>
      <c r="H3128" s="271"/>
      <c r="J3128" s="263"/>
      <c r="L3128" s="269"/>
      <c r="N3128" s="266"/>
    </row>
    <row r="3129" spans="1:14" ht="9.75" customHeight="1">
      <c r="A3129" s="238">
        <v>519</v>
      </c>
      <c r="B3129" s="232" t="s">
        <v>79</v>
      </c>
      <c r="C3129" s="187" t="s">
        <v>111</v>
      </c>
      <c r="D3129" s="277" t="s">
        <v>96</v>
      </c>
      <c r="E3129" s="230">
        <v>3.7</v>
      </c>
      <c r="F3129" s="272">
        <v>2.1038914398399999</v>
      </c>
      <c r="G3129" s="270"/>
      <c r="H3129" s="271"/>
      <c r="J3129" s="261">
        <f>+H3129</f>
        <v>0</v>
      </c>
      <c r="L3129" s="267">
        <f>+F3129</f>
        <v>2.1038914398399999</v>
      </c>
      <c r="N3129" s="264" t="e">
        <f>L3129*$N$7</f>
        <v>#REF!</v>
      </c>
    </row>
    <row r="3130" spans="1:14" ht="9.75" customHeight="1">
      <c r="A3130" s="238"/>
      <c r="B3130" s="232"/>
      <c r="C3130" s="187"/>
      <c r="D3130" s="277"/>
      <c r="E3130" s="230"/>
      <c r="F3130" s="272"/>
      <c r="G3130" s="270"/>
      <c r="H3130" s="271"/>
      <c r="J3130" s="262"/>
      <c r="L3130" s="268"/>
      <c r="N3130" s="265"/>
    </row>
    <row r="3131" spans="1:14" ht="9.75" customHeight="1">
      <c r="A3131" s="238"/>
      <c r="B3131" s="232"/>
      <c r="C3131" s="187"/>
      <c r="D3131" s="277"/>
      <c r="E3131" s="230"/>
      <c r="F3131" s="272"/>
      <c r="G3131" s="270"/>
      <c r="H3131" s="271"/>
      <c r="J3131" s="262"/>
      <c r="L3131" s="268"/>
      <c r="N3131" s="265"/>
    </row>
    <row r="3132" spans="1:14" ht="9.75" customHeight="1">
      <c r="A3132" s="238"/>
      <c r="B3132" s="232"/>
      <c r="C3132" s="187"/>
      <c r="D3132" s="277"/>
      <c r="E3132" s="230"/>
      <c r="F3132" s="272"/>
      <c r="G3132" s="270"/>
      <c r="H3132" s="271"/>
      <c r="J3132" s="262"/>
      <c r="L3132" s="268"/>
      <c r="N3132" s="265"/>
    </row>
    <row r="3133" spans="1:14" ht="9.75" customHeight="1">
      <c r="A3133" s="238"/>
      <c r="B3133" s="232"/>
      <c r="C3133" s="187"/>
      <c r="D3133" s="277"/>
      <c r="E3133" s="230"/>
      <c r="F3133" s="272"/>
      <c r="G3133" s="270"/>
      <c r="H3133" s="271"/>
      <c r="J3133" s="263"/>
      <c r="L3133" s="269"/>
      <c r="N3133" s="266"/>
    </row>
    <row r="3134" spans="1:14" ht="9.75" customHeight="1">
      <c r="A3134" s="238">
        <v>520</v>
      </c>
      <c r="B3134" s="249" t="s">
        <v>80</v>
      </c>
      <c r="C3134" s="250" t="s">
        <v>112</v>
      </c>
      <c r="D3134" s="250" t="s">
        <v>99</v>
      </c>
      <c r="E3134" s="251">
        <v>4.4999999999999998E-2</v>
      </c>
      <c r="F3134" s="272">
        <v>682.26287859999991</v>
      </c>
      <c r="G3134" s="270"/>
      <c r="H3134" s="271"/>
      <c r="J3134" s="261">
        <f>+H3134</f>
        <v>0</v>
      </c>
      <c r="L3134" s="267">
        <f>+F3134</f>
        <v>682.26287859999991</v>
      </c>
      <c r="N3134" s="264" t="e">
        <f>L3134*$N$7</f>
        <v>#REF!</v>
      </c>
    </row>
    <row r="3135" spans="1:14" ht="9.75" customHeight="1">
      <c r="A3135" s="238"/>
      <c r="B3135" s="249"/>
      <c r="C3135" s="250"/>
      <c r="D3135" s="250"/>
      <c r="E3135" s="251"/>
      <c r="F3135" s="272"/>
      <c r="G3135" s="270"/>
      <c r="H3135" s="271"/>
      <c r="J3135" s="262"/>
      <c r="L3135" s="268"/>
      <c r="N3135" s="265"/>
    </row>
    <row r="3136" spans="1:14" ht="9.75" customHeight="1">
      <c r="A3136" s="238"/>
      <c r="B3136" s="249"/>
      <c r="C3136" s="250"/>
      <c r="D3136" s="250"/>
      <c r="E3136" s="251"/>
      <c r="F3136" s="272"/>
      <c r="G3136" s="270"/>
      <c r="H3136" s="271"/>
      <c r="J3136" s="262"/>
      <c r="L3136" s="268"/>
      <c r="N3136" s="265"/>
    </row>
    <row r="3137" spans="1:16" ht="9.75" customHeight="1">
      <c r="A3137" s="238"/>
      <c r="B3137" s="249"/>
      <c r="C3137" s="250"/>
      <c r="D3137" s="250"/>
      <c r="E3137" s="251"/>
      <c r="F3137" s="272"/>
      <c r="G3137" s="270"/>
      <c r="H3137" s="271"/>
      <c r="J3137" s="262"/>
      <c r="L3137" s="268"/>
      <c r="N3137" s="265"/>
    </row>
    <row r="3138" spans="1:16" ht="9.75" customHeight="1">
      <c r="A3138" s="238"/>
      <c r="B3138" s="249"/>
      <c r="C3138" s="250"/>
      <c r="D3138" s="250"/>
      <c r="E3138" s="251"/>
      <c r="F3138" s="272"/>
      <c r="G3138" s="270"/>
      <c r="H3138" s="271"/>
      <c r="J3138" s="263"/>
      <c r="L3138" s="269"/>
      <c r="N3138" s="266"/>
    </row>
    <row r="3139" spans="1:16" ht="9.75" customHeight="1">
      <c r="A3139" s="238">
        <v>521</v>
      </c>
      <c r="B3139" s="232" t="s">
        <v>81</v>
      </c>
      <c r="C3139" s="187" t="s">
        <v>113</v>
      </c>
      <c r="D3139" s="277" t="s">
        <v>96</v>
      </c>
      <c r="E3139" s="230">
        <v>3.7</v>
      </c>
      <c r="F3139" s="272">
        <v>0.78784034459600005</v>
      </c>
      <c r="G3139" s="270"/>
      <c r="H3139" s="271"/>
      <c r="J3139" s="261">
        <f>+H3139</f>
        <v>0</v>
      </c>
      <c r="L3139" s="267">
        <f>+F3139</f>
        <v>0.78784034459600005</v>
      </c>
      <c r="N3139" s="264" t="e">
        <f>L3139*$N$7</f>
        <v>#REF!</v>
      </c>
    </row>
    <row r="3140" spans="1:16" ht="9.75" customHeight="1">
      <c r="A3140" s="238"/>
      <c r="B3140" s="232"/>
      <c r="C3140" s="187"/>
      <c r="D3140" s="277"/>
      <c r="E3140" s="230"/>
      <c r="F3140" s="272"/>
      <c r="G3140" s="270"/>
      <c r="H3140" s="271"/>
      <c r="J3140" s="262"/>
      <c r="L3140" s="268"/>
      <c r="N3140" s="265"/>
    </row>
    <row r="3141" spans="1:16" ht="9.75" customHeight="1">
      <c r="A3141" s="238"/>
      <c r="B3141" s="232"/>
      <c r="C3141" s="187"/>
      <c r="D3141" s="277"/>
      <c r="E3141" s="230"/>
      <c r="F3141" s="272"/>
      <c r="G3141" s="270"/>
      <c r="H3141" s="271"/>
      <c r="J3141" s="262"/>
      <c r="L3141" s="268"/>
      <c r="N3141" s="265"/>
    </row>
    <row r="3142" spans="1:16" ht="9.75" customHeight="1">
      <c r="A3142" s="238"/>
      <c r="B3142" s="232"/>
      <c r="C3142" s="187"/>
      <c r="D3142" s="277"/>
      <c r="E3142" s="230"/>
      <c r="F3142" s="272"/>
      <c r="G3142" s="270"/>
      <c r="H3142" s="271"/>
      <c r="J3142" s="262"/>
      <c r="L3142" s="268"/>
      <c r="N3142" s="265"/>
    </row>
    <row r="3143" spans="1:16" ht="9.75" customHeight="1">
      <c r="A3143" s="238"/>
      <c r="B3143" s="232"/>
      <c r="C3143" s="187"/>
      <c r="D3143" s="277"/>
      <c r="E3143" s="230"/>
      <c r="F3143" s="272"/>
      <c r="G3143" s="270"/>
      <c r="H3143" s="271"/>
      <c r="J3143" s="263"/>
      <c r="L3143" s="269"/>
      <c r="N3143" s="266"/>
    </row>
    <row r="3144" spans="1:16" ht="9.75" customHeight="1">
      <c r="A3144" s="238">
        <v>522</v>
      </c>
      <c r="B3144" s="235" t="s">
        <v>82</v>
      </c>
      <c r="C3144" s="239" t="s">
        <v>114</v>
      </c>
      <c r="D3144" s="277" t="s">
        <v>96</v>
      </c>
      <c r="E3144" s="252">
        <v>40</v>
      </c>
      <c r="F3144" s="272">
        <v>0.84138478180477594</v>
      </c>
      <c r="G3144" s="270"/>
      <c r="H3144" s="271"/>
      <c r="J3144" s="261">
        <f>+H3144</f>
        <v>0</v>
      </c>
      <c r="L3144" s="267">
        <f>+F3144</f>
        <v>0.84138478180477594</v>
      </c>
      <c r="N3144" s="264" t="e">
        <f>L3144*$N$7</f>
        <v>#REF!</v>
      </c>
    </row>
    <row r="3145" spans="1:16" ht="9.75" customHeight="1">
      <c r="A3145" s="238"/>
      <c r="B3145" s="235"/>
      <c r="C3145" s="239"/>
      <c r="D3145" s="277"/>
      <c r="E3145" s="252"/>
      <c r="F3145" s="272"/>
      <c r="G3145" s="270"/>
      <c r="H3145" s="271"/>
      <c r="J3145" s="262"/>
      <c r="L3145" s="268"/>
      <c r="N3145" s="265"/>
    </row>
    <row r="3146" spans="1:16" ht="9.75" customHeight="1">
      <c r="A3146" s="238"/>
      <c r="B3146" s="235"/>
      <c r="C3146" s="239"/>
      <c r="D3146" s="277"/>
      <c r="E3146" s="252"/>
      <c r="F3146" s="272"/>
      <c r="G3146" s="270"/>
      <c r="H3146" s="271"/>
      <c r="J3146" s="262"/>
      <c r="L3146" s="268"/>
      <c r="N3146" s="265"/>
    </row>
    <row r="3147" spans="1:16" ht="9.75" customHeight="1">
      <c r="A3147" s="238"/>
      <c r="B3147" s="235"/>
      <c r="C3147" s="239"/>
      <c r="D3147" s="277"/>
      <c r="E3147" s="252"/>
      <c r="F3147" s="272"/>
      <c r="G3147" s="270"/>
      <c r="H3147" s="271"/>
      <c r="J3147" s="262"/>
      <c r="L3147" s="268"/>
      <c r="N3147" s="265"/>
    </row>
    <row r="3148" spans="1:16" ht="9.75" customHeight="1">
      <c r="A3148" s="238"/>
      <c r="B3148" s="235"/>
      <c r="C3148" s="239"/>
      <c r="D3148" s="277"/>
      <c r="E3148" s="252"/>
      <c r="F3148" s="272"/>
      <c r="G3148" s="270"/>
      <c r="H3148" s="271"/>
      <c r="J3148" s="263"/>
      <c r="L3148" s="269"/>
      <c r="N3148" s="266"/>
    </row>
    <row r="3149" spans="1:16" ht="23.25" customHeight="1">
      <c r="A3149" s="108"/>
      <c r="B3149" s="112"/>
      <c r="C3149" s="113" t="s">
        <v>100</v>
      </c>
      <c r="D3149" s="121">
        <v>96.727467742461826</v>
      </c>
      <c r="E3149" s="114" t="s">
        <v>63</v>
      </c>
      <c r="F3149" s="115"/>
      <c r="G3149" s="116"/>
      <c r="H3149" s="117"/>
      <c r="J3149" s="120">
        <f>SUM(J3079:J3148)</f>
        <v>0</v>
      </c>
      <c r="L3149" s="118"/>
      <c r="M3149" s="6"/>
      <c r="N3149" s="6"/>
      <c r="P3149" s="5"/>
    </row>
    <row r="3150" spans="1:16" ht="24.75" customHeight="1">
      <c r="A3150" s="108"/>
      <c r="B3150" s="112"/>
      <c r="C3150" s="113" t="s">
        <v>115</v>
      </c>
      <c r="D3150" s="121"/>
      <c r="E3150" s="114"/>
      <c r="F3150" s="115"/>
      <c r="G3150" s="116"/>
      <c r="H3150" s="117"/>
      <c r="J3150" s="120">
        <f>+H3150</f>
        <v>0</v>
      </c>
      <c r="L3150" s="118"/>
      <c r="M3150" s="6"/>
      <c r="N3150" s="6"/>
    </row>
    <row r="3151" spans="1:16" ht="9.75" customHeight="1">
      <c r="A3151" s="234"/>
      <c r="B3151" s="235"/>
      <c r="C3151" s="273" t="s">
        <v>141</v>
      </c>
      <c r="D3151" s="234"/>
      <c r="E3151" s="236"/>
      <c r="F3151" s="272">
        <v>0</v>
      </c>
      <c r="G3151" s="270"/>
      <c r="H3151" s="271"/>
      <c r="J3151" s="261">
        <f>+H3151</f>
        <v>0</v>
      </c>
      <c r="L3151" s="267">
        <f>+F3151</f>
        <v>0</v>
      </c>
      <c r="N3151" s="264" t="e">
        <f>L3151*$N$7</f>
        <v>#REF!</v>
      </c>
    </row>
    <row r="3152" spans="1:16" ht="9.75" customHeight="1">
      <c r="A3152" s="234"/>
      <c r="B3152" s="235"/>
      <c r="C3152" s="274"/>
      <c r="D3152" s="234"/>
      <c r="E3152" s="236"/>
      <c r="F3152" s="272"/>
      <c r="G3152" s="270"/>
      <c r="H3152" s="271"/>
      <c r="J3152" s="262"/>
      <c r="L3152" s="268"/>
      <c r="N3152" s="265"/>
    </row>
    <row r="3153" spans="1:14" ht="9.75" customHeight="1">
      <c r="A3153" s="234"/>
      <c r="B3153" s="235"/>
      <c r="C3153" s="274"/>
      <c r="D3153" s="234"/>
      <c r="E3153" s="236"/>
      <c r="F3153" s="272"/>
      <c r="G3153" s="270"/>
      <c r="H3153" s="271"/>
      <c r="J3153" s="262"/>
      <c r="L3153" s="268"/>
      <c r="N3153" s="265"/>
    </row>
    <row r="3154" spans="1:14" ht="9.75" customHeight="1">
      <c r="A3154" s="234"/>
      <c r="B3154" s="235"/>
      <c r="C3154" s="274"/>
      <c r="D3154" s="234"/>
      <c r="E3154" s="236"/>
      <c r="F3154" s="272"/>
      <c r="G3154" s="270"/>
      <c r="H3154" s="271"/>
      <c r="J3154" s="262"/>
      <c r="L3154" s="268"/>
      <c r="N3154" s="265"/>
    </row>
    <row r="3155" spans="1:14" ht="9.75" customHeight="1">
      <c r="A3155" s="234"/>
      <c r="B3155" s="235"/>
      <c r="C3155" s="275"/>
      <c r="D3155" s="234"/>
      <c r="E3155" s="236"/>
      <c r="F3155" s="272"/>
      <c r="G3155" s="270"/>
      <c r="H3155" s="271"/>
      <c r="J3155" s="263"/>
      <c r="L3155" s="269"/>
      <c r="N3155" s="266"/>
    </row>
    <row r="3156" spans="1:14" ht="9.75" customHeight="1">
      <c r="A3156" s="188"/>
      <c r="B3156" s="232"/>
      <c r="C3156" s="233" t="s">
        <v>90</v>
      </c>
      <c r="D3156" s="188"/>
      <c r="E3156" s="230"/>
      <c r="F3156" s="272">
        <v>0</v>
      </c>
      <c r="G3156" s="270"/>
      <c r="H3156" s="271"/>
      <c r="J3156" s="261">
        <f>+H3156</f>
        <v>0</v>
      </c>
      <c r="L3156" s="267">
        <f>+F3156</f>
        <v>0</v>
      </c>
      <c r="N3156" s="264" t="e">
        <f>L3156*$N$7</f>
        <v>#REF!</v>
      </c>
    </row>
    <row r="3157" spans="1:14" ht="9.75" customHeight="1">
      <c r="A3157" s="188"/>
      <c r="B3157" s="232"/>
      <c r="C3157" s="233"/>
      <c r="D3157" s="188"/>
      <c r="E3157" s="230"/>
      <c r="F3157" s="272"/>
      <c r="G3157" s="270"/>
      <c r="H3157" s="271"/>
      <c r="J3157" s="262"/>
      <c r="L3157" s="268"/>
      <c r="N3157" s="265"/>
    </row>
    <row r="3158" spans="1:14" ht="9.75" customHeight="1">
      <c r="A3158" s="188"/>
      <c r="B3158" s="232"/>
      <c r="C3158" s="233"/>
      <c r="D3158" s="188"/>
      <c r="E3158" s="230"/>
      <c r="F3158" s="272"/>
      <c r="G3158" s="270"/>
      <c r="H3158" s="271"/>
      <c r="J3158" s="262"/>
      <c r="L3158" s="268"/>
      <c r="N3158" s="265"/>
    </row>
    <row r="3159" spans="1:14" ht="9.75" customHeight="1">
      <c r="A3159" s="188"/>
      <c r="B3159" s="232"/>
      <c r="C3159" s="233"/>
      <c r="D3159" s="188"/>
      <c r="E3159" s="230"/>
      <c r="F3159" s="272"/>
      <c r="G3159" s="270"/>
      <c r="H3159" s="271"/>
      <c r="J3159" s="262"/>
      <c r="L3159" s="268"/>
      <c r="N3159" s="265"/>
    </row>
    <row r="3160" spans="1:14" ht="9.75" customHeight="1">
      <c r="A3160" s="188"/>
      <c r="B3160" s="232"/>
      <c r="C3160" s="233"/>
      <c r="D3160" s="188"/>
      <c r="E3160" s="230"/>
      <c r="F3160" s="272"/>
      <c r="G3160" s="270"/>
      <c r="H3160" s="271"/>
      <c r="J3160" s="263"/>
      <c r="L3160" s="269"/>
      <c r="N3160" s="266"/>
    </row>
    <row r="3161" spans="1:14" ht="9.75" customHeight="1">
      <c r="A3161" s="238">
        <v>523</v>
      </c>
      <c r="B3161" s="235" t="s">
        <v>65</v>
      </c>
      <c r="C3161" s="239" t="s">
        <v>91</v>
      </c>
      <c r="D3161" s="277" t="s">
        <v>96</v>
      </c>
      <c r="E3161" s="237">
        <v>2.8</v>
      </c>
      <c r="F3161" s="272">
        <v>0.42240325999999995</v>
      </c>
      <c r="G3161" s="270"/>
      <c r="H3161" s="271"/>
      <c r="J3161" s="261">
        <f>+H3161</f>
        <v>0</v>
      </c>
      <c r="L3161" s="267">
        <f>+F3161</f>
        <v>0.42240325999999995</v>
      </c>
      <c r="N3161" s="264" t="e">
        <f>L3161*$N$7</f>
        <v>#REF!</v>
      </c>
    </row>
    <row r="3162" spans="1:14" ht="9.75" customHeight="1">
      <c r="A3162" s="238"/>
      <c r="B3162" s="235"/>
      <c r="C3162" s="239"/>
      <c r="D3162" s="277"/>
      <c r="E3162" s="237"/>
      <c r="F3162" s="272"/>
      <c r="G3162" s="270"/>
      <c r="H3162" s="271"/>
      <c r="J3162" s="262"/>
      <c r="L3162" s="268"/>
      <c r="N3162" s="265"/>
    </row>
    <row r="3163" spans="1:14" ht="9.75" customHeight="1">
      <c r="A3163" s="238"/>
      <c r="B3163" s="235"/>
      <c r="C3163" s="239"/>
      <c r="D3163" s="277"/>
      <c r="E3163" s="237"/>
      <c r="F3163" s="272"/>
      <c r="G3163" s="270"/>
      <c r="H3163" s="271"/>
      <c r="J3163" s="262"/>
      <c r="L3163" s="268"/>
      <c r="N3163" s="265"/>
    </row>
    <row r="3164" spans="1:14" ht="9.75" customHeight="1">
      <c r="A3164" s="238"/>
      <c r="B3164" s="235"/>
      <c r="C3164" s="239"/>
      <c r="D3164" s="277"/>
      <c r="E3164" s="237"/>
      <c r="F3164" s="272"/>
      <c r="G3164" s="270"/>
      <c r="H3164" s="271"/>
      <c r="J3164" s="262"/>
      <c r="L3164" s="268"/>
      <c r="N3164" s="265"/>
    </row>
    <row r="3165" spans="1:14" ht="9.75" customHeight="1">
      <c r="A3165" s="238"/>
      <c r="B3165" s="235"/>
      <c r="C3165" s="239"/>
      <c r="D3165" s="277"/>
      <c r="E3165" s="237"/>
      <c r="F3165" s="272"/>
      <c r="G3165" s="270"/>
      <c r="H3165" s="271"/>
      <c r="J3165" s="263"/>
      <c r="L3165" s="269"/>
      <c r="N3165" s="266"/>
    </row>
    <row r="3166" spans="1:14" ht="9.75" customHeight="1">
      <c r="A3166" s="240">
        <v>524</v>
      </c>
      <c r="B3166" s="235" t="s">
        <v>66</v>
      </c>
      <c r="C3166" s="239" t="s">
        <v>92</v>
      </c>
      <c r="D3166" s="276" t="s">
        <v>98</v>
      </c>
      <c r="E3166" s="237">
        <v>0.13999999999999999</v>
      </c>
      <c r="F3166" s="272">
        <v>15.792288999999998</v>
      </c>
      <c r="G3166" s="270"/>
      <c r="H3166" s="271"/>
      <c r="J3166" s="261">
        <f>+H3166</f>
        <v>0</v>
      </c>
      <c r="L3166" s="267">
        <f>+F3166</f>
        <v>15.792288999999998</v>
      </c>
      <c r="N3166" s="264" t="e">
        <f>L3166*$N$7</f>
        <v>#REF!</v>
      </c>
    </row>
    <row r="3167" spans="1:14" ht="9.75" customHeight="1">
      <c r="A3167" s="241"/>
      <c r="B3167" s="235"/>
      <c r="C3167" s="239"/>
      <c r="D3167" s="276"/>
      <c r="E3167" s="237"/>
      <c r="F3167" s="272"/>
      <c r="G3167" s="270"/>
      <c r="H3167" s="271"/>
      <c r="J3167" s="262"/>
      <c r="L3167" s="268"/>
      <c r="N3167" s="265"/>
    </row>
    <row r="3168" spans="1:14" ht="9.75" customHeight="1">
      <c r="A3168" s="241"/>
      <c r="B3168" s="235"/>
      <c r="C3168" s="239"/>
      <c r="D3168" s="276"/>
      <c r="E3168" s="237"/>
      <c r="F3168" s="272"/>
      <c r="G3168" s="270"/>
      <c r="H3168" s="271"/>
      <c r="J3168" s="262"/>
      <c r="L3168" s="268"/>
      <c r="N3168" s="265"/>
    </row>
    <row r="3169" spans="1:14" ht="9.75" customHeight="1">
      <c r="A3169" s="241"/>
      <c r="B3169" s="235"/>
      <c r="C3169" s="239"/>
      <c r="D3169" s="276"/>
      <c r="E3169" s="237"/>
      <c r="F3169" s="272"/>
      <c r="G3169" s="270"/>
      <c r="H3169" s="271"/>
      <c r="J3169" s="262"/>
      <c r="L3169" s="268"/>
      <c r="N3169" s="265"/>
    </row>
    <row r="3170" spans="1:14" ht="9.75" customHeight="1">
      <c r="A3170" s="242"/>
      <c r="B3170" s="235"/>
      <c r="C3170" s="239"/>
      <c r="D3170" s="276"/>
      <c r="E3170" s="237"/>
      <c r="F3170" s="272"/>
      <c r="G3170" s="270"/>
      <c r="H3170" s="271"/>
      <c r="J3170" s="263"/>
      <c r="L3170" s="269"/>
      <c r="N3170" s="266"/>
    </row>
    <row r="3171" spans="1:14" ht="9.75" customHeight="1">
      <c r="A3171" s="240">
        <v>525</v>
      </c>
      <c r="B3171" s="235" t="s">
        <v>68</v>
      </c>
      <c r="C3171" s="239" t="s">
        <v>93</v>
      </c>
      <c r="D3171" s="277" t="s">
        <v>94</v>
      </c>
      <c r="E3171" s="237">
        <v>4.8</v>
      </c>
      <c r="F3171" s="272">
        <v>0.45559117999999998</v>
      </c>
      <c r="G3171" s="270"/>
      <c r="H3171" s="271"/>
      <c r="J3171" s="261">
        <f>+H3171</f>
        <v>0</v>
      </c>
      <c r="L3171" s="267">
        <f>+F3171</f>
        <v>0.45559117999999998</v>
      </c>
      <c r="N3171" s="264" t="e">
        <f>L3171*$N$7</f>
        <v>#REF!</v>
      </c>
    </row>
    <row r="3172" spans="1:14" ht="9.75" customHeight="1">
      <c r="A3172" s="241"/>
      <c r="B3172" s="235"/>
      <c r="C3172" s="239"/>
      <c r="D3172" s="277"/>
      <c r="E3172" s="237"/>
      <c r="F3172" s="272"/>
      <c r="G3172" s="270"/>
      <c r="H3172" s="271"/>
      <c r="J3172" s="262"/>
      <c r="L3172" s="268"/>
      <c r="N3172" s="265"/>
    </row>
    <row r="3173" spans="1:14" ht="9.75" customHeight="1">
      <c r="A3173" s="241"/>
      <c r="B3173" s="235"/>
      <c r="C3173" s="239"/>
      <c r="D3173" s="277"/>
      <c r="E3173" s="237"/>
      <c r="F3173" s="272"/>
      <c r="G3173" s="270"/>
      <c r="H3173" s="271"/>
      <c r="J3173" s="262"/>
      <c r="L3173" s="268"/>
      <c r="N3173" s="265"/>
    </row>
    <row r="3174" spans="1:14" ht="9.75" customHeight="1">
      <c r="A3174" s="241"/>
      <c r="B3174" s="235"/>
      <c r="C3174" s="239"/>
      <c r="D3174" s="277"/>
      <c r="E3174" s="237"/>
      <c r="F3174" s="272"/>
      <c r="G3174" s="270"/>
      <c r="H3174" s="271"/>
      <c r="J3174" s="262"/>
      <c r="L3174" s="268"/>
      <c r="N3174" s="265"/>
    </row>
    <row r="3175" spans="1:14" ht="9.75" customHeight="1">
      <c r="A3175" s="242"/>
      <c r="B3175" s="235"/>
      <c r="C3175" s="239"/>
      <c r="D3175" s="277"/>
      <c r="E3175" s="237"/>
      <c r="F3175" s="272"/>
      <c r="G3175" s="270"/>
      <c r="H3175" s="271"/>
      <c r="J3175" s="263"/>
      <c r="L3175" s="269"/>
      <c r="N3175" s="266"/>
    </row>
    <row r="3176" spans="1:14" ht="9.75" customHeight="1">
      <c r="A3176" s="240">
        <v>526</v>
      </c>
      <c r="B3176" s="235" t="s">
        <v>69</v>
      </c>
      <c r="C3176" s="239" t="s">
        <v>95</v>
      </c>
      <c r="D3176" s="276" t="s">
        <v>98</v>
      </c>
      <c r="E3176" s="237">
        <v>0.1</v>
      </c>
      <c r="F3176" s="272">
        <v>11.890155</v>
      </c>
      <c r="G3176" s="270"/>
      <c r="H3176" s="271"/>
      <c r="J3176" s="261">
        <f>+H3176</f>
        <v>0</v>
      </c>
      <c r="L3176" s="267">
        <f>+F3176</f>
        <v>11.890155</v>
      </c>
      <c r="N3176" s="264" t="e">
        <f>L3176*$N$7</f>
        <v>#REF!</v>
      </c>
    </row>
    <row r="3177" spans="1:14" ht="9.75" customHeight="1">
      <c r="A3177" s="241"/>
      <c r="B3177" s="235"/>
      <c r="C3177" s="239"/>
      <c r="D3177" s="276"/>
      <c r="E3177" s="237"/>
      <c r="F3177" s="272"/>
      <c r="G3177" s="270"/>
      <c r="H3177" s="271"/>
      <c r="J3177" s="262"/>
      <c r="L3177" s="268"/>
      <c r="N3177" s="265"/>
    </row>
    <row r="3178" spans="1:14" ht="9.75" customHeight="1">
      <c r="A3178" s="241"/>
      <c r="B3178" s="235"/>
      <c r="C3178" s="239"/>
      <c r="D3178" s="276"/>
      <c r="E3178" s="237"/>
      <c r="F3178" s="272"/>
      <c r="G3178" s="270"/>
      <c r="H3178" s="271"/>
      <c r="J3178" s="262"/>
      <c r="L3178" s="268"/>
      <c r="N3178" s="265"/>
    </row>
    <row r="3179" spans="1:14" ht="9.75" customHeight="1">
      <c r="A3179" s="241"/>
      <c r="B3179" s="235"/>
      <c r="C3179" s="239"/>
      <c r="D3179" s="276"/>
      <c r="E3179" s="237"/>
      <c r="F3179" s="272"/>
      <c r="G3179" s="270"/>
      <c r="H3179" s="271"/>
      <c r="J3179" s="262"/>
      <c r="L3179" s="268"/>
      <c r="N3179" s="265"/>
    </row>
    <row r="3180" spans="1:14" ht="9.75" customHeight="1">
      <c r="A3180" s="242"/>
      <c r="B3180" s="235"/>
      <c r="C3180" s="239"/>
      <c r="D3180" s="276"/>
      <c r="E3180" s="237"/>
      <c r="F3180" s="272"/>
      <c r="G3180" s="270"/>
      <c r="H3180" s="271"/>
      <c r="J3180" s="263"/>
      <c r="L3180" s="269"/>
      <c r="N3180" s="266"/>
    </row>
    <row r="3181" spans="1:14" ht="9.75" customHeight="1">
      <c r="A3181" s="240">
        <v>527</v>
      </c>
      <c r="B3181" s="235" t="s">
        <v>70</v>
      </c>
      <c r="C3181" s="239" t="s">
        <v>116</v>
      </c>
      <c r="D3181" s="250" t="s">
        <v>99</v>
      </c>
      <c r="E3181" s="236">
        <v>0.53039999999999987</v>
      </c>
      <c r="F3181" s="272">
        <v>3.3333540000000004</v>
      </c>
      <c r="G3181" s="270"/>
      <c r="H3181" s="271"/>
      <c r="J3181" s="261">
        <f>+H3181</f>
        <v>0</v>
      </c>
      <c r="L3181" s="267">
        <f>+F3181</f>
        <v>3.3333540000000004</v>
      </c>
      <c r="N3181" s="264" t="e">
        <f>L3181*$N$7</f>
        <v>#REF!</v>
      </c>
    </row>
    <row r="3182" spans="1:14" ht="9.75" customHeight="1">
      <c r="A3182" s="241"/>
      <c r="B3182" s="235"/>
      <c r="C3182" s="239"/>
      <c r="D3182" s="250"/>
      <c r="E3182" s="236"/>
      <c r="F3182" s="272"/>
      <c r="G3182" s="270"/>
      <c r="H3182" s="271"/>
      <c r="J3182" s="262"/>
      <c r="L3182" s="268"/>
      <c r="N3182" s="265"/>
    </row>
    <row r="3183" spans="1:14" ht="9.75" customHeight="1">
      <c r="A3183" s="241"/>
      <c r="B3183" s="235"/>
      <c r="C3183" s="239"/>
      <c r="D3183" s="250"/>
      <c r="E3183" s="236"/>
      <c r="F3183" s="272"/>
      <c r="G3183" s="270"/>
      <c r="H3183" s="271"/>
      <c r="J3183" s="262"/>
      <c r="L3183" s="268"/>
      <c r="N3183" s="265"/>
    </row>
    <row r="3184" spans="1:14" ht="9.75" customHeight="1">
      <c r="A3184" s="241"/>
      <c r="B3184" s="235"/>
      <c r="C3184" s="239"/>
      <c r="D3184" s="250"/>
      <c r="E3184" s="236"/>
      <c r="F3184" s="272"/>
      <c r="G3184" s="270"/>
      <c r="H3184" s="271"/>
      <c r="J3184" s="262"/>
      <c r="L3184" s="268"/>
      <c r="N3184" s="265"/>
    </row>
    <row r="3185" spans="1:14" ht="9.75" customHeight="1">
      <c r="A3185" s="242"/>
      <c r="B3185" s="235"/>
      <c r="C3185" s="239"/>
      <c r="D3185" s="250"/>
      <c r="E3185" s="236"/>
      <c r="F3185" s="272"/>
      <c r="G3185" s="270"/>
      <c r="H3185" s="271"/>
      <c r="J3185" s="263"/>
      <c r="L3185" s="269"/>
      <c r="N3185" s="266"/>
    </row>
    <row r="3186" spans="1:14" ht="23.25" customHeight="1">
      <c r="A3186" s="108"/>
      <c r="B3186" s="112"/>
      <c r="C3186" s="113" t="s">
        <v>100</v>
      </c>
      <c r="D3186" s="119">
        <v>3.6026249746387489</v>
      </c>
      <c r="E3186" s="114" t="s">
        <v>63</v>
      </c>
      <c r="F3186" s="115"/>
      <c r="G3186" s="116"/>
      <c r="H3186" s="117"/>
      <c r="J3186" s="120">
        <f>SUM(J3156:J3185)</f>
        <v>0</v>
      </c>
      <c r="L3186" s="118"/>
      <c r="M3186" s="6"/>
      <c r="N3186" s="6"/>
    </row>
    <row r="3187" spans="1:14" ht="9.75" customHeight="1">
      <c r="A3187" s="238"/>
      <c r="B3187" s="235"/>
      <c r="C3187" s="244" t="s">
        <v>101</v>
      </c>
      <c r="D3187" s="234"/>
      <c r="E3187" s="236"/>
      <c r="F3187" s="272">
        <v>0</v>
      </c>
      <c r="G3187" s="270"/>
      <c r="H3187" s="271"/>
      <c r="J3187" s="261">
        <f>+H3187</f>
        <v>0</v>
      </c>
      <c r="L3187" s="267">
        <f>+F3187</f>
        <v>0</v>
      </c>
      <c r="N3187" s="264" t="e">
        <f>L3187*$N$7</f>
        <v>#REF!</v>
      </c>
    </row>
    <row r="3188" spans="1:14" ht="9.75" customHeight="1">
      <c r="A3188" s="238"/>
      <c r="B3188" s="235"/>
      <c r="C3188" s="244"/>
      <c r="D3188" s="234"/>
      <c r="E3188" s="236"/>
      <c r="F3188" s="272"/>
      <c r="G3188" s="270"/>
      <c r="H3188" s="271"/>
      <c r="J3188" s="262"/>
      <c r="L3188" s="268"/>
      <c r="N3188" s="265"/>
    </row>
    <row r="3189" spans="1:14" ht="9.75" customHeight="1">
      <c r="A3189" s="238"/>
      <c r="B3189" s="235"/>
      <c r="C3189" s="244"/>
      <c r="D3189" s="234"/>
      <c r="E3189" s="236"/>
      <c r="F3189" s="272"/>
      <c r="G3189" s="270"/>
      <c r="H3189" s="271"/>
      <c r="J3189" s="262"/>
      <c r="L3189" s="268"/>
      <c r="N3189" s="265"/>
    </row>
    <row r="3190" spans="1:14" ht="9.75" customHeight="1">
      <c r="A3190" s="238"/>
      <c r="B3190" s="235"/>
      <c r="C3190" s="244"/>
      <c r="D3190" s="234"/>
      <c r="E3190" s="236"/>
      <c r="F3190" s="272"/>
      <c r="G3190" s="270"/>
      <c r="H3190" s="271"/>
      <c r="J3190" s="262"/>
      <c r="L3190" s="268"/>
      <c r="N3190" s="265"/>
    </row>
    <row r="3191" spans="1:14" ht="7.5" customHeight="1">
      <c r="A3191" s="238"/>
      <c r="B3191" s="235"/>
      <c r="C3191" s="244"/>
      <c r="D3191" s="234"/>
      <c r="E3191" s="236"/>
      <c r="F3191" s="272"/>
      <c r="G3191" s="270"/>
      <c r="H3191" s="271"/>
      <c r="J3191" s="263"/>
      <c r="L3191" s="269"/>
      <c r="N3191" s="266"/>
    </row>
    <row r="3192" spans="1:14" ht="9.75" customHeight="1">
      <c r="A3192" s="238">
        <v>528</v>
      </c>
      <c r="B3192" s="243" t="s">
        <v>71</v>
      </c>
      <c r="C3192" s="239" t="s">
        <v>102</v>
      </c>
      <c r="D3192" s="250" t="s">
        <v>99</v>
      </c>
      <c r="E3192" s="236">
        <v>8.1115999999999994E-2</v>
      </c>
      <c r="F3192" s="272">
        <v>74.129678924680007</v>
      </c>
      <c r="G3192" s="270"/>
      <c r="H3192" s="271"/>
      <c r="J3192" s="261">
        <f>+H3192</f>
        <v>0</v>
      </c>
      <c r="L3192" s="267">
        <f>+F3192</f>
        <v>74.129678924680007</v>
      </c>
      <c r="N3192" s="264" t="e">
        <f>L3192*$N$7</f>
        <v>#REF!</v>
      </c>
    </row>
    <row r="3193" spans="1:14" ht="9.75" customHeight="1">
      <c r="A3193" s="238"/>
      <c r="B3193" s="239"/>
      <c r="C3193" s="239"/>
      <c r="D3193" s="250"/>
      <c r="E3193" s="236"/>
      <c r="F3193" s="272"/>
      <c r="G3193" s="270"/>
      <c r="H3193" s="271"/>
      <c r="J3193" s="262"/>
      <c r="L3193" s="268"/>
      <c r="N3193" s="265"/>
    </row>
    <row r="3194" spans="1:14" ht="9.75" customHeight="1">
      <c r="A3194" s="238"/>
      <c r="B3194" s="239"/>
      <c r="C3194" s="239"/>
      <c r="D3194" s="250"/>
      <c r="E3194" s="236"/>
      <c r="F3194" s="272"/>
      <c r="G3194" s="270"/>
      <c r="H3194" s="271"/>
      <c r="J3194" s="262"/>
      <c r="L3194" s="268"/>
      <c r="N3194" s="265"/>
    </row>
    <row r="3195" spans="1:14" ht="9.75" customHeight="1">
      <c r="A3195" s="238"/>
      <c r="B3195" s="239"/>
      <c r="C3195" s="239"/>
      <c r="D3195" s="250"/>
      <c r="E3195" s="236"/>
      <c r="F3195" s="272"/>
      <c r="G3195" s="270"/>
      <c r="H3195" s="271"/>
      <c r="J3195" s="262"/>
      <c r="L3195" s="268"/>
      <c r="N3195" s="265"/>
    </row>
    <row r="3196" spans="1:14" ht="9.75" customHeight="1">
      <c r="A3196" s="238"/>
      <c r="B3196" s="239"/>
      <c r="C3196" s="239"/>
      <c r="D3196" s="250"/>
      <c r="E3196" s="236"/>
      <c r="F3196" s="272"/>
      <c r="G3196" s="270"/>
      <c r="H3196" s="271"/>
      <c r="J3196" s="263"/>
      <c r="L3196" s="269"/>
      <c r="N3196" s="266"/>
    </row>
    <row r="3197" spans="1:14" ht="9.75" customHeight="1">
      <c r="A3197" s="238">
        <v>529</v>
      </c>
      <c r="B3197" s="235" t="s">
        <v>72</v>
      </c>
      <c r="C3197" s="239" t="s">
        <v>103</v>
      </c>
      <c r="D3197" s="277" t="s">
        <v>94</v>
      </c>
      <c r="E3197" s="237">
        <v>5.5</v>
      </c>
      <c r="F3197" s="272">
        <v>9.5302425204000016</v>
      </c>
      <c r="G3197" s="270"/>
      <c r="H3197" s="271"/>
      <c r="J3197" s="261">
        <f>+H3197</f>
        <v>0</v>
      </c>
      <c r="L3197" s="267">
        <f>+F3197</f>
        <v>9.5302425204000016</v>
      </c>
      <c r="N3197" s="264" t="e">
        <f>L3197*$N$7</f>
        <v>#REF!</v>
      </c>
    </row>
    <row r="3198" spans="1:14" ht="9.75" customHeight="1">
      <c r="A3198" s="238"/>
      <c r="B3198" s="235"/>
      <c r="C3198" s="239"/>
      <c r="D3198" s="277"/>
      <c r="E3198" s="237"/>
      <c r="F3198" s="272"/>
      <c r="G3198" s="270"/>
      <c r="H3198" s="271"/>
      <c r="J3198" s="262"/>
      <c r="L3198" s="268"/>
      <c r="N3198" s="265"/>
    </row>
    <row r="3199" spans="1:14" ht="9.75" customHeight="1">
      <c r="A3199" s="238"/>
      <c r="B3199" s="235"/>
      <c r="C3199" s="239"/>
      <c r="D3199" s="277"/>
      <c r="E3199" s="237"/>
      <c r="F3199" s="272"/>
      <c r="G3199" s="270"/>
      <c r="H3199" s="271"/>
      <c r="J3199" s="262"/>
      <c r="L3199" s="268"/>
      <c r="N3199" s="265"/>
    </row>
    <row r="3200" spans="1:14" ht="9.75" customHeight="1">
      <c r="A3200" s="238"/>
      <c r="B3200" s="235"/>
      <c r="C3200" s="239"/>
      <c r="D3200" s="277"/>
      <c r="E3200" s="237"/>
      <c r="F3200" s="272"/>
      <c r="G3200" s="270"/>
      <c r="H3200" s="271"/>
      <c r="J3200" s="262"/>
      <c r="L3200" s="268"/>
      <c r="N3200" s="265"/>
    </row>
    <row r="3201" spans="1:14" ht="9.75" customHeight="1">
      <c r="A3201" s="238"/>
      <c r="B3201" s="235"/>
      <c r="C3201" s="239"/>
      <c r="D3201" s="277"/>
      <c r="E3201" s="237"/>
      <c r="F3201" s="272"/>
      <c r="G3201" s="270"/>
      <c r="H3201" s="271"/>
      <c r="J3201" s="263"/>
      <c r="L3201" s="269"/>
      <c r="N3201" s="266"/>
    </row>
    <row r="3202" spans="1:14" ht="9.75" customHeight="1">
      <c r="A3202" s="238">
        <v>530</v>
      </c>
      <c r="B3202" s="235" t="s">
        <v>72</v>
      </c>
      <c r="C3202" s="239" t="s">
        <v>104</v>
      </c>
      <c r="D3202" s="277" t="s">
        <v>94</v>
      </c>
      <c r="E3202" s="237">
        <v>0.8</v>
      </c>
      <c r="F3202" s="272">
        <v>2.3120773703999999</v>
      </c>
      <c r="G3202" s="270"/>
      <c r="H3202" s="271"/>
      <c r="J3202" s="261">
        <f>+H3202</f>
        <v>0</v>
      </c>
      <c r="L3202" s="267">
        <f>+F3202</f>
        <v>2.3120773703999999</v>
      </c>
      <c r="N3202" s="264" t="e">
        <f>L3202*$N$7</f>
        <v>#REF!</v>
      </c>
    </row>
    <row r="3203" spans="1:14" ht="9.75" customHeight="1">
      <c r="A3203" s="238"/>
      <c r="B3203" s="235"/>
      <c r="C3203" s="239"/>
      <c r="D3203" s="277"/>
      <c r="E3203" s="237"/>
      <c r="F3203" s="272"/>
      <c r="G3203" s="270"/>
      <c r="H3203" s="271"/>
      <c r="J3203" s="262"/>
      <c r="L3203" s="268"/>
      <c r="N3203" s="265"/>
    </row>
    <row r="3204" spans="1:14" ht="9.75" customHeight="1">
      <c r="A3204" s="238"/>
      <c r="B3204" s="235"/>
      <c r="C3204" s="239"/>
      <c r="D3204" s="277"/>
      <c r="E3204" s="237"/>
      <c r="F3204" s="272"/>
      <c r="G3204" s="270"/>
      <c r="H3204" s="271"/>
      <c r="J3204" s="262"/>
      <c r="L3204" s="268"/>
      <c r="N3204" s="265"/>
    </row>
    <row r="3205" spans="1:14" ht="9.75" customHeight="1">
      <c r="A3205" s="238"/>
      <c r="B3205" s="235"/>
      <c r="C3205" s="239"/>
      <c r="D3205" s="277"/>
      <c r="E3205" s="237"/>
      <c r="F3205" s="272"/>
      <c r="G3205" s="270"/>
      <c r="H3205" s="271"/>
      <c r="J3205" s="262"/>
      <c r="L3205" s="268"/>
      <c r="N3205" s="265"/>
    </row>
    <row r="3206" spans="1:14" ht="9.75" customHeight="1">
      <c r="A3206" s="238"/>
      <c r="B3206" s="235"/>
      <c r="C3206" s="239"/>
      <c r="D3206" s="277"/>
      <c r="E3206" s="237"/>
      <c r="F3206" s="272"/>
      <c r="G3206" s="270"/>
      <c r="H3206" s="271"/>
      <c r="J3206" s="263"/>
      <c r="L3206" s="269"/>
      <c r="N3206" s="266"/>
    </row>
    <row r="3207" spans="1:14" ht="9.75" customHeight="1">
      <c r="A3207" s="238">
        <v>531</v>
      </c>
      <c r="B3207" s="232" t="s">
        <v>73</v>
      </c>
      <c r="C3207" s="239" t="s">
        <v>105</v>
      </c>
      <c r="D3207" s="276" t="s">
        <v>98</v>
      </c>
      <c r="E3207" s="231">
        <v>0.35</v>
      </c>
      <c r="F3207" s="272">
        <v>70.557876674597551</v>
      </c>
      <c r="G3207" s="270"/>
      <c r="H3207" s="271"/>
      <c r="J3207" s="261">
        <f>+H3207</f>
        <v>0</v>
      </c>
      <c r="L3207" s="267">
        <f>+F3207</f>
        <v>70.557876674597551</v>
      </c>
      <c r="N3207" s="264" t="e">
        <f>L3207*$N$7</f>
        <v>#REF!</v>
      </c>
    </row>
    <row r="3208" spans="1:14" ht="9.75" customHeight="1">
      <c r="A3208" s="238"/>
      <c r="B3208" s="232"/>
      <c r="C3208" s="239"/>
      <c r="D3208" s="276"/>
      <c r="E3208" s="231"/>
      <c r="F3208" s="272"/>
      <c r="G3208" s="270"/>
      <c r="H3208" s="271"/>
      <c r="J3208" s="262"/>
      <c r="L3208" s="268"/>
      <c r="N3208" s="265"/>
    </row>
    <row r="3209" spans="1:14" ht="9.75" customHeight="1">
      <c r="A3209" s="238"/>
      <c r="B3209" s="232"/>
      <c r="C3209" s="239"/>
      <c r="D3209" s="276"/>
      <c r="E3209" s="231"/>
      <c r="F3209" s="272"/>
      <c r="G3209" s="270"/>
      <c r="H3209" s="271"/>
      <c r="J3209" s="262"/>
      <c r="L3209" s="268"/>
      <c r="N3209" s="265"/>
    </row>
    <row r="3210" spans="1:14" ht="9.75" customHeight="1">
      <c r="A3210" s="238"/>
      <c r="B3210" s="232"/>
      <c r="C3210" s="239"/>
      <c r="D3210" s="276"/>
      <c r="E3210" s="231"/>
      <c r="F3210" s="272"/>
      <c r="G3210" s="270"/>
      <c r="H3210" s="271"/>
      <c r="J3210" s="262"/>
      <c r="L3210" s="268"/>
      <c r="N3210" s="265"/>
    </row>
    <row r="3211" spans="1:14" ht="9.75" customHeight="1">
      <c r="A3211" s="238"/>
      <c r="B3211" s="232"/>
      <c r="C3211" s="239"/>
      <c r="D3211" s="276"/>
      <c r="E3211" s="231"/>
      <c r="F3211" s="272"/>
      <c r="G3211" s="270"/>
      <c r="H3211" s="271"/>
      <c r="J3211" s="263"/>
      <c r="L3211" s="269"/>
      <c r="N3211" s="266"/>
    </row>
    <row r="3212" spans="1:14" ht="9.75" customHeight="1">
      <c r="A3212" s="238">
        <v>532</v>
      </c>
      <c r="B3212" s="245" t="s">
        <v>72</v>
      </c>
      <c r="C3212" s="247" t="s">
        <v>106</v>
      </c>
      <c r="D3212" s="250" t="s">
        <v>99</v>
      </c>
      <c r="E3212" s="248">
        <v>4.7E-2</v>
      </c>
      <c r="F3212" s="272">
        <v>485.92914242039996</v>
      </c>
      <c r="G3212" s="270"/>
      <c r="H3212" s="271"/>
      <c r="J3212" s="261">
        <f>+H3212</f>
        <v>0</v>
      </c>
      <c r="L3212" s="267">
        <f>+F3212</f>
        <v>485.92914242039996</v>
      </c>
      <c r="N3212" s="264" t="e">
        <f>L3212*$N$7</f>
        <v>#REF!</v>
      </c>
    </row>
    <row r="3213" spans="1:14" ht="9.75" customHeight="1">
      <c r="A3213" s="238"/>
      <c r="B3213" s="246"/>
      <c r="C3213" s="247"/>
      <c r="D3213" s="250"/>
      <c r="E3213" s="248"/>
      <c r="F3213" s="272"/>
      <c r="G3213" s="270"/>
      <c r="H3213" s="271"/>
      <c r="J3213" s="262"/>
      <c r="L3213" s="268"/>
      <c r="N3213" s="265"/>
    </row>
    <row r="3214" spans="1:14" ht="9.75" customHeight="1">
      <c r="A3214" s="238"/>
      <c r="B3214" s="246"/>
      <c r="C3214" s="247"/>
      <c r="D3214" s="250"/>
      <c r="E3214" s="248"/>
      <c r="F3214" s="272"/>
      <c r="G3214" s="270"/>
      <c r="H3214" s="271"/>
      <c r="J3214" s="262"/>
      <c r="L3214" s="268"/>
      <c r="N3214" s="265"/>
    </row>
    <row r="3215" spans="1:14" ht="9.75" customHeight="1">
      <c r="A3215" s="238"/>
      <c r="B3215" s="246"/>
      <c r="C3215" s="247"/>
      <c r="D3215" s="250"/>
      <c r="E3215" s="248"/>
      <c r="F3215" s="272"/>
      <c r="G3215" s="270"/>
      <c r="H3215" s="271"/>
      <c r="J3215" s="262"/>
      <c r="L3215" s="268"/>
      <c r="N3215" s="265"/>
    </row>
    <row r="3216" spans="1:14" ht="9.75" customHeight="1">
      <c r="A3216" s="238"/>
      <c r="B3216" s="246"/>
      <c r="C3216" s="247"/>
      <c r="D3216" s="250"/>
      <c r="E3216" s="248"/>
      <c r="F3216" s="272"/>
      <c r="G3216" s="270"/>
      <c r="H3216" s="271"/>
      <c r="J3216" s="263"/>
      <c r="L3216" s="269"/>
      <c r="N3216" s="266"/>
    </row>
    <row r="3217" spans="1:14" ht="9.75" customHeight="1">
      <c r="A3217" s="238">
        <v>533</v>
      </c>
      <c r="B3217" s="235" t="s">
        <v>75</v>
      </c>
      <c r="C3217" s="239" t="s">
        <v>107</v>
      </c>
      <c r="D3217" s="277" t="s">
        <v>94</v>
      </c>
      <c r="E3217" s="236">
        <v>4.8</v>
      </c>
      <c r="F3217" s="272">
        <v>5.1578348999999992</v>
      </c>
      <c r="G3217" s="270"/>
      <c r="H3217" s="271"/>
      <c r="J3217" s="261">
        <f>+H3217</f>
        <v>0</v>
      </c>
      <c r="L3217" s="267">
        <f>+F3217</f>
        <v>5.1578348999999992</v>
      </c>
      <c r="N3217" s="264" t="e">
        <f>L3217*$N$7</f>
        <v>#REF!</v>
      </c>
    </row>
    <row r="3218" spans="1:14" ht="9.75" customHeight="1">
      <c r="A3218" s="238"/>
      <c r="B3218" s="235"/>
      <c r="C3218" s="239"/>
      <c r="D3218" s="277"/>
      <c r="E3218" s="236"/>
      <c r="F3218" s="272"/>
      <c r="G3218" s="270"/>
      <c r="H3218" s="271"/>
      <c r="J3218" s="262"/>
      <c r="L3218" s="268"/>
      <c r="N3218" s="265"/>
    </row>
    <row r="3219" spans="1:14" ht="9.75" customHeight="1">
      <c r="A3219" s="238"/>
      <c r="B3219" s="235"/>
      <c r="C3219" s="239"/>
      <c r="D3219" s="277"/>
      <c r="E3219" s="236"/>
      <c r="F3219" s="272"/>
      <c r="G3219" s="270"/>
      <c r="H3219" s="271"/>
      <c r="J3219" s="262"/>
      <c r="L3219" s="268"/>
      <c r="N3219" s="265"/>
    </row>
    <row r="3220" spans="1:14" ht="9.75" customHeight="1">
      <c r="A3220" s="238"/>
      <c r="B3220" s="235"/>
      <c r="C3220" s="239"/>
      <c r="D3220" s="277"/>
      <c r="E3220" s="236"/>
      <c r="F3220" s="272"/>
      <c r="G3220" s="270"/>
      <c r="H3220" s="271"/>
      <c r="J3220" s="262"/>
      <c r="L3220" s="268"/>
      <c r="N3220" s="265"/>
    </row>
    <row r="3221" spans="1:14" ht="9.75" customHeight="1">
      <c r="A3221" s="238"/>
      <c r="B3221" s="235"/>
      <c r="C3221" s="239"/>
      <c r="D3221" s="277"/>
      <c r="E3221" s="236"/>
      <c r="F3221" s="272"/>
      <c r="G3221" s="270"/>
      <c r="H3221" s="271"/>
      <c r="J3221" s="263"/>
      <c r="L3221" s="269"/>
      <c r="N3221" s="266"/>
    </row>
    <row r="3222" spans="1:14" ht="9.75" customHeight="1">
      <c r="A3222" s="238">
        <v>534</v>
      </c>
      <c r="B3222" s="235" t="s">
        <v>76</v>
      </c>
      <c r="C3222" s="239" t="s">
        <v>108</v>
      </c>
      <c r="D3222" s="277" t="s">
        <v>96</v>
      </c>
      <c r="E3222" s="236">
        <v>5.2</v>
      </c>
      <c r="F3222" s="272">
        <v>1.1165262456491998</v>
      </c>
      <c r="G3222" s="270"/>
      <c r="H3222" s="271"/>
      <c r="J3222" s="261">
        <f>+H3222</f>
        <v>0</v>
      </c>
      <c r="L3222" s="267">
        <f>+F3222</f>
        <v>1.1165262456491998</v>
      </c>
      <c r="N3222" s="264" t="e">
        <f>L3222*$N$7</f>
        <v>#REF!</v>
      </c>
    </row>
    <row r="3223" spans="1:14" ht="9.75" customHeight="1">
      <c r="A3223" s="238"/>
      <c r="B3223" s="235"/>
      <c r="C3223" s="239"/>
      <c r="D3223" s="277"/>
      <c r="E3223" s="236"/>
      <c r="F3223" s="272"/>
      <c r="G3223" s="270"/>
      <c r="H3223" s="271"/>
      <c r="J3223" s="262"/>
      <c r="L3223" s="268"/>
      <c r="N3223" s="265"/>
    </row>
    <row r="3224" spans="1:14" ht="9.75" customHeight="1">
      <c r="A3224" s="238"/>
      <c r="B3224" s="235"/>
      <c r="C3224" s="239"/>
      <c r="D3224" s="277"/>
      <c r="E3224" s="236"/>
      <c r="F3224" s="272"/>
      <c r="G3224" s="270"/>
      <c r="H3224" s="271"/>
      <c r="J3224" s="262"/>
      <c r="L3224" s="268"/>
      <c r="N3224" s="265"/>
    </row>
    <row r="3225" spans="1:14" ht="9.75" customHeight="1">
      <c r="A3225" s="238"/>
      <c r="B3225" s="235"/>
      <c r="C3225" s="239"/>
      <c r="D3225" s="277"/>
      <c r="E3225" s="236"/>
      <c r="F3225" s="272"/>
      <c r="G3225" s="270"/>
      <c r="H3225" s="271"/>
      <c r="J3225" s="262"/>
      <c r="L3225" s="268"/>
      <c r="N3225" s="265"/>
    </row>
    <row r="3226" spans="1:14" ht="9.75" customHeight="1">
      <c r="A3226" s="238"/>
      <c r="B3226" s="235"/>
      <c r="C3226" s="239"/>
      <c r="D3226" s="277"/>
      <c r="E3226" s="236"/>
      <c r="F3226" s="272"/>
      <c r="G3226" s="270"/>
      <c r="H3226" s="271"/>
      <c r="J3226" s="263"/>
      <c r="L3226" s="269"/>
      <c r="N3226" s="266"/>
    </row>
    <row r="3227" spans="1:14" ht="9.75" customHeight="1">
      <c r="A3227" s="238">
        <v>535</v>
      </c>
      <c r="B3227" s="235" t="s">
        <v>77</v>
      </c>
      <c r="C3227" s="239" t="s">
        <v>109</v>
      </c>
      <c r="D3227" s="277" t="s">
        <v>96</v>
      </c>
      <c r="E3227" s="236">
        <v>2.8</v>
      </c>
      <c r="F3227" s="272">
        <v>1.1518307078079997</v>
      </c>
      <c r="G3227" s="270"/>
      <c r="H3227" s="271"/>
      <c r="J3227" s="261">
        <f>+H3227</f>
        <v>0</v>
      </c>
      <c r="L3227" s="267">
        <f>+F3227</f>
        <v>1.1518307078079997</v>
      </c>
      <c r="N3227" s="264" t="e">
        <f>L3227*$N$7</f>
        <v>#REF!</v>
      </c>
    </row>
    <row r="3228" spans="1:14" ht="9.75" customHeight="1">
      <c r="A3228" s="238"/>
      <c r="B3228" s="235"/>
      <c r="C3228" s="239"/>
      <c r="D3228" s="277"/>
      <c r="E3228" s="236"/>
      <c r="F3228" s="272"/>
      <c r="G3228" s="270"/>
      <c r="H3228" s="271"/>
      <c r="J3228" s="262"/>
      <c r="L3228" s="268"/>
      <c r="N3228" s="265"/>
    </row>
    <row r="3229" spans="1:14" ht="9.75" customHeight="1">
      <c r="A3229" s="238"/>
      <c r="B3229" s="235"/>
      <c r="C3229" s="239"/>
      <c r="D3229" s="277"/>
      <c r="E3229" s="236"/>
      <c r="F3229" s="272"/>
      <c r="G3229" s="270"/>
      <c r="H3229" s="271"/>
      <c r="J3229" s="262"/>
      <c r="L3229" s="268"/>
      <c r="N3229" s="265"/>
    </row>
    <row r="3230" spans="1:14" ht="9.75" customHeight="1">
      <c r="A3230" s="238"/>
      <c r="B3230" s="235"/>
      <c r="C3230" s="239"/>
      <c r="D3230" s="277"/>
      <c r="E3230" s="236"/>
      <c r="F3230" s="272"/>
      <c r="G3230" s="270"/>
      <c r="H3230" s="271"/>
      <c r="J3230" s="262"/>
      <c r="L3230" s="268"/>
      <c r="N3230" s="265"/>
    </row>
    <row r="3231" spans="1:14" ht="9.75" customHeight="1">
      <c r="A3231" s="238"/>
      <c r="B3231" s="235"/>
      <c r="C3231" s="239"/>
      <c r="D3231" s="277"/>
      <c r="E3231" s="236"/>
      <c r="F3231" s="272"/>
      <c r="G3231" s="270"/>
      <c r="H3231" s="271"/>
      <c r="J3231" s="263"/>
      <c r="L3231" s="269"/>
      <c r="N3231" s="266"/>
    </row>
    <row r="3232" spans="1:14" ht="9.75" customHeight="1">
      <c r="A3232" s="238">
        <v>536</v>
      </c>
      <c r="B3232" s="235" t="s">
        <v>78</v>
      </c>
      <c r="C3232" s="239" t="s">
        <v>110</v>
      </c>
      <c r="D3232" s="277" t="s">
        <v>96</v>
      </c>
      <c r="E3232" s="236">
        <v>2.8</v>
      </c>
      <c r="F3232" s="272">
        <v>6.3129955599279999</v>
      </c>
      <c r="G3232" s="270"/>
      <c r="H3232" s="271"/>
      <c r="J3232" s="261">
        <f>+H3232</f>
        <v>0</v>
      </c>
      <c r="L3232" s="267">
        <f>+F3232</f>
        <v>6.3129955599279999</v>
      </c>
      <c r="N3232" s="264" t="e">
        <f>L3232*$N$7</f>
        <v>#REF!</v>
      </c>
    </row>
    <row r="3233" spans="1:14" ht="9.75" customHeight="1">
      <c r="A3233" s="238"/>
      <c r="B3233" s="235"/>
      <c r="C3233" s="239"/>
      <c r="D3233" s="277"/>
      <c r="E3233" s="236"/>
      <c r="F3233" s="272"/>
      <c r="G3233" s="270"/>
      <c r="H3233" s="271"/>
      <c r="J3233" s="262"/>
      <c r="L3233" s="268"/>
      <c r="N3233" s="265"/>
    </row>
    <row r="3234" spans="1:14" ht="9.75" customHeight="1">
      <c r="A3234" s="238"/>
      <c r="B3234" s="235"/>
      <c r="C3234" s="239"/>
      <c r="D3234" s="277"/>
      <c r="E3234" s="236"/>
      <c r="F3234" s="272"/>
      <c r="G3234" s="270"/>
      <c r="H3234" s="271"/>
      <c r="J3234" s="262"/>
      <c r="L3234" s="268"/>
      <c r="N3234" s="265"/>
    </row>
    <row r="3235" spans="1:14" ht="9.75" customHeight="1">
      <c r="A3235" s="238"/>
      <c r="B3235" s="235"/>
      <c r="C3235" s="239"/>
      <c r="D3235" s="277"/>
      <c r="E3235" s="236"/>
      <c r="F3235" s="272"/>
      <c r="G3235" s="270"/>
      <c r="H3235" s="271"/>
      <c r="J3235" s="262"/>
      <c r="L3235" s="268"/>
      <c r="N3235" s="265"/>
    </row>
    <row r="3236" spans="1:14" ht="9.75" customHeight="1">
      <c r="A3236" s="238"/>
      <c r="B3236" s="235"/>
      <c r="C3236" s="239"/>
      <c r="D3236" s="277"/>
      <c r="E3236" s="236"/>
      <c r="F3236" s="272"/>
      <c r="G3236" s="270"/>
      <c r="H3236" s="271"/>
      <c r="J3236" s="263"/>
      <c r="L3236" s="269"/>
      <c r="N3236" s="266"/>
    </row>
    <row r="3237" spans="1:14" ht="9.75" customHeight="1">
      <c r="A3237" s="238">
        <v>537</v>
      </c>
      <c r="B3237" s="232" t="s">
        <v>79</v>
      </c>
      <c r="C3237" s="187" t="s">
        <v>111</v>
      </c>
      <c r="D3237" s="277" t="s">
        <v>96</v>
      </c>
      <c r="E3237" s="230">
        <v>3.55</v>
      </c>
      <c r="F3237" s="346">
        <v>2.1038914398399999</v>
      </c>
      <c r="G3237" s="270"/>
      <c r="H3237" s="271"/>
      <c r="J3237" s="261">
        <f>+H3237</f>
        <v>0</v>
      </c>
      <c r="L3237" s="267">
        <f>+F3237</f>
        <v>2.1038914398399999</v>
      </c>
      <c r="N3237" s="264" t="e">
        <f>L3237*$N$7</f>
        <v>#REF!</v>
      </c>
    </row>
    <row r="3238" spans="1:14" ht="9.75" customHeight="1">
      <c r="A3238" s="238"/>
      <c r="B3238" s="232"/>
      <c r="C3238" s="187"/>
      <c r="D3238" s="277"/>
      <c r="E3238" s="230"/>
      <c r="F3238" s="346"/>
      <c r="G3238" s="270"/>
      <c r="H3238" s="271"/>
      <c r="J3238" s="262"/>
      <c r="L3238" s="268"/>
      <c r="N3238" s="265"/>
    </row>
    <row r="3239" spans="1:14" ht="9.75" customHeight="1">
      <c r="A3239" s="238"/>
      <c r="B3239" s="232"/>
      <c r="C3239" s="187"/>
      <c r="D3239" s="277"/>
      <c r="E3239" s="230"/>
      <c r="F3239" s="346"/>
      <c r="G3239" s="270"/>
      <c r="H3239" s="271"/>
      <c r="J3239" s="262"/>
      <c r="L3239" s="268"/>
      <c r="N3239" s="265"/>
    </row>
    <row r="3240" spans="1:14" ht="9.75" customHeight="1">
      <c r="A3240" s="238"/>
      <c r="B3240" s="232"/>
      <c r="C3240" s="187"/>
      <c r="D3240" s="277"/>
      <c r="E3240" s="230"/>
      <c r="F3240" s="346"/>
      <c r="G3240" s="270"/>
      <c r="H3240" s="271"/>
      <c r="J3240" s="262"/>
      <c r="L3240" s="268"/>
      <c r="N3240" s="265"/>
    </row>
    <row r="3241" spans="1:14" ht="9.75" customHeight="1">
      <c r="A3241" s="238"/>
      <c r="B3241" s="232"/>
      <c r="C3241" s="187"/>
      <c r="D3241" s="277"/>
      <c r="E3241" s="230"/>
      <c r="F3241" s="346"/>
      <c r="G3241" s="270"/>
      <c r="H3241" s="271"/>
      <c r="J3241" s="263"/>
      <c r="L3241" s="269"/>
      <c r="N3241" s="266"/>
    </row>
    <row r="3242" spans="1:14" ht="9.75" customHeight="1">
      <c r="A3242" s="238">
        <v>538</v>
      </c>
      <c r="B3242" s="249" t="s">
        <v>80</v>
      </c>
      <c r="C3242" s="250" t="s">
        <v>112</v>
      </c>
      <c r="D3242" s="278" t="s">
        <v>99</v>
      </c>
      <c r="E3242" s="251">
        <v>3.6999999999999998E-2</v>
      </c>
      <c r="F3242" s="272">
        <v>682.26287859999991</v>
      </c>
      <c r="G3242" s="270"/>
      <c r="H3242" s="271"/>
      <c r="J3242" s="261">
        <f>+H3242</f>
        <v>0</v>
      </c>
      <c r="L3242" s="267">
        <f>+F3242</f>
        <v>682.26287859999991</v>
      </c>
      <c r="N3242" s="264" t="e">
        <f>L3242*$N$7</f>
        <v>#REF!</v>
      </c>
    </row>
    <row r="3243" spans="1:14" ht="9.75" customHeight="1">
      <c r="A3243" s="238"/>
      <c r="B3243" s="249"/>
      <c r="C3243" s="250"/>
      <c r="D3243" s="279"/>
      <c r="E3243" s="251"/>
      <c r="F3243" s="272"/>
      <c r="G3243" s="270"/>
      <c r="H3243" s="271"/>
      <c r="J3243" s="262"/>
      <c r="L3243" s="268"/>
      <c r="N3243" s="265"/>
    </row>
    <row r="3244" spans="1:14" ht="9.75" customHeight="1">
      <c r="A3244" s="238"/>
      <c r="B3244" s="249"/>
      <c r="C3244" s="250"/>
      <c r="D3244" s="279"/>
      <c r="E3244" s="251"/>
      <c r="F3244" s="272"/>
      <c r="G3244" s="270"/>
      <c r="H3244" s="271"/>
      <c r="J3244" s="262"/>
      <c r="L3244" s="268"/>
      <c r="N3244" s="265"/>
    </row>
    <row r="3245" spans="1:14" ht="9.75" customHeight="1">
      <c r="A3245" s="238"/>
      <c r="B3245" s="249"/>
      <c r="C3245" s="250"/>
      <c r="D3245" s="279"/>
      <c r="E3245" s="251"/>
      <c r="F3245" s="272"/>
      <c r="G3245" s="270"/>
      <c r="H3245" s="271"/>
      <c r="J3245" s="262"/>
      <c r="L3245" s="268"/>
      <c r="N3245" s="265"/>
    </row>
    <row r="3246" spans="1:14" ht="9.75" customHeight="1">
      <c r="A3246" s="238"/>
      <c r="B3246" s="249"/>
      <c r="C3246" s="250"/>
      <c r="D3246" s="280"/>
      <c r="E3246" s="251"/>
      <c r="F3246" s="272"/>
      <c r="G3246" s="270"/>
      <c r="H3246" s="271"/>
      <c r="J3246" s="263"/>
      <c r="L3246" s="269"/>
      <c r="N3246" s="266"/>
    </row>
    <row r="3247" spans="1:14" ht="9.75" customHeight="1">
      <c r="A3247" s="238">
        <v>539</v>
      </c>
      <c r="B3247" s="232" t="s">
        <v>81</v>
      </c>
      <c r="C3247" s="187" t="s">
        <v>113</v>
      </c>
      <c r="D3247" s="277" t="s">
        <v>96</v>
      </c>
      <c r="E3247" s="230">
        <v>3.55</v>
      </c>
      <c r="F3247" s="272">
        <v>0.78784034459600005</v>
      </c>
      <c r="G3247" s="270"/>
      <c r="H3247" s="271"/>
      <c r="J3247" s="261">
        <f>+H3247</f>
        <v>0</v>
      </c>
      <c r="L3247" s="267">
        <f>+F3247</f>
        <v>0.78784034459600005</v>
      </c>
      <c r="N3247" s="264" t="e">
        <f>L3247*$N$7</f>
        <v>#REF!</v>
      </c>
    </row>
    <row r="3248" spans="1:14" ht="9.75" customHeight="1">
      <c r="A3248" s="238"/>
      <c r="B3248" s="232"/>
      <c r="C3248" s="187"/>
      <c r="D3248" s="277"/>
      <c r="E3248" s="230"/>
      <c r="F3248" s="272"/>
      <c r="G3248" s="270"/>
      <c r="H3248" s="271"/>
      <c r="J3248" s="262"/>
      <c r="L3248" s="268"/>
      <c r="N3248" s="265"/>
    </row>
    <row r="3249" spans="1:16" ht="9.75" customHeight="1">
      <c r="A3249" s="238"/>
      <c r="B3249" s="232"/>
      <c r="C3249" s="187"/>
      <c r="D3249" s="277"/>
      <c r="E3249" s="230"/>
      <c r="F3249" s="272"/>
      <c r="G3249" s="270"/>
      <c r="H3249" s="271"/>
      <c r="J3249" s="262"/>
      <c r="L3249" s="268"/>
      <c r="N3249" s="265"/>
    </row>
    <row r="3250" spans="1:16" ht="9.75" customHeight="1">
      <c r="A3250" s="238"/>
      <c r="B3250" s="232"/>
      <c r="C3250" s="187"/>
      <c r="D3250" s="277"/>
      <c r="E3250" s="230"/>
      <c r="F3250" s="272"/>
      <c r="G3250" s="270"/>
      <c r="H3250" s="271"/>
      <c r="J3250" s="262"/>
      <c r="L3250" s="268"/>
      <c r="N3250" s="265"/>
    </row>
    <row r="3251" spans="1:16" ht="9.75" customHeight="1">
      <c r="A3251" s="238"/>
      <c r="B3251" s="232"/>
      <c r="C3251" s="187"/>
      <c r="D3251" s="277"/>
      <c r="E3251" s="230"/>
      <c r="F3251" s="272"/>
      <c r="G3251" s="270"/>
      <c r="H3251" s="271"/>
      <c r="J3251" s="263"/>
      <c r="L3251" s="269"/>
      <c r="N3251" s="266"/>
    </row>
    <row r="3252" spans="1:16" ht="9.75" customHeight="1">
      <c r="A3252" s="238">
        <v>540</v>
      </c>
      <c r="B3252" s="235" t="s">
        <v>82</v>
      </c>
      <c r="C3252" s="239" t="s">
        <v>114</v>
      </c>
      <c r="D3252" s="277" t="s">
        <v>96</v>
      </c>
      <c r="E3252" s="252">
        <v>40</v>
      </c>
      <c r="F3252" s="272">
        <v>0.84138478180477594</v>
      </c>
      <c r="G3252" s="270"/>
      <c r="H3252" s="271"/>
      <c r="J3252" s="261">
        <f>+H3252</f>
        <v>0</v>
      </c>
      <c r="L3252" s="267">
        <f>+F3252</f>
        <v>0.84138478180477594</v>
      </c>
      <c r="N3252" s="264" t="e">
        <f>L3252*$N$7</f>
        <v>#REF!</v>
      </c>
    </row>
    <row r="3253" spans="1:16" ht="9.75" customHeight="1">
      <c r="A3253" s="238"/>
      <c r="B3253" s="235"/>
      <c r="C3253" s="239"/>
      <c r="D3253" s="277"/>
      <c r="E3253" s="252"/>
      <c r="F3253" s="272"/>
      <c r="G3253" s="270"/>
      <c r="H3253" s="271"/>
      <c r="J3253" s="262"/>
      <c r="L3253" s="268"/>
      <c r="N3253" s="265"/>
    </row>
    <row r="3254" spans="1:16" ht="9.75" customHeight="1">
      <c r="A3254" s="238"/>
      <c r="B3254" s="235"/>
      <c r="C3254" s="239"/>
      <c r="D3254" s="277"/>
      <c r="E3254" s="252"/>
      <c r="F3254" s="272"/>
      <c r="G3254" s="270"/>
      <c r="H3254" s="271"/>
      <c r="J3254" s="262"/>
      <c r="L3254" s="268"/>
      <c r="N3254" s="265"/>
    </row>
    <row r="3255" spans="1:16" ht="9.75" customHeight="1">
      <c r="A3255" s="238"/>
      <c r="B3255" s="235"/>
      <c r="C3255" s="239"/>
      <c r="D3255" s="277"/>
      <c r="E3255" s="252"/>
      <c r="F3255" s="272"/>
      <c r="G3255" s="270"/>
      <c r="H3255" s="271"/>
      <c r="J3255" s="262"/>
      <c r="L3255" s="268"/>
      <c r="N3255" s="265"/>
    </row>
    <row r="3256" spans="1:16" ht="9.75" customHeight="1">
      <c r="A3256" s="238"/>
      <c r="B3256" s="235"/>
      <c r="C3256" s="239"/>
      <c r="D3256" s="277"/>
      <c r="E3256" s="252"/>
      <c r="F3256" s="272"/>
      <c r="G3256" s="270"/>
      <c r="H3256" s="271"/>
      <c r="J3256" s="263"/>
      <c r="L3256" s="269"/>
      <c r="N3256" s="266"/>
    </row>
    <row r="3257" spans="1:16" ht="23.25" customHeight="1">
      <c r="A3257" s="108"/>
      <c r="B3257" s="112"/>
      <c r="C3257" s="113" t="s">
        <v>100</v>
      </c>
      <c r="D3257" s="121">
        <v>96.397375025361242</v>
      </c>
      <c r="E3257" s="114" t="s">
        <v>63</v>
      </c>
      <c r="F3257" s="115"/>
      <c r="G3257" s="116"/>
      <c r="H3257" s="117"/>
      <c r="J3257" s="120">
        <f>SUM(J3187:J3256)</f>
        <v>0</v>
      </c>
      <c r="L3257" s="118"/>
      <c r="M3257" s="6"/>
      <c r="N3257" s="6"/>
      <c r="P3257" s="5"/>
    </row>
    <row r="3258" spans="1:16" ht="24.75" customHeight="1">
      <c r="A3258" s="108"/>
      <c r="B3258" s="112"/>
      <c r="C3258" s="113" t="s">
        <v>115</v>
      </c>
      <c r="D3258" s="121"/>
      <c r="E3258" s="114"/>
      <c r="F3258" s="115"/>
      <c r="G3258" s="116"/>
      <c r="H3258" s="117"/>
      <c r="J3258" s="120">
        <f>+H3258</f>
        <v>0</v>
      </c>
      <c r="L3258" s="118"/>
      <c r="M3258" s="6"/>
      <c r="N3258" s="6"/>
    </row>
    <row r="3259" spans="1:16" ht="9.75" customHeight="1">
      <c r="A3259" s="234"/>
      <c r="B3259" s="235"/>
      <c r="C3259" s="273" t="s">
        <v>142</v>
      </c>
      <c r="D3259" s="234"/>
      <c r="E3259" s="236"/>
      <c r="F3259" s="272">
        <v>0</v>
      </c>
      <c r="G3259" s="270"/>
      <c r="H3259" s="271"/>
      <c r="J3259" s="261">
        <f>+H3259</f>
        <v>0</v>
      </c>
      <c r="L3259" s="267">
        <f>+F3259</f>
        <v>0</v>
      </c>
      <c r="N3259" s="264" t="e">
        <f>L3259*$N$7</f>
        <v>#REF!</v>
      </c>
    </row>
    <row r="3260" spans="1:16" ht="9.75" customHeight="1">
      <c r="A3260" s="234"/>
      <c r="B3260" s="235"/>
      <c r="C3260" s="274"/>
      <c r="D3260" s="234"/>
      <c r="E3260" s="236"/>
      <c r="F3260" s="272"/>
      <c r="G3260" s="270"/>
      <c r="H3260" s="271"/>
      <c r="J3260" s="262"/>
      <c r="L3260" s="268"/>
      <c r="N3260" s="265"/>
    </row>
    <row r="3261" spans="1:16" ht="9.75" customHeight="1">
      <c r="A3261" s="234"/>
      <c r="B3261" s="235"/>
      <c r="C3261" s="274"/>
      <c r="D3261" s="234"/>
      <c r="E3261" s="236"/>
      <c r="F3261" s="272"/>
      <c r="G3261" s="270"/>
      <c r="H3261" s="271"/>
      <c r="J3261" s="262"/>
      <c r="L3261" s="268"/>
      <c r="N3261" s="265"/>
    </row>
    <row r="3262" spans="1:16" ht="9.75" customHeight="1">
      <c r="A3262" s="234"/>
      <c r="B3262" s="235"/>
      <c r="C3262" s="274"/>
      <c r="D3262" s="234"/>
      <c r="E3262" s="236"/>
      <c r="F3262" s="272"/>
      <c r="G3262" s="270"/>
      <c r="H3262" s="271"/>
      <c r="J3262" s="262"/>
      <c r="L3262" s="268"/>
      <c r="N3262" s="265"/>
    </row>
    <row r="3263" spans="1:16" ht="9.75" customHeight="1">
      <c r="A3263" s="234"/>
      <c r="B3263" s="235"/>
      <c r="C3263" s="275"/>
      <c r="D3263" s="234"/>
      <c r="E3263" s="236"/>
      <c r="F3263" s="272"/>
      <c r="G3263" s="270"/>
      <c r="H3263" s="271"/>
      <c r="J3263" s="263"/>
      <c r="L3263" s="269"/>
      <c r="N3263" s="266"/>
    </row>
    <row r="3264" spans="1:16" ht="9.75" customHeight="1">
      <c r="A3264" s="188"/>
      <c r="B3264" s="232"/>
      <c r="C3264" s="233" t="s">
        <v>90</v>
      </c>
      <c r="D3264" s="188"/>
      <c r="E3264" s="230"/>
      <c r="F3264" s="346">
        <v>0</v>
      </c>
      <c r="G3264" s="270"/>
      <c r="H3264" s="271"/>
      <c r="J3264" s="261">
        <f>+H3264</f>
        <v>0</v>
      </c>
      <c r="L3264" s="267">
        <f>+F3264</f>
        <v>0</v>
      </c>
      <c r="N3264" s="264" t="e">
        <f>L3264*$N$7</f>
        <v>#REF!</v>
      </c>
    </row>
    <row r="3265" spans="1:14" ht="9.75" customHeight="1">
      <c r="A3265" s="188"/>
      <c r="B3265" s="232"/>
      <c r="C3265" s="233"/>
      <c r="D3265" s="188"/>
      <c r="E3265" s="230"/>
      <c r="F3265" s="346"/>
      <c r="G3265" s="270"/>
      <c r="H3265" s="271"/>
      <c r="J3265" s="262"/>
      <c r="L3265" s="268"/>
      <c r="N3265" s="265"/>
    </row>
    <row r="3266" spans="1:14" ht="9.75" customHeight="1">
      <c r="A3266" s="188"/>
      <c r="B3266" s="232"/>
      <c r="C3266" s="233"/>
      <c r="D3266" s="188"/>
      <c r="E3266" s="230"/>
      <c r="F3266" s="346"/>
      <c r="G3266" s="270"/>
      <c r="H3266" s="271"/>
      <c r="J3266" s="262"/>
      <c r="L3266" s="268"/>
      <c r="N3266" s="265"/>
    </row>
    <row r="3267" spans="1:14" ht="9.75" customHeight="1">
      <c r="A3267" s="188"/>
      <c r="B3267" s="232"/>
      <c r="C3267" s="233"/>
      <c r="D3267" s="188"/>
      <c r="E3267" s="230"/>
      <c r="F3267" s="346"/>
      <c r="G3267" s="270"/>
      <c r="H3267" s="271"/>
      <c r="J3267" s="262"/>
      <c r="L3267" s="268"/>
      <c r="N3267" s="265"/>
    </row>
    <row r="3268" spans="1:14" ht="9.75" customHeight="1">
      <c r="A3268" s="188"/>
      <c r="B3268" s="232"/>
      <c r="C3268" s="233"/>
      <c r="D3268" s="188"/>
      <c r="E3268" s="230"/>
      <c r="F3268" s="346"/>
      <c r="G3268" s="270"/>
      <c r="H3268" s="271"/>
      <c r="J3268" s="263"/>
      <c r="L3268" s="269"/>
      <c r="N3268" s="266"/>
    </row>
    <row r="3269" spans="1:14" ht="9.75" customHeight="1">
      <c r="A3269" s="238">
        <v>541</v>
      </c>
      <c r="B3269" s="235" t="s">
        <v>65</v>
      </c>
      <c r="C3269" s="239" t="s">
        <v>91</v>
      </c>
      <c r="D3269" s="277" t="s">
        <v>96</v>
      </c>
      <c r="E3269" s="237">
        <v>6.6</v>
      </c>
      <c r="F3269" s="272">
        <v>0.42240325999999995</v>
      </c>
      <c r="G3269" s="270"/>
      <c r="H3269" s="271"/>
      <c r="J3269" s="261">
        <f>+H3269</f>
        <v>0</v>
      </c>
      <c r="L3269" s="267">
        <f>+F3269</f>
        <v>0.42240325999999995</v>
      </c>
      <c r="N3269" s="264" t="e">
        <f>L3269*$N$7</f>
        <v>#REF!</v>
      </c>
    </row>
    <row r="3270" spans="1:14" ht="9.75" customHeight="1">
      <c r="A3270" s="238"/>
      <c r="B3270" s="235"/>
      <c r="C3270" s="239"/>
      <c r="D3270" s="277"/>
      <c r="E3270" s="237"/>
      <c r="F3270" s="272"/>
      <c r="G3270" s="270"/>
      <c r="H3270" s="271"/>
      <c r="J3270" s="262"/>
      <c r="L3270" s="268"/>
      <c r="N3270" s="265"/>
    </row>
    <row r="3271" spans="1:14" ht="9.75" customHeight="1">
      <c r="A3271" s="238"/>
      <c r="B3271" s="235"/>
      <c r="C3271" s="239"/>
      <c r="D3271" s="277"/>
      <c r="E3271" s="237"/>
      <c r="F3271" s="272"/>
      <c r="G3271" s="270"/>
      <c r="H3271" s="271"/>
      <c r="J3271" s="262"/>
      <c r="L3271" s="268"/>
      <c r="N3271" s="265"/>
    </row>
    <row r="3272" spans="1:14" ht="9.75" customHeight="1">
      <c r="A3272" s="238"/>
      <c r="B3272" s="235"/>
      <c r="C3272" s="239"/>
      <c r="D3272" s="277"/>
      <c r="E3272" s="237"/>
      <c r="F3272" s="272"/>
      <c r="G3272" s="270"/>
      <c r="H3272" s="271"/>
      <c r="J3272" s="262"/>
      <c r="L3272" s="268"/>
      <c r="N3272" s="265"/>
    </row>
    <row r="3273" spans="1:14" ht="9.75" customHeight="1">
      <c r="A3273" s="238"/>
      <c r="B3273" s="235"/>
      <c r="C3273" s="239"/>
      <c r="D3273" s="277"/>
      <c r="E3273" s="237"/>
      <c r="F3273" s="272"/>
      <c r="G3273" s="270"/>
      <c r="H3273" s="271"/>
      <c r="J3273" s="263"/>
      <c r="L3273" s="269"/>
      <c r="N3273" s="266"/>
    </row>
    <row r="3274" spans="1:14" ht="9.75" customHeight="1">
      <c r="A3274" s="240">
        <v>542</v>
      </c>
      <c r="B3274" s="235" t="s">
        <v>66</v>
      </c>
      <c r="C3274" s="239" t="s">
        <v>92</v>
      </c>
      <c r="D3274" s="276" t="s">
        <v>98</v>
      </c>
      <c r="E3274" s="237">
        <v>0.33</v>
      </c>
      <c r="F3274" s="272">
        <v>15.792288999999998</v>
      </c>
      <c r="G3274" s="270"/>
      <c r="H3274" s="271"/>
      <c r="J3274" s="261">
        <f>+H3274</f>
        <v>0</v>
      </c>
      <c r="L3274" s="267">
        <f>+F3274</f>
        <v>15.792288999999998</v>
      </c>
      <c r="N3274" s="264" t="e">
        <f>L3274*$N$7</f>
        <v>#REF!</v>
      </c>
    </row>
    <row r="3275" spans="1:14" ht="9.75" customHeight="1">
      <c r="A3275" s="241"/>
      <c r="B3275" s="235"/>
      <c r="C3275" s="239"/>
      <c r="D3275" s="276"/>
      <c r="E3275" s="237"/>
      <c r="F3275" s="272"/>
      <c r="G3275" s="270"/>
      <c r="H3275" s="271"/>
      <c r="J3275" s="262"/>
      <c r="L3275" s="268"/>
      <c r="N3275" s="265"/>
    </row>
    <row r="3276" spans="1:14" ht="9.75" customHeight="1">
      <c r="A3276" s="241"/>
      <c r="B3276" s="235"/>
      <c r="C3276" s="239"/>
      <c r="D3276" s="276"/>
      <c r="E3276" s="237"/>
      <c r="F3276" s="272"/>
      <c r="G3276" s="270"/>
      <c r="H3276" s="271"/>
      <c r="J3276" s="262"/>
      <c r="L3276" s="268"/>
      <c r="N3276" s="265"/>
    </row>
    <row r="3277" spans="1:14" ht="9.75" customHeight="1">
      <c r="A3277" s="241"/>
      <c r="B3277" s="235"/>
      <c r="C3277" s="239"/>
      <c r="D3277" s="276"/>
      <c r="E3277" s="237"/>
      <c r="F3277" s="272"/>
      <c r="G3277" s="270"/>
      <c r="H3277" s="271"/>
      <c r="J3277" s="262"/>
      <c r="L3277" s="268"/>
      <c r="N3277" s="265"/>
    </row>
    <row r="3278" spans="1:14" ht="9.75" customHeight="1">
      <c r="A3278" s="242"/>
      <c r="B3278" s="235"/>
      <c r="C3278" s="239"/>
      <c r="D3278" s="276"/>
      <c r="E3278" s="237"/>
      <c r="F3278" s="272"/>
      <c r="G3278" s="270"/>
      <c r="H3278" s="271"/>
      <c r="J3278" s="263"/>
      <c r="L3278" s="269"/>
      <c r="N3278" s="266"/>
    </row>
    <row r="3279" spans="1:14" ht="9.75" customHeight="1">
      <c r="A3279" s="240">
        <v>543</v>
      </c>
      <c r="B3279" s="235" t="s">
        <v>68</v>
      </c>
      <c r="C3279" s="239" t="s">
        <v>93</v>
      </c>
      <c r="D3279" s="277" t="s">
        <v>94</v>
      </c>
      <c r="E3279" s="237">
        <v>8.1999999999999993</v>
      </c>
      <c r="F3279" s="272">
        <v>0.45559117999999998</v>
      </c>
      <c r="G3279" s="270"/>
      <c r="H3279" s="271"/>
      <c r="J3279" s="261">
        <f>+H3279</f>
        <v>0</v>
      </c>
      <c r="L3279" s="267">
        <f>+F3279</f>
        <v>0.45559117999999998</v>
      </c>
      <c r="N3279" s="264" t="e">
        <f>L3279*$N$7</f>
        <v>#REF!</v>
      </c>
    </row>
    <row r="3280" spans="1:14" ht="9.75" customHeight="1">
      <c r="A3280" s="241"/>
      <c r="B3280" s="235"/>
      <c r="C3280" s="239"/>
      <c r="D3280" s="277"/>
      <c r="E3280" s="237"/>
      <c r="F3280" s="272"/>
      <c r="G3280" s="270"/>
      <c r="H3280" s="271"/>
      <c r="J3280" s="262"/>
      <c r="L3280" s="268"/>
      <c r="N3280" s="265"/>
    </row>
    <row r="3281" spans="1:14" ht="9.75" customHeight="1">
      <c r="A3281" s="241"/>
      <c r="B3281" s="235"/>
      <c r="C3281" s="239"/>
      <c r="D3281" s="277"/>
      <c r="E3281" s="237"/>
      <c r="F3281" s="272"/>
      <c r="G3281" s="270"/>
      <c r="H3281" s="271"/>
      <c r="J3281" s="262"/>
      <c r="L3281" s="268"/>
      <c r="N3281" s="265"/>
    </row>
    <row r="3282" spans="1:14" ht="9.75" customHeight="1">
      <c r="A3282" s="241"/>
      <c r="B3282" s="235"/>
      <c r="C3282" s="239"/>
      <c r="D3282" s="277"/>
      <c r="E3282" s="237"/>
      <c r="F3282" s="272"/>
      <c r="G3282" s="270"/>
      <c r="H3282" s="271"/>
      <c r="J3282" s="262"/>
      <c r="L3282" s="268"/>
      <c r="N3282" s="265"/>
    </row>
    <row r="3283" spans="1:14" ht="9.75" customHeight="1">
      <c r="A3283" s="242"/>
      <c r="B3283" s="235"/>
      <c r="C3283" s="239"/>
      <c r="D3283" s="277"/>
      <c r="E3283" s="237"/>
      <c r="F3283" s="272"/>
      <c r="G3283" s="270"/>
      <c r="H3283" s="271"/>
      <c r="J3283" s="263"/>
      <c r="L3283" s="269"/>
      <c r="N3283" s="266"/>
    </row>
    <row r="3284" spans="1:14" ht="9.75" customHeight="1">
      <c r="A3284" s="240">
        <v>544</v>
      </c>
      <c r="B3284" s="235" t="s">
        <v>69</v>
      </c>
      <c r="C3284" s="239" t="s">
        <v>95</v>
      </c>
      <c r="D3284" s="276" t="s">
        <v>98</v>
      </c>
      <c r="E3284" s="237">
        <v>0.1</v>
      </c>
      <c r="F3284" s="272">
        <v>11.890155</v>
      </c>
      <c r="G3284" s="270"/>
      <c r="H3284" s="271"/>
      <c r="J3284" s="261">
        <f>+H3284</f>
        <v>0</v>
      </c>
      <c r="L3284" s="267">
        <f>+F3284</f>
        <v>11.890155</v>
      </c>
      <c r="N3284" s="264" t="e">
        <f>L3284*$N$7</f>
        <v>#REF!</v>
      </c>
    </row>
    <row r="3285" spans="1:14" ht="9.75" customHeight="1">
      <c r="A3285" s="241"/>
      <c r="B3285" s="235"/>
      <c r="C3285" s="239"/>
      <c r="D3285" s="276"/>
      <c r="E3285" s="237"/>
      <c r="F3285" s="272"/>
      <c r="G3285" s="270"/>
      <c r="H3285" s="271"/>
      <c r="J3285" s="262"/>
      <c r="L3285" s="268"/>
      <c r="N3285" s="265"/>
    </row>
    <row r="3286" spans="1:14" ht="9.75" customHeight="1">
      <c r="A3286" s="241"/>
      <c r="B3286" s="235"/>
      <c r="C3286" s="239"/>
      <c r="D3286" s="276"/>
      <c r="E3286" s="237"/>
      <c r="F3286" s="272"/>
      <c r="G3286" s="270"/>
      <c r="H3286" s="271"/>
      <c r="J3286" s="262"/>
      <c r="L3286" s="268"/>
      <c r="N3286" s="265"/>
    </row>
    <row r="3287" spans="1:14" ht="9.75" customHeight="1">
      <c r="A3287" s="241"/>
      <c r="B3287" s="235"/>
      <c r="C3287" s="239"/>
      <c r="D3287" s="276"/>
      <c r="E3287" s="237"/>
      <c r="F3287" s="272"/>
      <c r="G3287" s="270"/>
      <c r="H3287" s="271"/>
      <c r="J3287" s="262"/>
      <c r="L3287" s="268"/>
      <c r="N3287" s="265"/>
    </row>
    <row r="3288" spans="1:14" ht="9.75" customHeight="1">
      <c r="A3288" s="242"/>
      <c r="B3288" s="235"/>
      <c r="C3288" s="239"/>
      <c r="D3288" s="276"/>
      <c r="E3288" s="237"/>
      <c r="F3288" s="272"/>
      <c r="G3288" s="270"/>
      <c r="H3288" s="271"/>
      <c r="J3288" s="263"/>
      <c r="L3288" s="269"/>
      <c r="N3288" s="266"/>
    </row>
    <row r="3289" spans="1:14" ht="9.75" customHeight="1">
      <c r="A3289" s="240">
        <v>545</v>
      </c>
      <c r="B3289" s="235" t="s">
        <v>70</v>
      </c>
      <c r="C3289" s="239" t="s">
        <v>116</v>
      </c>
      <c r="D3289" s="250" t="s">
        <v>99</v>
      </c>
      <c r="E3289" s="236">
        <v>0.9788</v>
      </c>
      <c r="F3289" s="272">
        <v>3.3333540000000004</v>
      </c>
      <c r="G3289" s="270"/>
      <c r="H3289" s="271"/>
      <c r="J3289" s="261">
        <f>+H3289</f>
        <v>0</v>
      </c>
      <c r="L3289" s="267">
        <f>+F3289</f>
        <v>3.3333540000000004</v>
      </c>
      <c r="N3289" s="264" t="e">
        <f>L3289*$N$7</f>
        <v>#REF!</v>
      </c>
    </row>
    <row r="3290" spans="1:14" ht="9.75" customHeight="1">
      <c r="A3290" s="241"/>
      <c r="B3290" s="235"/>
      <c r="C3290" s="239"/>
      <c r="D3290" s="250"/>
      <c r="E3290" s="236"/>
      <c r="F3290" s="272"/>
      <c r="G3290" s="270"/>
      <c r="H3290" s="271"/>
      <c r="J3290" s="262"/>
      <c r="L3290" s="268"/>
      <c r="N3290" s="265"/>
    </row>
    <row r="3291" spans="1:14" ht="9.75" customHeight="1">
      <c r="A3291" s="241"/>
      <c r="B3291" s="235"/>
      <c r="C3291" s="239"/>
      <c r="D3291" s="250"/>
      <c r="E3291" s="236"/>
      <c r="F3291" s="272"/>
      <c r="G3291" s="270"/>
      <c r="H3291" s="271"/>
      <c r="J3291" s="262"/>
      <c r="L3291" s="268"/>
      <c r="N3291" s="265"/>
    </row>
    <row r="3292" spans="1:14" ht="9.75" customHeight="1">
      <c r="A3292" s="241"/>
      <c r="B3292" s="235"/>
      <c r="C3292" s="239"/>
      <c r="D3292" s="250"/>
      <c r="E3292" s="236"/>
      <c r="F3292" s="272"/>
      <c r="G3292" s="270"/>
      <c r="H3292" s="271"/>
      <c r="J3292" s="262"/>
      <c r="L3292" s="268"/>
      <c r="N3292" s="265"/>
    </row>
    <row r="3293" spans="1:14" ht="9.75" customHeight="1">
      <c r="A3293" s="242"/>
      <c r="B3293" s="235"/>
      <c r="C3293" s="239"/>
      <c r="D3293" s="250"/>
      <c r="E3293" s="236"/>
      <c r="F3293" s="272"/>
      <c r="G3293" s="270"/>
      <c r="H3293" s="271"/>
      <c r="J3293" s="263"/>
      <c r="L3293" s="269"/>
      <c r="N3293" s="266"/>
    </row>
    <row r="3294" spans="1:14" ht="23.25" customHeight="1">
      <c r="A3294" s="108"/>
      <c r="B3294" s="112"/>
      <c r="C3294" s="113" t="s">
        <v>100</v>
      </c>
      <c r="D3294" s="119">
        <v>3.6603379492469035</v>
      </c>
      <c r="E3294" s="114" t="s">
        <v>63</v>
      </c>
      <c r="F3294" s="115"/>
      <c r="G3294" s="116"/>
      <c r="H3294" s="117"/>
      <c r="J3294" s="120">
        <f>SUM(J3264:J3293)</f>
        <v>0</v>
      </c>
      <c r="L3294" s="118"/>
      <c r="M3294" s="6"/>
      <c r="N3294" s="6"/>
    </row>
    <row r="3295" spans="1:14" ht="9.75" customHeight="1">
      <c r="A3295" s="238"/>
      <c r="B3295" s="235"/>
      <c r="C3295" s="244" t="s">
        <v>101</v>
      </c>
      <c r="D3295" s="234"/>
      <c r="E3295" s="236"/>
      <c r="F3295" s="272">
        <v>0</v>
      </c>
      <c r="G3295" s="270"/>
      <c r="H3295" s="271"/>
      <c r="J3295" s="261">
        <f>+H3295</f>
        <v>0</v>
      </c>
      <c r="L3295" s="267">
        <f>+F3295</f>
        <v>0</v>
      </c>
      <c r="N3295" s="264" t="e">
        <f>L3295*$N$7</f>
        <v>#REF!</v>
      </c>
    </row>
    <row r="3296" spans="1:14" ht="9.75" customHeight="1">
      <c r="A3296" s="238"/>
      <c r="B3296" s="235"/>
      <c r="C3296" s="244"/>
      <c r="D3296" s="234"/>
      <c r="E3296" s="236"/>
      <c r="F3296" s="272"/>
      <c r="G3296" s="270"/>
      <c r="H3296" s="271"/>
      <c r="J3296" s="262"/>
      <c r="L3296" s="268"/>
      <c r="N3296" s="265"/>
    </row>
    <row r="3297" spans="1:14" ht="9.75" customHeight="1">
      <c r="A3297" s="238"/>
      <c r="B3297" s="235"/>
      <c r="C3297" s="244"/>
      <c r="D3297" s="234"/>
      <c r="E3297" s="236"/>
      <c r="F3297" s="272"/>
      <c r="G3297" s="270"/>
      <c r="H3297" s="271"/>
      <c r="J3297" s="262"/>
      <c r="L3297" s="268"/>
      <c r="N3297" s="265"/>
    </row>
    <row r="3298" spans="1:14" ht="9.75" customHeight="1">
      <c r="A3298" s="238"/>
      <c r="B3298" s="235"/>
      <c r="C3298" s="244"/>
      <c r="D3298" s="234"/>
      <c r="E3298" s="236"/>
      <c r="F3298" s="272"/>
      <c r="G3298" s="270"/>
      <c r="H3298" s="271"/>
      <c r="J3298" s="262"/>
      <c r="L3298" s="268"/>
      <c r="N3298" s="265"/>
    </row>
    <row r="3299" spans="1:14" ht="9.75" customHeight="1">
      <c r="A3299" s="238"/>
      <c r="B3299" s="235"/>
      <c r="C3299" s="244"/>
      <c r="D3299" s="234"/>
      <c r="E3299" s="236"/>
      <c r="F3299" s="272"/>
      <c r="G3299" s="270"/>
      <c r="H3299" s="271"/>
      <c r="J3299" s="263"/>
      <c r="L3299" s="269"/>
      <c r="N3299" s="266"/>
    </row>
    <row r="3300" spans="1:14" ht="9.75" customHeight="1">
      <c r="A3300" s="238">
        <v>546</v>
      </c>
      <c r="B3300" s="243" t="s">
        <v>71</v>
      </c>
      <c r="C3300" s="239" t="s">
        <v>102</v>
      </c>
      <c r="D3300" s="250" t="s">
        <v>99</v>
      </c>
      <c r="E3300" s="236">
        <v>0.17359200000000002</v>
      </c>
      <c r="F3300" s="272">
        <v>74.129678924680007</v>
      </c>
      <c r="G3300" s="270"/>
      <c r="H3300" s="271"/>
      <c r="J3300" s="261">
        <f>+H3300</f>
        <v>0</v>
      </c>
      <c r="L3300" s="267">
        <f>+F3300</f>
        <v>74.129678924680007</v>
      </c>
      <c r="N3300" s="264" t="e">
        <f>L3300*$N$7</f>
        <v>#REF!</v>
      </c>
    </row>
    <row r="3301" spans="1:14" ht="9.75" customHeight="1">
      <c r="A3301" s="238"/>
      <c r="B3301" s="239"/>
      <c r="C3301" s="239"/>
      <c r="D3301" s="250"/>
      <c r="E3301" s="236"/>
      <c r="F3301" s="272"/>
      <c r="G3301" s="270"/>
      <c r="H3301" s="271"/>
      <c r="J3301" s="262"/>
      <c r="L3301" s="268"/>
      <c r="N3301" s="265"/>
    </row>
    <row r="3302" spans="1:14" ht="9.75" customHeight="1">
      <c r="A3302" s="238"/>
      <c r="B3302" s="239"/>
      <c r="C3302" s="239"/>
      <c r="D3302" s="250"/>
      <c r="E3302" s="236"/>
      <c r="F3302" s="272"/>
      <c r="G3302" s="270"/>
      <c r="H3302" s="271"/>
      <c r="J3302" s="262"/>
      <c r="L3302" s="268"/>
      <c r="N3302" s="265"/>
    </row>
    <row r="3303" spans="1:14" ht="9.75" customHeight="1">
      <c r="A3303" s="238"/>
      <c r="B3303" s="239"/>
      <c r="C3303" s="239"/>
      <c r="D3303" s="250"/>
      <c r="E3303" s="236"/>
      <c r="F3303" s="272"/>
      <c r="G3303" s="270"/>
      <c r="H3303" s="271"/>
      <c r="J3303" s="262"/>
      <c r="L3303" s="268"/>
      <c r="N3303" s="265"/>
    </row>
    <row r="3304" spans="1:14" ht="9.75" customHeight="1">
      <c r="A3304" s="238"/>
      <c r="B3304" s="239"/>
      <c r="C3304" s="239"/>
      <c r="D3304" s="250"/>
      <c r="E3304" s="236"/>
      <c r="F3304" s="272"/>
      <c r="G3304" s="270"/>
      <c r="H3304" s="271"/>
      <c r="J3304" s="263"/>
      <c r="L3304" s="269"/>
      <c r="N3304" s="266"/>
    </row>
    <row r="3305" spans="1:14" ht="9.75" customHeight="1">
      <c r="A3305" s="238">
        <v>547</v>
      </c>
      <c r="B3305" s="235" t="s">
        <v>72</v>
      </c>
      <c r="C3305" s="239" t="s">
        <v>103</v>
      </c>
      <c r="D3305" s="277" t="s">
        <v>94</v>
      </c>
      <c r="E3305" s="237">
        <v>11.8</v>
      </c>
      <c r="F3305" s="272">
        <v>9.5302425204000016</v>
      </c>
      <c r="G3305" s="270"/>
      <c r="H3305" s="271"/>
      <c r="J3305" s="261">
        <f>+H3305</f>
        <v>0</v>
      </c>
      <c r="L3305" s="267">
        <f>+F3305</f>
        <v>9.5302425204000016</v>
      </c>
      <c r="N3305" s="264" t="e">
        <f>L3305*$N$7</f>
        <v>#REF!</v>
      </c>
    </row>
    <row r="3306" spans="1:14" ht="9.75" customHeight="1">
      <c r="A3306" s="238"/>
      <c r="B3306" s="235"/>
      <c r="C3306" s="239"/>
      <c r="D3306" s="277"/>
      <c r="E3306" s="237"/>
      <c r="F3306" s="272"/>
      <c r="G3306" s="270"/>
      <c r="H3306" s="271"/>
      <c r="J3306" s="262"/>
      <c r="L3306" s="268"/>
      <c r="N3306" s="265"/>
    </row>
    <row r="3307" spans="1:14" ht="9.75" customHeight="1">
      <c r="A3307" s="238"/>
      <c r="B3307" s="235"/>
      <c r="C3307" s="239"/>
      <c r="D3307" s="277"/>
      <c r="E3307" s="237"/>
      <c r="F3307" s="272"/>
      <c r="G3307" s="270"/>
      <c r="H3307" s="271"/>
      <c r="J3307" s="262"/>
      <c r="L3307" s="268"/>
      <c r="N3307" s="265"/>
    </row>
    <row r="3308" spans="1:14" ht="9.75" customHeight="1">
      <c r="A3308" s="238"/>
      <c r="B3308" s="235"/>
      <c r="C3308" s="239"/>
      <c r="D3308" s="277"/>
      <c r="E3308" s="237"/>
      <c r="F3308" s="272"/>
      <c r="G3308" s="270"/>
      <c r="H3308" s="271"/>
      <c r="J3308" s="262"/>
      <c r="L3308" s="268"/>
      <c r="N3308" s="265"/>
    </row>
    <row r="3309" spans="1:14" ht="9.75" customHeight="1">
      <c r="A3309" s="238"/>
      <c r="B3309" s="235"/>
      <c r="C3309" s="239"/>
      <c r="D3309" s="277"/>
      <c r="E3309" s="237"/>
      <c r="F3309" s="272"/>
      <c r="G3309" s="270"/>
      <c r="H3309" s="271"/>
      <c r="J3309" s="263"/>
      <c r="L3309" s="269"/>
      <c r="N3309" s="266"/>
    </row>
    <row r="3310" spans="1:14" ht="9.75" customHeight="1">
      <c r="A3310" s="238">
        <v>548</v>
      </c>
      <c r="B3310" s="235" t="s">
        <v>72</v>
      </c>
      <c r="C3310" s="239" t="s">
        <v>104</v>
      </c>
      <c r="D3310" s="277" t="s">
        <v>94</v>
      </c>
      <c r="E3310" s="237">
        <v>1.6</v>
      </c>
      <c r="F3310" s="272">
        <v>2.3120773703999999</v>
      </c>
      <c r="G3310" s="270"/>
      <c r="H3310" s="271"/>
      <c r="J3310" s="261">
        <f>+H3310</f>
        <v>0</v>
      </c>
      <c r="L3310" s="267">
        <f>+F3310</f>
        <v>2.3120773703999999</v>
      </c>
      <c r="N3310" s="264" t="e">
        <f>L3310*$N$7</f>
        <v>#REF!</v>
      </c>
    </row>
    <row r="3311" spans="1:14" ht="9.75" customHeight="1">
      <c r="A3311" s="238"/>
      <c r="B3311" s="235"/>
      <c r="C3311" s="239"/>
      <c r="D3311" s="277"/>
      <c r="E3311" s="237"/>
      <c r="F3311" s="272"/>
      <c r="G3311" s="270"/>
      <c r="H3311" s="271"/>
      <c r="J3311" s="262"/>
      <c r="L3311" s="268"/>
      <c r="N3311" s="265"/>
    </row>
    <row r="3312" spans="1:14" ht="9.75" customHeight="1">
      <c r="A3312" s="238"/>
      <c r="B3312" s="235"/>
      <c r="C3312" s="239"/>
      <c r="D3312" s="277"/>
      <c r="E3312" s="237"/>
      <c r="F3312" s="272"/>
      <c r="G3312" s="270"/>
      <c r="H3312" s="271"/>
      <c r="J3312" s="262"/>
      <c r="L3312" s="268"/>
      <c r="N3312" s="265"/>
    </row>
    <row r="3313" spans="1:14" ht="9.75" customHeight="1">
      <c r="A3313" s="238"/>
      <c r="B3313" s="235"/>
      <c r="C3313" s="239"/>
      <c r="D3313" s="277"/>
      <c r="E3313" s="237"/>
      <c r="F3313" s="272"/>
      <c r="G3313" s="270"/>
      <c r="H3313" s="271"/>
      <c r="J3313" s="262"/>
      <c r="L3313" s="268"/>
      <c r="N3313" s="265"/>
    </row>
    <row r="3314" spans="1:14" ht="9.75" customHeight="1">
      <c r="A3314" s="238"/>
      <c r="B3314" s="235"/>
      <c r="C3314" s="239"/>
      <c r="D3314" s="277"/>
      <c r="E3314" s="237"/>
      <c r="F3314" s="272"/>
      <c r="G3314" s="270"/>
      <c r="H3314" s="271"/>
      <c r="J3314" s="263"/>
      <c r="L3314" s="269"/>
      <c r="N3314" s="266"/>
    </row>
    <row r="3315" spans="1:14" ht="9.75" customHeight="1">
      <c r="A3315" s="238">
        <v>549</v>
      </c>
      <c r="B3315" s="232" t="s">
        <v>73</v>
      </c>
      <c r="C3315" s="239" t="s">
        <v>105</v>
      </c>
      <c r="D3315" s="276" t="s">
        <v>98</v>
      </c>
      <c r="E3315" s="231">
        <v>0.97</v>
      </c>
      <c r="F3315" s="272">
        <v>70.557876674597551</v>
      </c>
      <c r="G3315" s="270"/>
      <c r="H3315" s="271"/>
      <c r="J3315" s="261">
        <f>+H3315</f>
        <v>0</v>
      </c>
      <c r="L3315" s="267">
        <f>+F3315</f>
        <v>70.557876674597551</v>
      </c>
      <c r="N3315" s="264" t="e">
        <f>L3315*$N$7</f>
        <v>#REF!</v>
      </c>
    </row>
    <row r="3316" spans="1:14" ht="9.75" customHeight="1">
      <c r="A3316" s="238"/>
      <c r="B3316" s="232"/>
      <c r="C3316" s="239"/>
      <c r="D3316" s="276"/>
      <c r="E3316" s="231"/>
      <c r="F3316" s="272"/>
      <c r="G3316" s="270"/>
      <c r="H3316" s="271"/>
      <c r="J3316" s="262"/>
      <c r="L3316" s="268"/>
      <c r="N3316" s="265"/>
    </row>
    <row r="3317" spans="1:14" ht="9.75" customHeight="1">
      <c r="A3317" s="238"/>
      <c r="B3317" s="232"/>
      <c r="C3317" s="239"/>
      <c r="D3317" s="276"/>
      <c r="E3317" s="231"/>
      <c r="F3317" s="272"/>
      <c r="G3317" s="270"/>
      <c r="H3317" s="271"/>
      <c r="J3317" s="262"/>
      <c r="L3317" s="268"/>
      <c r="N3317" s="265"/>
    </row>
    <row r="3318" spans="1:14" ht="9.75" customHeight="1">
      <c r="A3318" s="238"/>
      <c r="B3318" s="232"/>
      <c r="C3318" s="239"/>
      <c r="D3318" s="276"/>
      <c r="E3318" s="231"/>
      <c r="F3318" s="272"/>
      <c r="G3318" s="270"/>
      <c r="H3318" s="271"/>
      <c r="J3318" s="262"/>
      <c r="L3318" s="268"/>
      <c r="N3318" s="265"/>
    </row>
    <row r="3319" spans="1:14" ht="7.5" customHeight="1">
      <c r="A3319" s="238"/>
      <c r="B3319" s="232"/>
      <c r="C3319" s="239"/>
      <c r="D3319" s="276"/>
      <c r="E3319" s="231"/>
      <c r="F3319" s="272"/>
      <c r="G3319" s="270"/>
      <c r="H3319" s="271"/>
      <c r="J3319" s="263"/>
      <c r="L3319" s="269"/>
      <c r="N3319" s="266"/>
    </row>
    <row r="3320" spans="1:14" ht="9.75" customHeight="1">
      <c r="A3320" s="238">
        <v>550</v>
      </c>
      <c r="B3320" s="245" t="s">
        <v>72</v>
      </c>
      <c r="C3320" s="247" t="s">
        <v>106</v>
      </c>
      <c r="D3320" s="250" t="s">
        <v>99</v>
      </c>
      <c r="E3320" s="248">
        <v>0.105</v>
      </c>
      <c r="F3320" s="272">
        <v>485.92914242039996</v>
      </c>
      <c r="G3320" s="270"/>
      <c r="H3320" s="271"/>
      <c r="J3320" s="261">
        <f>+H3320</f>
        <v>0</v>
      </c>
      <c r="L3320" s="267">
        <f>+F3320</f>
        <v>485.92914242039996</v>
      </c>
      <c r="N3320" s="264" t="e">
        <f>L3320*$N$7</f>
        <v>#REF!</v>
      </c>
    </row>
    <row r="3321" spans="1:14" ht="9.75" customHeight="1">
      <c r="A3321" s="238"/>
      <c r="B3321" s="246"/>
      <c r="C3321" s="247"/>
      <c r="D3321" s="250"/>
      <c r="E3321" s="248"/>
      <c r="F3321" s="272"/>
      <c r="G3321" s="270"/>
      <c r="H3321" s="271"/>
      <c r="J3321" s="262"/>
      <c r="L3321" s="268"/>
      <c r="N3321" s="265"/>
    </row>
    <row r="3322" spans="1:14" ht="9.75" customHeight="1">
      <c r="A3322" s="238"/>
      <c r="B3322" s="246"/>
      <c r="C3322" s="247"/>
      <c r="D3322" s="250"/>
      <c r="E3322" s="248"/>
      <c r="F3322" s="272"/>
      <c r="G3322" s="270"/>
      <c r="H3322" s="271"/>
      <c r="J3322" s="262"/>
      <c r="L3322" s="268"/>
      <c r="N3322" s="265"/>
    </row>
    <row r="3323" spans="1:14" ht="9.75" customHeight="1">
      <c r="A3323" s="238"/>
      <c r="B3323" s="246"/>
      <c r="C3323" s="247"/>
      <c r="D3323" s="250"/>
      <c r="E3323" s="248"/>
      <c r="F3323" s="272"/>
      <c r="G3323" s="270"/>
      <c r="H3323" s="271"/>
      <c r="J3323" s="262"/>
      <c r="L3323" s="268"/>
      <c r="N3323" s="265"/>
    </row>
    <row r="3324" spans="1:14" ht="9.75" customHeight="1">
      <c r="A3324" s="238"/>
      <c r="B3324" s="246"/>
      <c r="C3324" s="247"/>
      <c r="D3324" s="250"/>
      <c r="E3324" s="248"/>
      <c r="F3324" s="272"/>
      <c r="G3324" s="270"/>
      <c r="H3324" s="271"/>
      <c r="J3324" s="263"/>
      <c r="L3324" s="269"/>
      <c r="N3324" s="266"/>
    </row>
    <row r="3325" spans="1:14" ht="9.75" customHeight="1">
      <c r="A3325" s="238">
        <v>551</v>
      </c>
      <c r="B3325" s="235" t="s">
        <v>75</v>
      </c>
      <c r="C3325" s="239" t="s">
        <v>107</v>
      </c>
      <c r="D3325" s="277" t="s">
        <v>94</v>
      </c>
      <c r="E3325" s="236">
        <v>8.1999999999999993</v>
      </c>
      <c r="F3325" s="272">
        <v>5.1578348999999992</v>
      </c>
      <c r="G3325" s="270"/>
      <c r="H3325" s="271"/>
      <c r="J3325" s="261">
        <f>+H3325</f>
        <v>0</v>
      </c>
      <c r="L3325" s="267">
        <f>+F3325</f>
        <v>5.1578348999999992</v>
      </c>
      <c r="N3325" s="264" t="e">
        <f>L3325*$N$7</f>
        <v>#REF!</v>
      </c>
    </row>
    <row r="3326" spans="1:14" ht="9.75" customHeight="1">
      <c r="A3326" s="238"/>
      <c r="B3326" s="235"/>
      <c r="C3326" s="239"/>
      <c r="D3326" s="277"/>
      <c r="E3326" s="236"/>
      <c r="F3326" s="272"/>
      <c r="G3326" s="270"/>
      <c r="H3326" s="271"/>
      <c r="J3326" s="262"/>
      <c r="L3326" s="268"/>
      <c r="N3326" s="265"/>
    </row>
    <row r="3327" spans="1:14" ht="9.75" customHeight="1">
      <c r="A3327" s="238"/>
      <c r="B3327" s="235"/>
      <c r="C3327" s="239"/>
      <c r="D3327" s="277"/>
      <c r="E3327" s="236"/>
      <c r="F3327" s="272"/>
      <c r="G3327" s="270"/>
      <c r="H3327" s="271"/>
      <c r="J3327" s="262"/>
      <c r="L3327" s="268"/>
      <c r="N3327" s="265"/>
    </row>
    <row r="3328" spans="1:14" ht="9.75" customHeight="1">
      <c r="A3328" s="238"/>
      <c r="B3328" s="235"/>
      <c r="C3328" s="239"/>
      <c r="D3328" s="277"/>
      <c r="E3328" s="236"/>
      <c r="F3328" s="272"/>
      <c r="G3328" s="270"/>
      <c r="H3328" s="271"/>
      <c r="J3328" s="262"/>
      <c r="L3328" s="268"/>
      <c r="N3328" s="265"/>
    </row>
    <row r="3329" spans="1:14" ht="9.75" customHeight="1">
      <c r="A3329" s="238"/>
      <c r="B3329" s="235"/>
      <c r="C3329" s="239"/>
      <c r="D3329" s="277"/>
      <c r="E3329" s="236"/>
      <c r="F3329" s="272"/>
      <c r="G3329" s="270"/>
      <c r="H3329" s="271"/>
      <c r="J3329" s="263"/>
      <c r="L3329" s="269"/>
      <c r="N3329" s="266"/>
    </row>
    <row r="3330" spans="1:14" ht="9.75" customHeight="1">
      <c r="A3330" s="238">
        <v>552</v>
      </c>
      <c r="B3330" s="235" t="s">
        <v>76</v>
      </c>
      <c r="C3330" s="239" t="s">
        <v>108</v>
      </c>
      <c r="D3330" s="277" t="s">
        <v>96</v>
      </c>
      <c r="E3330" s="236">
        <v>7.3</v>
      </c>
      <c r="F3330" s="272">
        <v>1.1165262456491998</v>
      </c>
      <c r="G3330" s="270"/>
      <c r="H3330" s="271"/>
      <c r="J3330" s="261">
        <f>+H3330</f>
        <v>0</v>
      </c>
      <c r="L3330" s="267">
        <f>+F3330</f>
        <v>1.1165262456491998</v>
      </c>
      <c r="N3330" s="264" t="e">
        <f>L3330*$N$7</f>
        <v>#REF!</v>
      </c>
    </row>
    <row r="3331" spans="1:14" ht="9.75" customHeight="1">
      <c r="A3331" s="238"/>
      <c r="B3331" s="235"/>
      <c r="C3331" s="239"/>
      <c r="D3331" s="277"/>
      <c r="E3331" s="236"/>
      <c r="F3331" s="272"/>
      <c r="G3331" s="270"/>
      <c r="H3331" s="271"/>
      <c r="J3331" s="262"/>
      <c r="L3331" s="268"/>
      <c r="N3331" s="265"/>
    </row>
    <row r="3332" spans="1:14" ht="9.75" customHeight="1">
      <c r="A3332" s="238"/>
      <c r="B3332" s="235"/>
      <c r="C3332" s="239"/>
      <c r="D3332" s="277"/>
      <c r="E3332" s="236"/>
      <c r="F3332" s="272"/>
      <c r="G3332" s="270"/>
      <c r="H3332" s="271"/>
      <c r="J3332" s="262"/>
      <c r="L3332" s="268"/>
      <c r="N3332" s="265"/>
    </row>
    <row r="3333" spans="1:14" ht="9.75" customHeight="1">
      <c r="A3333" s="238"/>
      <c r="B3333" s="235"/>
      <c r="C3333" s="239"/>
      <c r="D3333" s="277"/>
      <c r="E3333" s="236"/>
      <c r="F3333" s="272"/>
      <c r="G3333" s="270"/>
      <c r="H3333" s="271"/>
      <c r="J3333" s="262"/>
      <c r="L3333" s="268"/>
      <c r="N3333" s="265"/>
    </row>
    <row r="3334" spans="1:14" ht="9.75" customHeight="1">
      <c r="A3334" s="238"/>
      <c r="B3334" s="235"/>
      <c r="C3334" s="239"/>
      <c r="D3334" s="277"/>
      <c r="E3334" s="236"/>
      <c r="F3334" s="272"/>
      <c r="G3334" s="270"/>
      <c r="H3334" s="271"/>
      <c r="J3334" s="263"/>
      <c r="L3334" s="269"/>
      <c r="N3334" s="266"/>
    </row>
    <row r="3335" spans="1:14" ht="9.75" customHeight="1">
      <c r="A3335" s="238">
        <v>553</v>
      </c>
      <c r="B3335" s="235" t="s">
        <v>77</v>
      </c>
      <c r="C3335" s="239" t="s">
        <v>109</v>
      </c>
      <c r="D3335" s="277" t="s">
        <v>96</v>
      </c>
      <c r="E3335" s="236">
        <v>6.6</v>
      </c>
      <c r="F3335" s="272">
        <v>1.1518307078079997</v>
      </c>
      <c r="G3335" s="270"/>
      <c r="H3335" s="271"/>
      <c r="J3335" s="261">
        <f>+H3335</f>
        <v>0</v>
      </c>
      <c r="L3335" s="267">
        <f>+F3335</f>
        <v>1.1518307078079997</v>
      </c>
      <c r="N3335" s="264" t="e">
        <f>L3335*$N$7</f>
        <v>#REF!</v>
      </c>
    </row>
    <row r="3336" spans="1:14" ht="9.75" customHeight="1">
      <c r="A3336" s="238"/>
      <c r="B3336" s="235"/>
      <c r="C3336" s="239"/>
      <c r="D3336" s="277"/>
      <c r="E3336" s="236"/>
      <c r="F3336" s="272"/>
      <c r="G3336" s="270"/>
      <c r="H3336" s="271"/>
      <c r="J3336" s="262"/>
      <c r="L3336" s="268"/>
      <c r="N3336" s="265"/>
    </row>
    <row r="3337" spans="1:14" ht="9.75" customHeight="1">
      <c r="A3337" s="238"/>
      <c r="B3337" s="235"/>
      <c r="C3337" s="239"/>
      <c r="D3337" s="277"/>
      <c r="E3337" s="236"/>
      <c r="F3337" s="272"/>
      <c r="G3337" s="270"/>
      <c r="H3337" s="271"/>
      <c r="J3337" s="262"/>
      <c r="L3337" s="268"/>
      <c r="N3337" s="265"/>
    </row>
    <row r="3338" spans="1:14" ht="9.75" customHeight="1">
      <c r="A3338" s="238"/>
      <c r="B3338" s="235"/>
      <c r="C3338" s="239"/>
      <c r="D3338" s="277"/>
      <c r="E3338" s="236"/>
      <c r="F3338" s="272"/>
      <c r="G3338" s="270"/>
      <c r="H3338" s="271"/>
      <c r="J3338" s="262"/>
      <c r="L3338" s="268"/>
      <c r="N3338" s="265"/>
    </row>
    <row r="3339" spans="1:14" ht="9.75" customHeight="1">
      <c r="A3339" s="238"/>
      <c r="B3339" s="235"/>
      <c r="C3339" s="239"/>
      <c r="D3339" s="277"/>
      <c r="E3339" s="236"/>
      <c r="F3339" s="272"/>
      <c r="G3339" s="270"/>
      <c r="H3339" s="271"/>
      <c r="J3339" s="263"/>
      <c r="L3339" s="269"/>
      <c r="N3339" s="266"/>
    </row>
    <row r="3340" spans="1:14" ht="9.75" customHeight="1">
      <c r="A3340" s="238">
        <v>554</v>
      </c>
      <c r="B3340" s="235" t="s">
        <v>78</v>
      </c>
      <c r="C3340" s="239" t="s">
        <v>110</v>
      </c>
      <c r="D3340" s="277" t="s">
        <v>96</v>
      </c>
      <c r="E3340" s="236">
        <v>6.6</v>
      </c>
      <c r="F3340" s="272">
        <v>6.3129955599279999</v>
      </c>
      <c r="G3340" s="270"/>
      <c r="H3340" s="271"/>
      <c r="J3340" s="261">
        <f>+H3340</f>
        <v>0</v>
      </c>
      <c r="L3340" s="267">
        <f>+F3340</f>
        <v>6.3129955599279999</v>
      </c>
      <c r="N3340" s="264" t="e">
        <f>L3340*$N$7</f>
        <v>#REF!</v>
      </c>
    </row>
    <row r="3341" spans="1:14" ht="9.75" customHeight="1">
      <c r="A3341" s="238"/>
      <c r="B3341" s="235"/>
      <c r="C3341" s="239"/>
      <c r="D3341" s="277"/>
      <c r="E3341" s="236"/>
      <c r="F3341" s="272"/>
      <c r="G3341" s="270"/>
      <c r="H3341" s="271"/>
      <c r="J3341" s="262"/>
      <c r="L3341" s="268"/>
      <c r="N3341" s="265"/>
    </row>
    <row r="3342" spans="1:14" ht="9.75" customHeight="1">
      <c r="A3342" s="238"/>
      <c r="B3342" s="235"/>
      <c r="C3342" s="239"/>
      <c r="D3342" s="277"/>
      <c r="E3342" s="236"/>
      <c r="F3342" s="272"/>
      <c r="G3342" s="270"/>
      <c r="H3342" s="271"/>
      <c r="J3342" s="262"/>
      <c r="L3342" s="268"/>
      <c r="N3342" s="265"/>
    </row>
    <row r="3343" spans="1:14" ht="9.75" customHeight="1">
      <c r="A3343" s="238"/>
      <c r="B3343" s="235"/>
      <c r="C3343" s="239"/>
      <c r="D3343" s="277"/>
      <c r="E3343" s="236"/>
      <c r="F3343" s="272"/>
      <c r="G3343" s="270"/>
      <c r="H3343" s="271"/>
      <c r="J3343" s="262"/>
      <c r="L3343" s="268"/>
      <c r="N3343" s="265"/>
    </row>
    <row r="3344" spans="1:14" ht="9.75" customHeight="1">
      <c r="A3344" s="238"/>
      <c r="B3344" s="235"/>
      <c r="C3344" s="239"/>
      <c r="D3344" s="277"/>
      <c r="E3344" s="236"/>
      <c r="F3344" s="272"/>
      <c r="G3344" s="270"/>
      <c r="H3344" s="271"/>
      <c r="J3344" s="263"/>
      <c r="L3344" s="269"/>
      <c r="N3344" s="266"/>
    </row>
    <row r="3345" spans="1:14" ht="9.75" customHeight="1">
      <c r="A3345" s="238">
        <v>555</v>
      </c>
      <c r="B3345" s="232" t="s">
        <v>79</v>
      </c>
      <c r="C3345" s="187" t="s">
        <v>111</v>
      </c>
      <c r="D3345" s="277" t="s">
        <v>96</v>
      </c>
      <c r="E3345" s="230">
        <v>8.1999999999999993</v>
      </c>
      <c r="F3345" s="272">
        <v>2.1038914398399999</v>
      </c>
      <c r="G3345" s="270"/>
      <c r="H3345" s="271"/>
      <c r="J3345" s="261">
        <f>+H3345</f>
        <v>0</v>
      </c>
      <c r="L3345" s="267">
        <f>+F3345</f>
        <v>2.1038914398399999</v>
      </c>
      <c r="N3345" s="264" t="e">
        <f>L3345*$N$7</f>
        <v>#REF!</v>
      </c>
    </row>
    <row r="3346" spans="1:14" ht="9.75" customHeight="1">
      <c r="A3346" s="238"/>
      <c r="B3346" s="232"/>
      <c r="C3346" s="187"/>
      <c r="D3346" s="277"/>
      <c r="E3346" s="230"/>
      <c r="F3346" s="272"/>
      <c r="G3346" s="270"/>
      <c r="H3346" s="271"/>
      <c r="J3346" s="262"/>
      <c r="L3346" s="268"/>
      <c r="N3346" s="265"/>
    </row>
    <row r="3347" spans="1:14" ht="9.75" customHeight="1">
      <c r="A3347" s="238"/>
      <c r="B3347" s="232"/>
      <c r="C3347" s="187"/>
      <c r="D3347" s="277"/>
      <c r="E3347" s="230"/>
      <c r="F3347" s="272"/>
      <c r="G3347" s="270"/>
      <c r="H3347" s="271"/>
      <c r="J3347" s="262"/>
      <c r="L3347" s="268"/>
      <c r="N3347" s="265"/>
    </row>
    <row r="3348" spans="1:14" ht="9.75" customHeight="1">
      <c r="A3348" s="238"/>
      <c r="B3348" s="232"/>
      <c r="C3348" s="187"/>
      <c r="D3348" s="277"/>
      <c r="E3348" s="230"/>
      <c r="F3348" s="272"/>
      <c r="G3348" s="270"/>
      <c r="H3348" s="271"/>
      <c r="J3348" s="262"/>
      <c r="L3348" s="268"/>
      <c r="N3348" s="265"/>
    </row>
    <row r="3349" spans="1:14" ht="9.75" customHeight="1">
      <c r="A3349" s="238"/>
      <c r="B3349" s="232"/>
      <c r="C3349" s="187"/>
      <c r="D3349" s="277"/>
      <c r="E3349" s="230"/>
      <c r="F3349" s="272"/>
      <c r="G3349" s="270"/>
      <c r="H3349" s="271"/>
      <c r="J3349" s="263"/>
      <c r="L3349" s="269"/>
      <c r="N3349" s="266"/>
    </row>
    <row r="3350" spans="1:14" ht="9.75" customHeight="1">
      <c r="A3350" s="238">
        <v>556</v>
      </c>
      <c r="B3350" s="249" t="s">
        <v>80</v>
      </c>
      <c r="C3350" s="250" t="s">
        <v>112</v>
      </c>
      <c r="D3350" s="250" t="s">
        <v>99</v>
      </c>
      <c r="E3350" s="251">
        <v>0.03</v>
      </c>
      <c r="F3350" s="272">
        <v>682.26287859999991</v>
      </c>
      <c r="G3350" s="270"/>
      <c r="H3350" s="271"/>
      <c r="J3350" s="261">
        <f>+H3350</f>
        <v>0</v>
      </c>
      <c r="L3350" s="267">
        <f>+F3350</f>
        <v>682.26287859999991</v>
      </c>
      <c r="N3350" s="264" t="e">
        <f>L3350*$N$7</f>
        <v>#REF!</v>
      </c>
    </row>
    <row r="3351" spans="1:14" ht="9.75" customHeight="1">
      <c r="A3351" s="238"/>
      <c r="B3351" s="249"/>
      <c r="C3351" s="250"/>
      <c r="D3351" s="250"/>
      <c r="E3351" s="251"/>
      <c r="F3351" s="272"/>
      <c r="G3351" s="270"/>
      <c r="H3351" s="271"/>
      <c r="J3351" s="262"/>
      <c r="L3351" s="268"/>
      <c r="N3351" s="265"/>
    </row>
    <row r="3352" spans="1:14" ht="9.75" customHeight="1">
      <c r="A3352" s="238"/>
      <c r="B3352" s="249"/>
      <c r="C3352" s="250"/>
      <c r="D3352" s="250"/>
      <c r="E3352" s="251"/>
      <c r="F3352" s="272"/>
      <c r="G3352" s="270"/>
      <c r="H3352" s="271"/>
      <c r="J3352" s="262"/>
      <c r="L3352" s="268"/>
      <c r="N3352" s="265"/>
    </row>
    <row r="3353" spans="1:14" ht="9.75" customHeight="1">
      <c r="A3353" s="238"/>
      <c r="B3353" s="249"/>
      <c r="C3353" s="250"/>
      <c r="D3353" s="250"/>
      <c r="E3353" s="251"/>
      <c r="F3353" s="272"/>
      <c r="G3353" s="270"/>
      <c r="H3353" s="271"/>
      <c r="J3353" s="262"/>
      <c r="L3353" s="268"/>
      <c r="N3353" s="265"/>
    </row>
    <row r="3354" spans="1:14" ht="9.75" customHeight="1">
      <c r="A3354" s="238"/>
      <c r="B3354" s="249"/>
      <c r="C3354" s="250"/>
      <c r="D3354" s="250"/>
      <c r="E3354" s="251"/>
      <c r="F3354" s="272"/>
      <c r="G3354" s="270"/>
      <c r="H3354" s="271"/>
      <c r="J3354" s="263"/>
      <c r="L3354" s="269"/>
      <c r="N3354" s="266"/>
    </row>
    <row r="3355" spans="1:14" ht="9.75" customHeight="1">
      <c r="A3355" s="238">
        <v>557</v>
      </c>
      <c r="B3355" s="232" t="s">
        <v>81</v>
      </c>
      <c r="C3355" s="187" t="s">
        <v>113</v>
      </c>
      <c r="D3355" s="277" t="s">
        <v>96</v>
      </c>
      <c r="E3355" s="230">
        <v>8.1999999999999993</v>
      </c>
      <c r="F3355" s="272">
        <v>0.78784034459600005</v>
      </c>
      <c r="G3355" s="270"/>
      <c r="H3355" s="271"/>
      <c r="J3355" s="261">
        <f>+H3355</f>
        <v>0</v>
      </c>
      <c r="L3355" s="267">
        <f>+F3355</f>
        <v>0.78784034459600005</v>
      </c>
      <c r="N3355" s="264" t="e">
        <f>L3355*$N$7</f>
        <v>#REF!</v>
      </c>
    </row>
    <row r="3356" spans="1:14" ht="9.75" customHeight="1">
      <c r="A3356" s="238"/>
      <c r="B3356" s="232"/>
      <c r="C3356" s="187"/>
      <c r="D3356" s="277"/>
      <c r="E3356" s="230"/>
      <c r="F3356" s="272"/>
      <c r="G3356" s="270"/>
      <c r="H3356" s="271"/>
      <c r="J3356" s="262"/>
      <c r="L3356" s="268"/>
      <c r="N3356" s="265"/>
    </row>
    <row r="3357" spans="1:14" ht="9.75" customHeight="1">
      <c r="A3357" s="238"/>
      <c r="B3357" s="232"/>
      <c r="C3357" s="187"/>
      <c r="D3357" s="277"/>
      <c r="E3357" s="230"/>
      <c r="F3357" s="272"/>
      <c r="G3357" s="270"/>
      <c r="H3357" s="271"/>
      <c r="J3357" s="262"/>
      <c r="L3357" s="268"/>
      <c r="N3357" s="265"/>
    </row>
    <row r="3358" spans="1:14" ht="9.75" customHeight="1">
      <c r="A3358" s="238"/>
      <c r="B3358" s="232"/>
      <c r="C3358" s="187"/>
      <c r="D3358" s="277"/>
      <c r="E3358" s="230"/>
      <c r="F3358" s="272"/>
      <c r="G3358" s="270"/>
      <c r="H3358" s="271"/>
      <c r="J3358" s="262"/>
      <c r="L3358" s="268"/>
      <c r="N3358" s="265"/>
    </row>
    <row r="3359" spans="1:14" ht="9.75" customHeight="1">
      <c r="A3359" s="238"/>
      <c r="B3359" s="232"/>
      <c r="C3359" s="187"/>
      <c r="D3359" s="277"/>
      <c r="E3359" s="230"/>
      <c r="F3359" s="272"/>
      <c r="G3359" s="270"/>
      <c r="H3359" s="271"/>
      <c r="J3359" s="263"/>
      <c r="L3359" s="269"/>
      <c r="N3359" s="266"/>
    </row>
    <row r="3360" spans="1:14" ht="9.75" customHeight="1">
      <c r="A3360" s="238">
        <v>558</v>
      </c>
      <c r="B3360" s="235" t="s">
        <v>82</v>
      </c>
      <c r="C3360" s="239" t="s">
        <v>114</v>
      </c>
      <c r="D3360" s="277" t="s">
        <v>96</v>
      </c>
      <c r="E3360" s="252">
        <v>40</v>
      </c>
      <c r="F3360" s="272">
        <v>0.84138478180477594</v>
      </c>
      <c r="G3360" s="270"/>
      <c r="H3360" s="271"/>
      <c r="J3360" s="261">
        <f>+H3360</f>
        <v>0</v>
      </c>
      <c r="L3360" s="267">
        <f>+F3360</f>
        <v>0.84138478180477594</v>
      </c>
      <c r="N3360" s="264" t="e">
        <f>L3360*$N$7</f>
        <v>#REF!</v>
      </c>
    </row>
    <row r="3361" spans="1:16" ht="9.75" customHeight="1">
      <c r="A3361" s="238"/>
      <c r="B3361" s="235"/>
      <c r="C3361" s="239"/>
      <c r="D3361" s="277"/>
      <c r="E3361" s="252"/>
      <c r="F3361" s="272"/>
      <c r="G3361" s="270"/>
      <c r="H3361" s="271"/>
      <c r="J3361" s="262"/>
      <c r="L3361" s="268"/>
      <c r="N3361" s="265"/>
    </row>
    <row r="3362" spans="1:16" ht="9.75" customHeight="1">
      <c r="A3362" s="238"/>
      <c r="B3362" s="235"/>
      <c r="C3362" s="239"/>
      <c r="D3362" s="277"/>
      <c r="E3362" s="252"/>
      <c r="F3362" s="272"/>
      <c r="G3362" s="270"/>
      <c r="H3362" s="271"/>
      <c r="J3362" s="262"/>
      <c r="L3362" s="268"/>
      <c r="N3362" s="265"/>
    </row>
    <row r="3363" spans="1:16" ht="9.75" customHeight="1">
      <c r="A3363" s="238"/>
      <c r="B3363" s="235"/>
      <c r="C3363" s="239"/>
      <c r="D3363" s="277"/>
      <c r="E3363" s="252"/>
      <c r="F3363" s="272"/>
      <c r="G3363" s="270"/>
      <c r="H3363" s="271"/>
      <c r="J3363" s="262"/>
      <c r="L3363" s="268"/>
      <c r="N3363" s="265"/>
    </row>
    <row r="3364" spans="1:16" ht="9.75" customHeight="1">
      <c r="A3364" s="238"/>
      <c r="B3364" s="235"/>
      <c r="C3364" s="239"/>
      <c r="D3364" s="277"/>
      <c r="E3364" s="252"/>
      <c r="F3364" s="272"/>
      <c r="G3364" s="270"/>
      <c r="H3364" s="271"/>
      <c r="J3364" s="263"/>
      <c r="L3364" s="269"/>
      <c r="N3364" s="266"/>
    </row>
    <row r="3365" spans="1:16" ht="23.25" customHeight="1">
      <c r="A3365" s="108"/>
      <c r="B3365" s="112"/>
      <c r="C3365" s="113" t="s">
        <v>100</v>
      </c>
      <c r="D3365" s="121">
        <v>96.339662050753091</v>
      </c>
      <c r="E3365" s="114" t="s">
        <v>63</v>
      </c>
      <c r="F3365" s="115"/>
      <c r="G3365" s="116"/>
      <c r="H3365" s="117"/>
      <c r="J3365" s="120">
        <f>SUM(J3295:J3364)</f>
        <v>0</v>
      </c>
      <c r="L3365" s="118"/>
      <c r="M3365" s="6"/>
      <c r="N3365" s="6"/>
      <c r="P3365" s="5"/>
    </row>
    <row r="3366" spans="1:16" ht="24.75" customHeight="1">
      <c r="A3366" s="108"/>
      <c r="B3366" s="112"/>
      <c r="C3366" s="113" t="s">
        <v>115</v>
      </c>
      <c r="D3366" s="121"/>
      <c r="E3366" s="114"/>
      <c r="F3366" s="115"/>
      <c r="G3366" s="116"/>
      <c r="H3366" s="117"/>
      <c r="J3366" s="120">
        <f>+H3366</f>
        <v>0</v>
      </c>
      <c r="L3366" s="118"/>
      <c r="M3366" s="6"/>
      <c r="N3366" s="6"/>
    </row>
    <row r="3367" spans="1:16" ht="9.75" customHeight="1">
      <c r="A3367" s="234"/>
      <c r="B3367" s="235"/>
      <c r="C3367" s="273" t="s">
        <v>143</v>
      </c>
      <c r="D3367" s="234"/>
      <c r="E3367" s="236"/>
      <c r="F3367" s="272">
        <v>0</v>
      </c>
      <c r="G3367" s="270"/>
      <c r="H3367" s="271"/>
      <c r="J3367" s="261">
        <f>+H3367</f>
        <v>0</v>
      </c>
      <c r="L3367" s="267">
        <f>+F3367</f>
        <v>0</v>
      </c>
      <c r="N3367" s="264" t="e">
        <f>L3367*$N$7</f>
        <v>#REF!</v>
      </c>
    </row>
    <row r="3368" spans="1:16" ht="9.75" customHeight="1">
      <c r="A3368" s="234"/>
      <c r="B3368" s="235"/>
      <c r="C3368" s="274"/>
      <c r="D3368" s="234"/>
      <c r="E3368" s="236"/>
      <c r="F3368" s="272"/>
      <c r="G3368" s="270"/>
      <c r="H3368" s="271"/>
      <c r="J3368" s="262"/>
      <c r="L3368" s="268"/>
      <c r="N3368" s="265"/>
    </row>
    <row r="3369" spans="1:16" ht="9.75" customHeight="1">
      <c r="A3369" s="234"/>
      <c r="B3369" s="235"/>
      <c r="C3369" s="274"/>
      <c r="D3369" s="234"/>
      <c r="E3369" s="236"/>
      <c r="F3369" s="272"/>
      <c r="G3369" s="270"/>
      <c r="H3369" s="271"/>
      <c r="J3369" s="262"/>
      <c r="L3369" s="268"/>
      <c r="N3369" s="265"/>
    </row>
    <row r="3370" spans="1:16" ht="9.75" customHeight="1">
      <c r="A3370" s="234"/>
      <c r="B3370" s="235"/>
      <c r="C3370" s="274"/>
      <c r="D3370" s="234"/>
      <c r="E3370" s="236"/>
      <c r="F3370" s="272"/>
      <c r="G3370" s="270"/>
      <c r="H3370" s="271"/>
      <c r="J3370" s="262"/>
      <c r="L3370" s="268"/>
      <c r="N3370" s="265"/>
    </row>
    <row r="3371" spans="1:16" ht="9.75" customHeight="1">
      <c r="A3371" s="234"/>
      <c r="B3371" s="235"/>
      <c r="C3371" s="275"/>
      <c r="D3371" s="234"/>
      <c r="E3371" s="236"/>
      <c r="F3371" s="272"/>
      <c r="G3371" s="270"/>
      <c r="H3371" s="271"/>
      <c r="J3371" s="263"/>
      <c r="L3371" s="269"/>
      <c r="N3371" s="266"/>
    </row>
    <row r="3372" spans="1:16" ht="9.75" customHeight="1">
      <c r="A3372" s="188"/>
      <c r="B3372" s="232"/>
      <c r="C3372" s="233" t="s">
        <v>90</v>
      </c>
      <c r="D3372" s="188"/>
      <c r="E3372" s="230"/>
      <c r="F3372" s="272">
        <v>0</v>
      </c>
      <c r="G3372" s="270"/>
      <c r="H3372" s="271"/>
      <c r="J3372" s="261">
        <f>+H3372</f>
        <v>0</v>
      </c>
      <c r="L3372" s="267">
        <f>+F3372</f>
        <v>0</v>
      </c>
      <c r="N3372" s="264" t="e">
        <f>L3372*$N$7</f>
        <v>#REF!</v>
      </c>
    </row>
    <row r="3373" spans="1:16" ht="9.75" customHeight="1">
      <c r="A3373" s="188"/>
      <c r="B3373" s="232"/>
      <c r="C3373" s="233"/>
      <c r="D3373" s="188"/>
      <c r="E3373" s="230"/>
      <c r="F3373" s="272"/>
      <c r="G3373" s="270"/>
      <c r="H3373" s="271"/>
      <c r="J3373" s="262"/>
      <c r="L3373" s="268"/>
      <c r="N3373" s="265"/>
    </row>
    <row r="3374" spans="1:16" ht="9.75" customHeight="1">
      <c r="A3374" s="188"/>
      <c r="B3374" s="232"/>
      <c r="C3374" s="233"/>
      <c r="D3374" s="188"/>
      <c r="E3374" s="230"/>
      <c r="F3374" s="272"/>
      <c r="G3374" s="270"/>
      <c r="H3374" s="271"/>
      <c r="J3374" s="262"/>
      <c r="L3374" s="268"/>
      <c r="N3374" s="265"/>
    </row>
    <row r="3375" spans="1:16" ht="9.75" customHeight="1">
      <c r="A3375" s="188"/>
      <c r="B3375" s="232"/>
      <c r="C3375" s="233"/>
      <c r="D3375" s="188"/>
      <c r="E3375" s="230"/>
      <c r="F3375" s="272"/>
      <c r="G3375" s="270"/>
      <c r="H3375" s="271"/>
      <c r="J3375" s="262"/>
      <c r="L3375" s="268"/>
      <c r="N3375" s="265"/>
    </row>
    <row r="3376" spans="1:16" ht="9.75" customHeight="1">
      <c r="A3376" s="188"/>
      <c r="B3376" s="232"/>
      <c r="C3376" s="233"/>
      <c r="D3376" s="188"/>
      <c r="E3376" s="230"/>
      <c r="F3376" s="272"/>
      <c r="G3376" s="270"/>
      <c r="H3376" s="271"/>
      <c r="J3376" s="263"/>
      <c r="L3376" s="269"/>
      <c r="N3376" s="266"/>
    </row>
    <row r="3377" spans="1:14" ht="9.75" customHeight="1">
      <c r="A3377" s="238">
        <v>559</v>
      </c>
      <c r="B3377" s="235" t="s">
        <v>65</v>
      </c>
      <c r="C3377" s="239" t="s">
        <v>91</v>
      </c>
      <c r="D3377" s="277" t="s">
        <v>96</v>
      </c>
      <c r="E3377" s="237">
        <v>6.6</v>
      </c>
      <c r="F3377" s="272">
        <v>0.42240325999999995</v>
      </c>
      <c r="G3377" s="270"/>
      <c r="H3377" s="271"/>
      <c r="J3377" s="261">
        <f>+H3377</f>
        <v>0</v>
      </c>
      <c r="L3377" s="267">
        <f>+F3377</f>
        <v>0.42240325999999995</v>
      </c>
      <c r="N3377" s="264" t="e">
        <f>L3377*$N$7</f>
        <v>#REF!</v>
      </c>
    </row>
    <row r="3378" spans="1:14" ht="9.75" customHeight="1">
      <c r="A3378" s="238"/>
      <c r="B3378" s="235"/>
      <c r="C3378" s="239"/>
      <c r="D3378" s="277"/>
      <c r="E3378" s="237"/>
      <c r="F3378" s="272"/>
      <c r="G3378" s="270"/>
      <c r="H3378" s="271"/>
      <c r="J3378" s="262"/>
      <c r="L3378" s="268"/>
      <c r="N3378" s="265"/>
    </row>
    <row r="3379" spans="1:14" ht="9.75" customHeight="1">
      <c r="A3379" s="238"/>
      <c r="B3379" s="235"/>
      <c r="C3379" s="239"/>
      <c r="D3379" s="277"/>
      <c r="E3379" s="237"/>
      <c r="F3379" s="272"/>
      <c r="G3379" s="270"/>
      <c r="H3379" s="271"/>
      <c r="J3379" s="262"/>
      <c r="L3379" s="268"/>
      <c r="N3379" s="265"/>
    </row>
    <row r="3380" spans="1:14" ht="9.75" customHeight="1">
      <c r="A3380" s="238"/>
      <c r="B3380" s="235"/>
      <c r="C3380" s="239"/>
      <c r="D3380" s="277"/>
      <c r="E3380" s="237"/>
      <c r="F3380" s="272"/>
      <c r="G3380" s="270"/>
      <c r="H3380" s="271"/>
      <c r="J3380" s="262"/>
      <c r="L3380" s="268"/>
      <c r="N3380" s="265"/>
    </row>
    <row r="3381" spans="1:14" ht="9.75" customHeight="1">
      <c r="A3381" s="238"/>
      <c r="B3381" s="235"/>
      <c r="C3381" s="239"/>
      <c r="D3381" s="277"/>
      <c r="E3381" s="237"/>
      <c r="F3381" s="272"/>
      <c r="G3381" s="270"/>
      <c r="H3381" s="271"/>
      <c r="J3381" s="263"/>
      <c r="L3381" s="269"/>
      <c r="N3381" s="266"/>
    </row>
    <row r="3382" spans="1:14" ht="9.75" customHeight="1">
      <c r="A3382" s="240">
        <v>560</v>
      </c>
      <c r="B3382" s="235" t="s">
        <v>66</v>
      </c>
      <c r="C3382" s="239" t="s">
        <v>92</v>
      </c>
      <c r="D3382" s="276" t="s">
        <v>98</v>
      </c>
      <c r="E3382" s="237">
        <v>0.33</v>
      </c>
      <c r="F3382" s="272">
        <v>15.792288999999998</v>
      </c>
      <c r="G3382" s="270"/>
      <c r="H3382" s="271"/>
      <c r="J3382" s="261">
        <f>+H3382</f>
        <v>0</v>
      </c>
      <c r="L3382" s="267">
        <f>+F3382</f>
        <v>15.792288999999998</v>
      </c>
      <c r="N3382" s="264" t="e">
        <f>L3382*$N$7</f>
        <v>#REF!</v>
      </c>
    </row>
    <row r="3383" spans="1:14" ht="9.75" customHeight="1">
      <c r="A3383" s="241"/>
      <c r="B3383" s="235"/>
      <c r="C3383" s="239"/>
      <c r="D3383" s="276"/>
      <c r="E3383" s="237"/>
      <c r="F3383" s="272"/>
      <c r="G3383" s="270"/>
      <c r="H3383" s="271"/>
      <c r="J3383" s="262"/>
      <c r="L3383" s="268"/>
      <c r="N3383" s="265"/>
    </row>
    <row r="3384" spans="1:14" ht="9.75" customHeight="1">
      <c r="A3384" s="241"/>
      <c r="B3384" s="235"/>
      <c r="C3384" s="239"/>
      <c r="D3384" s="276"/>
      <c r="E3384" s="237"/>
      <c r="F3384" s="272"/>
      <c r="G3384" s="270"/>
      <c r="H3384" s="271"/>
      <c r="J3384" s="262"/>
      <c r="L3384" s="268"/>
      <c r="N3384" s="265"/>
    </row>
    <row r="3385" spans="1:14" ht="9.75" customHeight="1">
      <c r="A3385" s="241"/>
      <c r="B3385" s="235"/>
      <c r="C3385" s="239"/>
      <c r="D3385" s="276"/>
      <c r="E3385" s="237"/>
      <c r="F3385" s="272"/>
      <c r="G3385" s="270"/>
      <c r="H3385" s="271"/>
      <c r="J3385" s="262"/>
      <c r="L3385" s="268"/>
      <c r="N3385" s="265"/>
    </row>
    <row r="3386" spans="1:14" ht="9.75" customHeight="1">
      <c r="A3386" s="242"/>
      <c r="B3386" s="235"/>
      <c r="C3386" s="239"/>
      <c r="D3386" s="276"/>
      <c r="E3386" s="237"/>
      <c r="F3386" s="272"/>
      <c r="G3386" s="270"/>
      <c r="H3386" s="271"/>
      <c r="J3386" s="263"/>
      <c r="L3386" s="269"/>
      <c r="N3386" s="266"/>
    </row>
    <row r="3387" spans="1:14" ht="9.75" customHeight="1">
      <c r="A3387" s="240">
        <v>561</v>
      </c>
      <c r="B3387" s="235" t="s">
        <v>68</v>
      </c>
      <c r="C3387" s="239" t="s">
        <v>93</v>
      </c>
      <c r="D3387" s="277" t="s">
        <v>94</v>
      </c>
      <c r="E3387" s="237">
        <v>8.1999999999999993</v>
      </c>
      <c r="F3387" s="272">
        <v>0.45559117999999998</v>
      </c>
      <c r="G3387" s="270"/>
      <c r="H3387" s="271"/>
      <c r="J3387" s="261">
        <f>+H3387</f>
        <v>0</v>
      </c>
      <c r="L3387" s="267">
        <f>+F3387</f>
        <v>0.45559117999999998</v>
      </c>
      <c r="N3387" s="264" t="e">
        <f>L3387*$N$7</f>
        <v>#REF!</v>
      </c>
    </row>
    <row r="3388" spans="1:14" ht="9.75" customHeight="1">
      <c r="A3388" s="241"/>
      <c r="B3388" s="235"/>
      <c r="C3388" s="239"/>
      <c r="D3388" s="277"/>
      <c r="E3388" s="237"/>
      <c r="F3388" s="272"/>
      <c r="G3388" s="270"/>
      <c r="H3388" s="271"/>
      <c r="J3388" s="262"/>
      <c r="L3388" s="268"/>
      <c r="N3388" s="265"/>
    </row>
    <row r="3389" spans="1:14" ht="9.75" customHeight="1">
      <c r="A3389" s="241"/>
      <c r="B3389" s="235"/>
      <c r="C3389" s="239"/>
      <c r="D3389" s="277"/>
      <c r="E3389" s="237"/>
      <c r="F3389" s="272"/>
      <c r="G3389" s="270"/>
      <c r="H3389" s="271"/>
      <c r="J3389" s="262"/>
      <c r="L3389" s="268"/>
      <c r="N3389" s="265"/>
    </row>
    <row r="3390" spans="1:14" ht="9.75" customHeight="1">
      <c r="A3390" s="241"/>
      <c r="B3390" s="235"/>
      <c r="C3390" s="239"/>
      <c r="D3390" s="277"/>
      <c r="E3390" s="237"/>
      <c r="F3390" s="272"/>
      <c r="G3390" s="270"/>
      <c r="H3390" s="271"/>
      <c r="J3390" s="262"/>
      <c r="L3390" s="268"/>
      <c r="N3390" s="265"/>
    </row>
    <row r="3391" spans="1:14" ht="9.75" customHeight="1">
      <c r="A3391" s="242"/>
      <c r="B3391" s="235"/>
      <c r="C3391" s="239"/>
      <c r="D3391" s="277"/>
      <c r="E3391" s="237"/>
      <c r="F3391" s="272"/>
      <c r="G3391" s="270"/>
      <c r="H3391" s="271"/>
      <c r="J3391" s="263"/>
      <c r="L3391" s="269"/>
      <c r="N3391" s="266"/>
    </row>
    <row r="3392" spans="1:14" ht="9.75" customHeight="1">
      <c r="A3392" s="240">
        <v>562</v>
      </c>
      <c r="B3392" s="235" t="s">
        <v>69</v>
      </c>
      <c r="C3392" s="239" t="s">
        <v>95</v>
      </c>
      <c r="D3392" s="276" t="s">
        <v>98</v>
      </c>
      <c r="E3392" s="237">
        <v>0.1</v>
      </c>
      <c r="F3392" s="272">
        <v>11.890155</v>
      </c>
      <c r="G3392" s="270"/>
      <c r="H3392" s="271"/>
      <c r="J3392" s="261">
        <f>+H3392</f>
        <v>0</v>
      </c>
      <c r="L3392" s="267">
        <f>+F3392</f>
        <v>11.890155</v>
      </c>
      <c r="N3392" s="264" t="e">
        <f>L3392*$N$7</f>
        <v>#REF!</v>
      </c>
    </row>
    <row r="3393" spans="1:14" ht="9.75" customHeight="1">
      <c r="A3393" s="241"/>
      <c r="B3393" s="235"/>
      <c r="C3393" s="239"/>
      <c r="D3393" s="276"/>
      <c r="E3393" s="237"/>
      <c r="F3393" s="272"/>
      <c r="G3393" s="270"/>
      <c r="H3393" s="271"/>
      <c r="J3393" s="262"/>
      <c r="L3393" s="268"/>
      <c r="N3393" s="265"/>
    </row>
    <row r="3394" spans="1:14" ht="9.75" customHeight="1">
      <c r="A3394" s="241"/>
      <c r="B3394" s="235"/>
      <c r="C3394" s="239"/>
      <c r="D3394" s="276"/>
      <c r="E3394" s="237"/>
      <c r="F3394" s="272"/>
      <c r="G3394" s="270"/>
      <c r="H3394" s="271"/>
      <c r="J3394" s="262"/>
      <c r="L3394" s="268"/>
      <c r="N3394" s="265"/>
    </row>
    <row r="3395" spans="1:14" ht="9.75" customHeight="1">
      <c r="A3395" s="241"/>
      <c r="B3395" s="235"/>
      <c r="C3395" s="239"/>
      <c r="D3395" s="276"/>
      <c r="E3395" s="237"/>
      <c r="F3395" s="272"/>
      <c r="G3395" s="270"/>
      <c r="H3395" s="271"/>
      <c r="J3395" s="262"/>
      <c r="L3395" s="268"/>
      <c r="N3395" s="265"/>
    </row>
    <row r="3396" spans="1:14" ht="9.75" customHeight="1">
      <c r="A3396" s="242"/>
      <c r="B3396" s="235"/>
      <c r="C3396" s="239"/>
      <c r="D3396" s="276"/>
      <c r="E3396" s="237"/>
      <c r="F3396" s="272"/>
      <c r="G3396" s="270"/>
      <c r="H3396" s="271"/>
      <c r="J3396" s="263"/>
      <c r="L3396" s="269"/>
      <c r="N3396" s="266"/>
    </row>
    <row r="3397" spans="1:14" ht="9.75" customHeight="1">
      <c r="A3397" s="240">
        <v>563</v>
      </c>
      <c r="B3397" s="235" t="s">
        <v>70</v>
      </c>
      <c r="C3397" s="239" t="s">
        <v>116</v>
      </c>
      <c r="D3397" s="250" t="s">
        <v>99</v>
      </c>
      <c r="E3397" s="236">
        <v>0.9788</v>
      </c>
      <c r="F3397" s="272">
        <v>3.3333540000000004</v>
      </c>
      <c r="G3397" s="270"/>
      <c r="H3397" s="271"/>
      <c r="J3397" s="261">
        <f>+H3397</f>
        <v>0</v>
      </c>
      <c r="L3397" s="267">
        <f>+F3397</f>
        <v>3.3333540000000004</v>
      </c>
      <c r="N3397" s="264" t="e">
        <f>L3397*$N$7</f>
        <v>#REF!</v>
      </c>
    </row>
    <row r="3398" spans="1:14" ht="9.75" customHeight="1">
      <c r="A3398" s="241"/>
      <c r="B3398" s="235"/>
      <c r="C3398" s="239"/>
      <c r="D3398" s="250"/>
      <c r="E3398" s="236"/>
      <c r="F3398" s="272"/>
      <c r="G3398" s="270"/>
      <c r="H3398" s="271"/>
      <c r="J3398" s="262"/>
      <c r="L3398" s="268"/>
      <c r="N3398" s="265"/>
    </row>
    <row r="3399" spans="1:14" ht="9.75" customHeight="1">
      <c r="A3399" s="241"/>
      <c r="B3399" s="235"/>
      <c r="C3399" s="239"/>
      <c r="D3399" s="250"/>
      <c r="E3399" s="236"/>
      <c r="F3399" s="272"/>
      <c r="G3399" s="270"/>
      <c r="H3399" s="271"/>
      <c r="J3399" s="262"/>
      <c r="L3399" s="268"/>
      <c r="N3399" s="265"/>
    </row>
    <row r="3400" spans="1:14" ht="9.75" customHeight="1">
      <c r="A3400" s="241"/>
      <c r="B3400" s="235"/>
      <c r="C3400" s="239"/>
      <c r="D3400" s="250"/>
      <c r="E3400" s="236"/>
      <c r="F3400" s="272"/>
      <c r="G3400" s="270"/>
      <c r="H3400" s="271"/>
      <c r="J3400" s="262"/>
      <c r="L3400" s="268"/>
      <c r="N3400" s="265"/>
    </row>
    <row r="3401" spans="1:14" ht="8.25" customHeight="1">
      <c r="A3401" s="242"/>
      <c r="B3401" s="235"/>
      <c r="C3401" s="239"/>
      <c r="D3401" s="250"/>
      <c r="E3401" s="236"/>
      <c r="F3401" s="272"/>
      <c r="G3401" s="270"/>
      <c r="H3401" s="271"/>
      <c r="J3401" s="263"/>
      <c r="L3401" s="269"/>
      <c r="N3401" s="266"/>
    </row>
    <row r="3402" spans="1:14" ht="23.25" customHeight="1">
      <c r="A3402" s="108"/>
      <c r="B3402" s="112"/>
      <c r="C3402" s="113" t="s">
        <v>100</v>
      </c>
      <c r="D3402" s="119">
        <v>3.6603379492469035</v>
      </c>
      <c r="E3402" s="114" t="s">
        <v>63</v>
      </c>
      <c r="F3402" s="115"/>
      <c r="G3402" s="116"/>
      <c r="H3402" s="117"/>
      <c r="J3402" s="120">
        <f>SUM(J3372:J3401)</f>
        <v>0</v>
      </c>
      <c r="L3402" s="118"/>
      <c r="M3402" s="6"/>
      <c r="N3402" s="6"/>
    </row>
    <row r="3403" spans="1:14" ht="9.75" customHeight="1">
      <c r="A3403" s="238"/>
      <c r="B3403" s="235"/>
      <c r="C3403" s="244" t="s">
        <v>101</v>
      </c>
      <c r="D3403" s="234"/>
      <c r="E3403" s="236"/>
      <c r="F3403" s="272">
        <v>0</v>
      </c>
      <c r="G3403" s="270"/>
      <c r="H3403" s="271"/>
      <c r="J3403" s="261">
        <f>+H3403</f>
        <v>0</v>
      </c>
      <c r="L3403" s="267">
        <f>+F3403</f>
        <v>0</v>
      </c>
      <c r="N3403" s="264" t="e">
        <f>L3403*$N$7</f>
        <v>#REF!</v>
      </c>
    </row>
    <row r="3404" spans="1:14" ht="9.75" customHeight="1">
      <c r="A3404" s="238"/>
      <c r="B3404" s="235"/>
      <c r="C3404" s="244"/>
      <c r="D3404" s="234"/>
      <c r="E3404" s="236"/>
      <c r="F3404" s="272"/>
      <c r="G3404" s="270"/>
      <c r="H3404" s="271"/>
      <c r="J3404" s="262"/>
      <c r="L3404" s="268"/>
      <c r="N3404" s="265"/>
    </row>
    <row r="3405" spans="1:14" ht="9.75" customHeight="1">
      <c r="A3405" s="238"/>
      <c r="B3405" s="235"/>
      <c r="C3405" s="244"/>
      <c r="D3405" s="234"/>
      <c r="E3405" s="236"/>
      <c r="F3405" s="272"/>
      <c r="G3405" s="270"/>
      <c r="H3405" s="271"/>
      <c r="J3405" s="262"/>
      <c r="L3405" s="268"/>
      <c r="N3405" s="265"/>
    </row>
    <row r="3406" spans="1:14" ht="9.75" customHeight="1">
      <c r="A3406" s="238"/>
      <c r="B3406" s="235"/>
      <c r="C3406" s="244"/>
      <c r="D3406" s="234"/>
      <c r="E3406" s="236"/>
      <c r="F3406" s="272"/>
      <c r="G3406" s="270"/>
      <c r="H3406" s="271"/>
      <c r="J3406" s="262"/>
      <c r="L3406" s="268"/>
      <c r="N3406" s="265"/>
    </row>
    <row r="3407" spans="1:14" ht="9.75" customHeight="1">
      <c r="A3407" s="238"/>
      <c r="B3407" s="235"/>
      <c r="C3407" s="244"/>
      <c r="D3407" s="234"/>
      <c r="E3407" s="236"/>
      <c r="F3407" s="272"/>
      <c r="G3407" s="270"/>
      <c r="H3407" s="271"/>
      <c r="J3407" s="263"/>
      <c r="L3407" s="269"/>
      <c r="N3407" s="266"/>
    </row>
    <row r="3408" spans="1:14" ht="9.75" customHeight="1">
      <c r="A3408" s="238">
        <v>564</v>
      </c>
      <c r="B3408" s="243" t="s">
        <v>71</v>
      </c>
      <c r="C3408" s="239" t="s">
        <v>102</v>
      </c>
      <c r="D3408" s="250" t="s">
        <v>99</v>
      </c>
      <c r="E3408" s="236">
        <v>0.17359200000000002</v>
      </c>
      <c r="F3408" s="272">
        <v>74.129678924680007</v>
      </c>
      <c r="G3408" s="270"/>
      <c r="H3408" s="271"/>
      <c r="J3408" s="261">
        <f>+H3408</f>
        <v>0</v>
      </c>
      <c r="L3408" s="267">
        <f>+F3408</f>
        <v>74.129678924680007</v>
      </c>
      <c r="N3408" s="264" t="e">
        <f>L3408*$N$7</f>
        <v>#REF!</v>
      </c>
    </row>
    <row r="3409" spans="1:14" ht="9.75" customHeight="1">
      <c r="A3409" s="238"/>
      <c r="B3409" s="239"/>
      <c r="C3409" s="239"/>
      <c r="D3409" s="250"/>
      <c r="E3409" s="236"/>
      <c r="F3409" s="272"/>
      <c r="G3409" s="270"/>
      <c r="H3409" s="271"/>
      <c r="J3409" s="262"/>
      <c r="L3409" s="268"/>
      <c r="N3409" s="265"/>
    </row>
    <row r="3410" spans="1:14" ht="9.75" customHeight="1">
      <c r="A3410" s="238"/>
      <c r="B3410" s="239"/>
      <c r="C3410" s="239"/>
      <c r="D3410" s="250"/>
      <c r="E3410" s="236"/>
      <c r="F3410" s="272"/>
      <c r="G3410" s="270"/>
      <c r="H3410" s="271"/>
      <c r="J3410" s="262"/>
      <c r="L3410" s="268"/>
      <c r="N3410" s="265"/>
    </row>
    <row r="3411" spans="1:14" ht="9.75" customHeight="1">
      <c r="A3411" s="238"/>
      <c r="B3411" s="239"/>
      <c r="C3411" s="239"/>
      <c r="D3411" s="250"/>
      <c r="E3411" s="236"/>
      <c r="F3411" s="272"/>
      <c r="G3411" s="270"/>
      <c r="H3411" s="271"/>
      <c r="J3411" s="262"/>
      <c r="L3411" s="268"/>
      <c r="N3411" s="265"/>
    </row>
    <row r="3412" spans="1:14" ht="9.75" customHeight="1">
      <c r="A3412" s="238"/>
      <c r="B3412" s="239"/>
      <c r="C3412" s="239"/>
      <c r="D3412" s="250"/>
      <c r="E3412" s="236"/>
      <c r="F3412" s="272"/>
      <c r="G3412" s="270"/>
      <c r="H3412" s="271"/>
      <c r="J3412" s="263"/>
      <c r="L3412" s="269"/>
      <c r="N3412" s="266"/>
    </row>
    <row r="3413" spans="1:14" ht="9.75" customHeight="1">
      <c r="A3413" s="238">
        <v>565</v>
      </c>
      <c r="B3413" s="235" t="s">
        <v>72</v>
      </c>
      <c r="C3413" s="239" t="s">
        <v>103</v>
      </c>
      <c r="D3413" s="277" t="s">
        <v>94</v>
      </c>
      <c r="E3413" s="237">
        <v>11.8</v>
      </c>
      <c r="F3413" s="272">
        <v>9.5302425204000016</v>
      </c>
      <c r="G3413" s="270"/>
      <c r="H3413" s="271"/>
      <c r="J3413" s="261">
        <f>+H3413</f>
        <v>0</v>
      </c>
      <c r="L3413" s="267">
        <f>+F3413</f>
        <v>9.5302425204000016</v>
      </c>
      <c r="N3413" s="264" t="e">
        <f>L3413*$N$7</f>
        <v>#REF!</v>
      </c>
    </row>
    <row r="3414" spans="1:14" ht="9.75" customHeight="1">
      <c r="A3414" s="238"/>
      <c r="B3414" s="235"/>
      <c r="C3414" s="239"/>
      <c r="D3414" s="277"/>
      <c r="E3414" s="237"/>
      <c r="F3414" s="272"/>
      <c r="G3414" s="270"/>
      <c r="H3414" s="271"/>
      <c r="J3414" s="262"/>
      <c r="L3414" s="268"/>
      <c r="N3414" s="265"/>
    </row>
    <row r="3415" spans="1:14" ht="9.75" customHeight="1">
      <c r="A3415" s="238"/>
      <c r="B3415" s="235"/>
      <c r="C3415" s="239"/>
      <c r="D3415" s="277"/>
      <c r="E3415" s="237"/>
      <c r="F3415" s="272"/>
      <c r="G3415" s="270"/>
      <c r="H3415" s="271"/>
      <c r="J3415" s="262"/>
      <c r="L3415" s="268"/>
      <c r="N3415" s="265"/>
    </row>
    <row r="3416" spans="1:14" ht="9.75" customHeight="1">
      <c r="A3416" s="238"/>
      <c r="B3416" s="235"/>
      <c r="C3416" s="239"/>
      <c r="D3416" s="277"/>
      <c r="E3416" s="237"/>
      <c r="F3416" s="272"/>
      <c r="G3416" s="270"/>
      <c r="H3416" s="271"/>
      <c r="J3416" s="262"/>
      <c r="L3416" s="268"/>
      <c r="N3416" s="265"/>
    </row>
    <row r="3417" spans="1:14" ht="9.75" customHeight="1">
      <c r="A3417" s="238"/>
      <c r="B3417" s="235"/>
      <c r="C3417" s="239"/>
      <c r="D3417" s="277"/>
      <c r="E3417" s="237"/>
      <c r="F3417" s="272"/>
      <c r="G3417" s="270"/>
      <c r="H3417" s="271"/>
      <c r="J3417" s="263"/>
      <c r="L3417" s="269"/>
      <c r="N3417" s="266"/>
    </row>
    <row r="3418" spans="1:14" ht="9.75" customHeight="1">
      <c r="A3418" s="238">
        <v>566</v>
      </c>
      <c r="B3418" s="235" t="s">
        <v>72</v>
      </c>
      <c r="C3418" s="239" t="s">
        <v>104</v>
      </c>
      <c r="D3418" s="277" t="s">
        <v>94</v>
      </c>
      <c r="E3418" s="237">
        <v>1.6</v>
      </c>
      <c r="F3418" s="272">
        <v>2.3120773703999999</v>
      </c>
      <c r="G3418" s="270"/>
      <c r="H3418" s="271"/>
      <c r="J3418" s="261">
        <f>+H3418</f>
        <v>0</v>
      </c>
      <c r="L3418" s="267">
        <f>+F3418</f>
        <v>2.3120773703999999</v>
      </c>
      <c r="N3418" s="264" t="e">
        <f>L3418*$N$7</f>
        <v>#REF!</v>
      </c>
    </row>
    <row r="3419" spans="1:14" ht="9.75" customHeight="1">
      <c r="A3419" s="238"/>
      <c r="B3419" s="235"/>
      <c r="C3419" s="239"/>
      <c r="D3419" s="277"/>
      <c r="E3419" s="237"/>
      <c r="F3419" s="272"/>
      <c r="G3419" s="270"/>
      <c r="H3419" s="271"/>
      <c r="J3419" s="262"/>
      <c r="L3419" s="268"/>
      <c r="N3419" s="265"/>
    </row>
    <row r="3420" spans="1:14" ht="9.75" customHeight="1">
      <c r="A3420" s="238"/>
      <c r="B3420" s="235"/>
      <c r="C3420" s="239"/>
      <c r="D3420" s="277"/>
      <c r="E3420" s="237"/>
      <c r="F3420" s="272"/>
      <c r="G3420" s="270"/>
      <c r="H3420" s="271"/>
      <c r="J3420" s="262"/>
      <c r="L3420" s="268"/>
      <c r="N3420" s="265"/>
    </row>
    <row r="3421" spans="1:14" ht="9.75" customHeight="1">
      <c r="A3421" s="238"/>
      <c r="B3421" s="235"/>
      <c r="C3421" s="239"/>
      <c r="D3421" s="277"/>
      <c r="E3421" s="237"/>
      <c r="F3421" s="272"/>
      <c r="G3421" s="270"/>
      <c r="H3421" s="271"/>
      <c r="J3421" s="262"/>
      <c r="L3421" s="268"/>
      <c r="N3421" s="265"/>
    </row>
    <row r="3422" spans="1:14" ht="9.75" customHeight="1">
      <c r="A3422" s="238"/>
      <c r="B3422" s="235"/>
      <c r="C3422" s="239"/>
      <c r="D3422" s="277"/>
      <c r="E3422" s="237"/>
      <c r="F3422" s="272"/>
      <c r="G3422" s="270"/>
      <c r="H3422" s="271"/>
      <c r="J3422" s="263"/>
      <c r="L3422" s="269"/>
      <c r="N3422" s="266"/>
    </row>
    <row r="3423" spans="1:14" ht="9.75" customHeight="1">
      <c r="A3423" s="238">
        <v>567</v>
      </c>
      <c r="B3423" s="232" t="s">
        <v>73</v>
      </c>
      <c r="C3423" s="239" t="s">
        <v>105</v>
      </c>
      <c r="D3423" s="276" t="s">
        <v>98</v>
      </c>
      <c r="E3423" s="231">
        <v>0.97</v>
      </c>
      <c r="F3423" s="272">
        <v>70.557876674597551</v>
      </c>
      <c r="G3423" s="270"/>
      <c r="H3423" s="271"/>
      <c r="J3423" s="261">
        <f>+H3423</f>
        <v>0</v>
      </c>
      <c r="L3423" s="267">
        <f>+F3423</f>
        <v>70.557876674597551</v>
      </c>
      <c r="N3423" s="264" t="e">
        <f>L3423*$N$7</f>
        <v>#REF!</v>
      </c>
    </row>
    <row r="3424" spans="1:14" ht="9.75" customHeight="1">
      <c r="A3424" s="238"/>
      <c r="B3424" s="232"/>
      <c r="C3424" s="239"/>
      <c r="D3424" s="276"/>
      <c r="E3424" s="231"/>
      <c r="F3424" s="272"/>
      <c r="G3424" s="270"/>
      <c r="H3424" s="271"/>
      <c r="J3424" s="262"/>
      <c r="L3424" s="268"/>
      <c r="N3424" s="265"/>
    </row>
    <row r="3425" spans="1:14" ht="9.75" customHeight="1">
      <c r="A3425" s="238"/>
      <c r="B3425" s="232"/>
      <c r="C3425" s="239"/>
      <c r="D3425" s="276"/>
      <c r="E3425" s="231"/>
      <c r="F3425" s="272"/>
      <c r="G3425" s="270"/>
      <c r="H3425" s="271"/>
      <c r="J3425" s="262"/>
      <c r="L3425" s="268"/>
      <c r="N3425" s="265"/>
    </row>
    <row r="3426" spans="1:14" ht="9.75" customHeight="1">
      <c r="A3426" s="238"/>
      <c r="B3426" s="232"/>
      <c r="C3426" s="239"/>
      <c r="D3426" s="276"/>
      <c r="E3426" s="231"/>
      <c r="F3426" s="272"/>
      <c r="G3426" s="270"/>
      <c r="H3426" s="271"/>
      <c r="J3426" s="262"/>
      <c r="L3426" s="268"/>
      <c r="N3426" s="265"/>
    </row>
    <row r="3427" spans="1:14" ht="9.75" customHeight="1">
      <c r="A3427" s="238"/>
      <c r="B3427" s="232"/>
      <c r="C3427" s="239"/>
      <c r="D3427" s="276"/>
      <c r="E3427" s="231"/>
      <c r="F3427" s="272"/>
      <c r="G3427" s="270"/>
      <c r="H3427" s="271"/>
      <c r="J3427" s="263"/>
      <c r="L3427" s="269"/>
      <c r="N3427" s="266"/>
    </row>
    <row r="3428" spans="1:14" ht="9.75" customHeight="1">
      <c r="A3428" s="238">
        <v>568</v>
      </c>
      <c r="B3428" s="245" t="s">
        <v>72</v>
      </c>
      <c r="C3428" s="247" t="s">
        <v>106</v>
      </c>
      <c r="D3428" s="250" t="s">
        <v>99</v>
      </c>
      <c r="E3428" s="248">
        <v>0.105</v>
      </c>
      <c r="F3428" s="272">
        <v>485.92914242039996</v>
      </c>
      <c r="G3428" s="270"/>
      <c r="H3428" s="271"/>
      <c r="J3428" s="261">
        <f>+H3428</f>
        <v>0</v>
      </c>
      <c r="L3428" s="267">
        <f>+F3428</f>
        <v>485.92914242039996</v>
      </c>
      <c r="N3428" s="264" t="e">
        <f>L3428*$N$7</f>
        <v>#REF!</v>
      </c>
    </row>
    <row r="3429" spans="1:14" ht="9.75" customHeight="1">
      <c r="A3429" s="238"/>
      <c r="B3429" s="246"/>
      <c r="C3429" s="247"/>
      <c r="D3429" s="250"/>
      <c r="E3429" s="248"/>
      <c r="F3429" s="272"/>
      <c r="G3429" s="270"/>
      <c r="H3429" s="271"/>
      <c r="J3429" s="262"/>
      <c r="L3429" s="268"/>
      <c r="N3429" s="265"/>
    </row>
    <row r="3430" spans="1:14" ht="9.75" customHeight="1">
      <c r="A3430" s="238"/>
      <c r="B3430" s="246"/>
      <c r="C3430" s="247"/>
      <c r="D3430" s="250"/>
      <c r="E3430" s="248"/>
      <c r="F3430" s="272"/>
      <c r="G3430" s="270"/>
      <c r="H3430" s="271"/>
      <c r="J3430" s="262"/>
      <c r="L3430" s="268"/>
      <c r="N3430" s="265"/>
    </row>
    <row r="3431" spans="1:14" ht="9.75" customHeight="1">
      <c r="A3431" s="238"/>
      <c r="B3431" s="246"/>
      <c r="C3431" s="247"/>
      <c r="D3431" s="250"/>
      <c r="E3431" s="248"/>
      <c r="F3431" s="272"/>
      <c r="G3431" s="270"/>
      <c r="H3431" s="271"/>
      <c r="J3431" s="262"/>
      <c r="L3431" s="268"/>
      <c r="N3431" s="265"/>
    </row>
    <row r="3432" spans="1:14" ht="9.75" customHeight="1">
      <c r="A3432" s="238"/>
      <c r="B3432" s="246"/>
      <c r="C3432" s="247"/>
      <c r="D3432" s="250"/>
      <c r="E3432" s="248"/>
      <c r="F3432" s="272"/>
      <c r="G3432" s="270"/>
      <c r="H3432" s="271"/>
      <c r="J3432" s="263"/>
      <c r="L3432" s="269"/>
      <c r="N3432" s="266"/>
    </row>
    <row r="3433" spans="1:14" ht="9.75" customHeight="1">
      <c r="A3433" s="238">
        <v>569</v>
      </c>
      <c r="B3433" s="235" t="s">
        <v>75</v>
      </c>
      <c r="C3433" s="239" t="s">
        <v>107</v>
      </c>
      <c r="D3433" s="277" t="s">
        <v>94</v>
      </c>
      <c r="E3433" s="236">
        <v>8.1999999999999993</v>
      </c>
      <c r="F3433" s="272">
        <v>5.1578348999999992</v>
      </c>
      <c r="G3433" s="270"/>
      <c r="H3433" s="271"/>
      <c r="J3433" s="261">
        <f>+H3433</f>
        <v>0</v>
      </c>
      <c r="L3433" s="267">
        <f>+F3433</f>
        <v>5.1578348999999992</v>
      </c>
      <c r="N3433" s="264" t="e">
        <f>L3433*$N$7</f>
        <v>#REF!</v>
      </c>
    </row>
    <row r="3434" spans="1:14" ht="9.75" customHeight="1">
      <c r="A3434" s="238"/>
      <c r="B3434" s="235"/>
      <c r="C3434" s="239"/>
      <c r="D3434" s="277"/>
      <c r="E3434" s="236"/>
      <c r="F3434" s="272"/>
      <c r="G3434" s="270"/>
      <c r="H3434" s="271"/>
      <c r="J3434" s="262"/>
      <c r="L3434" s="268"/>
      <c r="N3434" s="265"/>
    </row>
    <row r="3435" spans="1:14" ht="9.75" customHeight="1">
      <c r="A3435" s="238"/>
      <c r="B3435" s="235"/>
      <c r="C3435" s="239"/>
      <c r="D3435" s="277"/>
      <c r="E3435" s="236"/>
      <c r="F3435" s="272"/>
      <c r="G3435" s="270"/>
      <c r="H3435" s="271"/>
      <c r="J3435" s="262"/>
      <c r="L3435" s="268"/>
      <c r="N3435" s="265"/>
    </row>
    <row r="3436" spans="1:14" ht="9.75" customHeight="1">
      <c r="A3436" s="238"/>
      <c r="B3436" s="235"/>
      <c r="C3436" s="239"/>
      <c r="D3436" s="277"/>
      <c r="E3436" s="236"/>
      <c r="F3436" s="272"/>
      <c r="G3436" s="270"/>
      <c r="H3436" s="271"/>
      <c r="J3436" s="262"/>
      <c r="L3436" s="268"/>
      <c r="N3436" s="265"/>
    </row>
    <row r="3437" spans="1:14" ht="9.75" customHeight="1">
      <c r="A3437" s="238"/>
      <c r="B3437" s="235"/>
      <c r="C3437" s="239"/>
      <c r="D3437" s="277"/>
      <c r="E3437" s="236"/>
      <c r="F3437" s="272"/>
      <c r="G3437" s="270"/>
      <c r="H3437" s="271"/>
      <c r="J3437" s="263"/>
      <c r="L3437" s="269"/>
      <c r="N3437" s="266"/>
    </row>
    <row r="3438" spans="1:14" ht="9.75" customHeight="1">
      <c r="A3438" s="238">
        <v>570</v>
      </c>
      <c r="B3438" s="235" t="s">
        <v>76</v>
      </c>
      <c r="C3438" s="239" t="s">
        <v>108</v>
      </c>
      <c r="D3438" s="277" t="s">
        <v>96</v>
      </c>
      <c r="E3438" s="236">
        <v>7.3</v>
      </c>
      <c r="F3438" s="272">
        <v>1.1165262456491998</v>
      </c>
      <c r="G3438" s="270"/>
      <c r="H3438" s="271"/>
      <c r="J3438" s="261">
        <f>+H3438</f>
        <v>0</v>
      </c>
      <c r="L3438" s="267">
        <f>+F3438</f>
        <v>1.1165262456491998</v>
      </c>
      <c r="N3438" s="264" t="e">
        <f>L3438*$N$7</f>
        <v>#REF!</v>
      </c>
    </row>
    <row r="3439" spans="1:14" ht="9.75" customHeight="1">
      <c r="A3439" s="238"/>
      <c r="B3439" s="235"/>
      <c r="C3439" s="239"/>
      <c r="D3439" s="277"/>
      <c r="E3439" s="236"/>
      <c r="F3439" s="272"/>
      <c r="G3439" s="270"/>
      <c r="H3439" s="271"/>
      <c r="J3439" s="262"/>
      <c r="L3439" s="268"/>
      <c r="N3439" s="265"/>
    </row>
    <row r="3440" spans="1:14" ht="9.75" customHeight="1">
      <c r="A3440" s="238"/>
      <c r="B3440" s="235"/>
      <c r="C3440" s="239"/>
      <c r="D3440" s="277"/>
      <c r="E3440" s="236"/>
      <c r="F3440" s="272"/>
      <c r="G3440" s="270"/>
      <c r="H3440" s="271"/>
      <c r="J3440" s="262"/>
      <c r="L3440" s="268"/>
      <c r="N3440" s="265"/>
    </row>
    <row r="3441" spans="1:14" ht="9.75" customHeight="1">
      <c r="A3441" s="238"/>
      <c r="B3441" s="235"/>
      <c r="C3441" s="239"/>
      <c r="D3441" s="277"/>
      <c r="E3441" s="236"/>
      <c r="F3441" s="272"/>
      <c r="G3441" s="270"/>
      <c r="H3441" s="271"/>
      <c r="J3441" s="262"/>
      <c r="L3441" s="268"/>
      <c r="N3441" s="265"/>
    </row>
    <row r="3442" spans="1:14" ht="9.75" customHeight="1">
      <c r="A3442" s="238"/>
      <c r="B3442" s="235"/>
      <c r="C3442" s="239"/>
      <c r="D3442" s="277"/>
      <c r="E3442" s="236"/>
      <c r="F3442" s="272"/>
      <c r="G3442" s="270"/>
      <c r="H3442" s="271"/>
      <c r="J3442" s="263"/>
      <c r="L3442" s="269"/>
      <c r="N3442" s="266"/>
    </row>
    <row r="3443" spans="1:14" ht="9.75" customHeight="1">
      <c r="A3443" s="238">
        <v>571</v>
      </c>
      <c r="B3443" s="235" t="s">
        <v>77</v>
      </c>
      <c r="C3443" s="239" t="s">
        <v>109</v>
      </c>
      <c r="D3443" s="277" t="s">
        <v>96</v>
      </c>
      <c r="E3443" s="236">
        <v>6.6</v>
      </c>
      <c r="F3443" s="272">
        <v>1.1518307078079997</v>
      </c>
      <c r="G3443" s="270"/>
      <c r="H3443" s="271"/>
      <c r="J3443" s="261">
        <f>+H3443</f>
        <v>0</v>
      </c>
      <c r="L3443" s="267">
        <f>+F3443</f>
        <v>1.1518307078079997</v>
      </c>
      <c r="N3443" s="264" t="e">
        <f>L3443*$N$7</f>
        <v>#REF!</v>
      </c>
    </row>
    <row r="3444" spans="1:14" ht="9.75" customHeight="1">
      <c r="A3444" s="238"/>
      <c r="B3444" s="235"/>
      <c r="C3444" s="239"/>
      <c r="D3444" s="277"/>
      <c r="E3444" s="236"/>
      <c r="F3444" s="272"/>
      <c r="G3444" s="270"/>
      <c r="H3444" s="271"/>
      <c r="J3444" s="262"/>
      <c r="L3444" s="268"/>
      <c r="N3444" s="265"/>
    </row>
    <row r="3445" spans="1:14" ht="9.75" customHeight="1">
      <c r="A3445" s="238"/>
      <c r="B3445" s="235"/>
      <c r="C3445" s="239"/>
      <c r="D3445" s="277"/>
      <c r="E3445" s="236"/>
      <c r="F3445" s="272"/>
      <c r="G3445" s="270"/>
      <c r="H3445" s="271"/>
      <c r="J3445" s="262"/>
      <c r="L3445" s="268"/>
      <c r="N3445" s="265"/>
    </row>
    <row r="3446" spans="1:14" ht="9.75" customHeight="1">
      <c r="A3446" s="238"/>
      <c r="B3446" s="235"/>
      <c r="C3446" s="239"/>
      <c r="D3446" s="277"/>
      <c r="E3446" s="236"/>
      <c r="F3446" s="272"/>
      <c r="G3446" s="270"/>
      <c r="H3446" s="271"/>
      <c r="J3446" s="262"/>
      <c r="L3446" s="268"/>
      <c r="N3446" s="265"/>
    </row>
    <row r="3447" spans="1:14" ht="9.75" customHeight="1">
      <c r="A3447" s="238"/>
      <c r="B3447" s="235"/>
      <c r="C3447" s="239"/>
      <c r="D3447" s="277"/>
      <c r="E3447" s="236"/>
      <c r="F3447" s="272"/>
      <c r="G3447" s="270"/>
      <c r="H3447" s="271"/>
      <c r="J3447" s="263"/>
      <c r="L3447" s="269"/>
      <c r="N3447" s="266"/>
    </row>
    <row r="3448" spans="1:14" ht="9.75" customHeight="1">
      <c r="A3448" s="238">
        <v>572</v>
      </c>
      <c r="B3448" s="235" t="s">
        <v>78</v>
      </c>
      <c r="C3448" s="239" t="s">
        <v>110</v>
      </c>
      <c r="D3448" s="277" t="s">
        <v>96</v>
      </c>
      <c r="E3448" s="236">
        <v>6.6</v>
      </c>
      <c r="F3448" s="272">
        <v>6.3129955599279999</v>
      </c>
      <c r="G3448" s="270"/>
      <c r="H3448" s="271"/>
      <c r="J3448" s="261">
        <f>+H3448</f>
        <v>0</v>
      </c>
      <c r="L3448" s="267">
        <f>+F3448</f>
        <v>6.3129955599279999</v>
      </c>
      <c r="N3448" s="264" t="e">
        <f>L3448*$N$7</f>
        <v>#REF!</v>
      </c>
    </row>
    <row r="3449" spans="1:14" ht="9.75" customHeight="1">
      <c r="A3449" s="238"/>
      <c r="B3449" s="235"/>
      <c r="C3449" s="239"/>
      <c r="D3449" s="277"/>
      <c r="E3449" s="236"/>
      <c r="F3449" s="272"/>
      <c r="G3449" s="270"/>
      <c r="H3449" s="271"/>
      <c r="J3449" s="262"/>
      <c r="L3449" s="268"/>
      <c r="N3449" s="265"/>
    </row>
    <row r="3450" spans="1:14" ht="9.75" customHeight="1">
      <c r="A3450" s="238"/>
      <c r="B3450" s="235"/>
      <c r="C3450" s="239"/>
      <c r="D3450" s="277"/>
      <c r="E3450" s="236"/>
      <c r="F3450" s="272"/>
      <c r="G3450" s="270"/>
      <c r="H3450" s="271"/>
      <c r="J3450" s="262"/>
      <c r="L3450" s="268"/>
      <c r="N3450" s="265"/>
    </row>
    <row r="3451" spans="1:14" ht="9.75" customHeight="1">
      <c r="A3451" s="238"/>
      <c r="B3451" s="235"/>
      <c r="C3451" s="239"/>
      <c r="D3451" s="277"/>
      <c r="E3451" s="236"/>
      <c r="F3451" s="272"/>
      <c r="G3451" s="270"/>
      <c r="H3451" s="271"/>
      <c r="J3451" s="262"/>
      <c r="L3451" s="268"/>
      <c r="N3451" s="265"/>
    </row>
    <row r="3452" spans="1:14" ht="9.75" customHeight="1">
      <c r="A3452" s="238"/>
      <c r="B3452" s="235"/>
      <c r="C3452" s="239"/>
      <c r="D3452" s="277"/>
      <c r="E3452" s="236"/>
      <c r="F3452" s="272"/>
      <c r="G3452" s="270"/>
      <c r="H3452" s="271"/>
      <c r="J3452" s="263"/>
      <c r="L3452" s="269"/>
      <c r="N3452" s="266"/>
    </row>
    <row r="3453" spans="1:14" ht="9.75" customHeight="1">
      <c r="A3453" s="238">
        <v>573</v>
      </c>
      <c r="B3453" s="232" t="s">
        <v>79</v>
      </c>
      <c r="C3453" s="187" t="s">
        <v>111</v>
      </c>
      <c r="D3453" s="277" t="s">
        <v>96</v>
      </c>
      <c r="E3453" s="230">
        <v>8.1999999999999993</v>
      </c>
      <c r="F3453" s="272">
        <v>2.1038914398399999</v>
      </c>
      <c r="G3453" s="270"/>
      <c r="H3453" s="271"/>
      <c r="J3453" s="261">
        <f>+H3453</f>
        <v>0</v>
      </c>
      <c r="L3453" s="267">
        <f>+F3453</f>
        <v>2.1038914398399999</v>
      </c>
      <c r="N3453" s="264" t="e">
        <f>L3453*$N$7</f>
        <v>#REF!</v>
      </c>
    </row>
    <row r="3454" spans="1:14" ht="9.75" customHeight="1">
      <c r="A3454" s="238"/>
      <c r="B3454" s="232"/>
      <c r="C3454" s="187"/>
      <c r="D3454" s="277"/>
      <c r="E3454" s="230"/>
      <c r="F3454" s="272"/>
      <c r="G3454" s="270"/>
      <c r="H3454" s="271"/>
      <c r="J3454" s="262"/>
      <c r="L3454" s="268"/>
      <c r="N3454" s="265"/>
    </row>
    <row r="3455" spans="1:14" ht="9.75" customHeight="1">
      <c r="A3455" s="238"/>
      <c r="B3455" s="232"/>
      <c r="C3455" s="187"/>
      <c r="D3455" s="277"/>
      <c r="E3455" s="230"/>
      <c r="F3455" s="272"/>
      <c r="G3455" s="270"/>
      <c r="H3455" s="271"/>
      <c r="J3455" s="262"/>
      <c r="L3455" s="268"/>
      <c r="N3455" s="265"/>
    </row>
    <row r="3456" spans="1:14" ht="9.75" customHeight="1">
      <c r="A3456" s="238"/>
      <c r="B3456" s="232"/>
      <c r="C3456" s="187"/>
      <c r="D3456" s="277"/>
      <c r="E3456" s="230"/>
      <c r="F3456" s="272"/>
      <c r="G3456" s="270"/>
      <c r="H3456" s="271"/>
      <c r="J3456" s="262"/>
      <c r="L3456" s="268"/>
      <c r="N3456" s="265"/>
    </row>
    <row r="3457" spans="1:14" ht="9.75" customHeight="1">
      <c r="A3457" s="238"/>
      <c r="B3457" s="232"/>
      <c r="C3457" s="187"/>
      <c r="D3457" s="277"/>
      <c r="E3457" s="230"/>
      <c r="F3457" s="272"/>
      <c r="G3457" s="270"/>
      <c r="H3457" s="271"/>
      <c r="J3457" s="263"/>
      <c r="L3457" s="269"/>
      <c r="N3457" s="266"/>
    </row>
    <row r="3458" spans="1:14" ht="9.75" customHeight="1">
      <c r="A3458" s="238">
        <v>574</v>
      </c>
      <c r="B3458" s="249" t="s">
        <v>80</v>
      </c>
      <c r="C3458" s="250" t="s">
        <v>112</v>
      </c>
      <c r="D3458" s="250" t="s">
        <v>99</v>
      </c>
      <c r="E3458" s="251">
        <v>0.03</v>
      </c>
      <c r="F3458" s="272">
        <v>682.26287859999991</v>
      </c>
      <c r="G3458" s="270"/>
      <c r="H3458" s="271"/>
      <c r="J3458" s="261">
        <f>+H3458</f>
        <v>0</v>
      </c>
      <c r="L3458" s="267">
        <f>+F3458</f>
        <v>682.26287859999991</v>
      </c>
      <c r="N3458" s="264" t="e">
        <f>L3458*$N$7</f>
        <v>#REF!</v>
      </c>
    </row>
    <row r="3459" spans="1:14" ht="9.75" customHeight="1">
      <c r="A3459" s="238"/>
      <c r="B3459" s="249"/>
      <c r="C3459" s="250"/>
      <c r="D3459" s="250"/>
      <c r="E3459" s="251"/>
      <c r="F3459" s="272"/>
      <c r="G3459" s="270"/>
      <c r="H3459" s="271"/>
      <c r="J3459" s="262"/>
      <c r="L3459" s="268"/>
      <c r="N3459" s="265"/>
    </row>
    <row r="3460" spans="1:14" ht="9.75" customHeight="1">
      <c r="A3460" s="238"/>
      <c r="B3460" s="249"/>
      <c r="C3460" s="250"/>
      <c r="D3460" s="250"/>
      <c r="E3460" s="251"/>
      <c r="F3460" s="272"/>
      <c r="G3460" s="270"/>
      <c r="H3460" s="271"/>
      <c r="J3460" s="262"/>
      <c r="L3460" s="268"/>
      <c r="N3460" s="265"/>
    </row>
    <row r="3461" spans="1:14" ht="9.75" customHeight="1">
      <c r="A3461" s="238"/>
      <c r="B3461" s="249"/>
      <c r="C3461" s="250"/>
      <c r="D3461" s="250"/>
      <c r="E3461" s="251"/>
      <c r="F3461" s="272"/>
      <c r="G3461" s="270"/>
      <c r="H3461" s="271"/>
      <c r="J3461" s="262"/>
      <c r="L3461" s="268"/>
      <c r="N3461" s="265"/>
    </row>
    <row r="3462" spans="1:14" ht="9.75" customHeight="1">
      <c r="A3462" s="238"/>
      <c r="B3462" s="249"/>
      <c r="C3462" s="250"/>
      <c r="D3462" s="250"/>
      <c r="E3462" s="251"/>
      <c r="F3462" s="272"/>
      <c r="G3462" s="270"/>
      <c r="H3462" s="271"/>
      <c r="J3462" s="263"/>
      <c r="L3462" s="269"/>
      <c r="N3462" s="266"/>
    </row>
    <row r="3463" spans="1:14" ht="9.75" customHeight="1">
      <c r="A3463" s="238">
        <v>575</v>
      </c>
      <c r="B3463" s="232" t="s">
        <v>81</v>
      </c>
      <c r="C3463" s="187" t="s">
        <v>113</v>
      </c>
      <c r="D3463" s="277" t="s">
        <v>96</v>
      </c>
      <c r="E3463" s="230">
        <v>8.1999999999999993</v>
      </c>
      <c r="F3463" s="272">
        <v>0.78784034459600005</v>
      </c>
      <c r="G3463" s="270"/>
      <c r="H3463" s="271"/>
      <c r="J3463" s="261">
        <f>+H3463</f>
        <v>0</v>
      </c>
      <c r="L3463" s="267">
        <f>+F3463</f>
        <v>0.78784034459600005</v>
      </c>
      <c r="N3463" s="264" t="e">
        <f>L3463*$N$7</f>
        <v>#REF!</v>
      </c>
    </row>
    <row r="3464" spans="1:14" ht="9.75" customHeight="1">
      <c r="A3464" s="238"/>
      <c r="B3464" s="232"/>
      <c r="C3464" s="187"/>
      <c r="D3464" s="277"/>
      <c r="E3464" s="230"/>
      <c r="F3464" s="272"/>
      <c r="G3464" s="270"/>
      <c r="H3464" s="271"/>
      <c r="J3464" s="262"/>
      <c r="L3464" s="268"/>
      <c r="N3464" s="265"/>
    </row>
    <row r="3465" spans="1:14" ht="9.75" customHeight="1">
      <c r="A3465" s="238"/>
      <c r="B3465" s="232"/>
      <c r="C3465" s="187"/>
      <c r="D3465" s="277"/>
      <c r="E3465" s="230"/>
      <c r="F3465" s="272"/>
      <c r="G3465" s="270"/>
      <c r="H3465" s="271"/>
      <c r="J3465" s="262"/>
      <c r="L3465" s="268"/>
      <c r="N3465" s="265"/>
    </row>
    <row r="3466" spans="1:14" ht="9.75" customHeight="1">
      <c r="A3466" s="238"/>
      <c r="B3466" s="232"/>
      <c r="C3466" s="187"/>
      <c r="D3466" s="277"/>
      <c r="E3466" s="230"/>
      <c r="F3466" s="272"/>
      <c r="G3466" s="270"/>
      <c r="H3466" s="271"/>
      <c r="J3466" s="262"/>
      <c r="L3466" s="268"/>
      <c r="N3466" s="265"/>
    </row>
    <row r="3467" spans="1:14" ht="9.75" customHeight="1">
      <c r="A3467" s="238"/>
      <c r="B3467" s="232"/>
      <c r="C3467" s="187"/>
      <c r="D3467" s="277"/>
      <c r="E3467" s="230"/>
      <c r="F3467" s="272"/>
      <c r="G3467" s="270"/>
      <c r="H3467" s="271"/>
      <c r="J3467" s="263"/>
      <c r="L3467" s="269"/>
      <c r="N3467" s="266"/>
    </row>
    <row r="3468" spans="1:14" ht="9.75" customHeight="1">
      <c r="A3468" s="238">
        <v>576</v>
      </c>
      <c r="B3468" s="235" t="s">
        <v>82</v>
      </c>
      <c r="C3468" s="239" t="s">
        <v>114</v>
      </c>
      <c r="D3468" s="277" t="s">
        <v>96</v>
      </c>
      <c r="E3468" s="252">
        <v>40</v>
      </c>
      <c r="F3468" s="272">
        <v>0.84138478180477594</v>
      </c>
      <c r="G3468" s="270"/>
      <c r="H3468" s="271"/>
      <c r="J3468" s="261">
        <f>+H3468</f>
        <v>0</v>
      </c>
      <c r="L3468" s="267">
        <f>+F3468</f>
        <v>0.84138478180477594</v>
      </c>
      <c r="N3468" s="264" t="e">
        <f>L3468*$N$7</f>
        <v>#REF!</v>
      </c>
    </row>
    <row r="3469" spans="1:14" ht="9.75" customHeight="1">
      <c r="A3469" s="238"/>
      <c r="B3469" s="235"/>
      <c r="C3469" s="239"/>
      <c r="D3469" s="277"/>
      <c r="E3469" s="252"/>
      <c r="F3469" s="272"/>
      <c r="G3469" s="270"/>
      <c r="H3469" s="271"/>
      <c r="J3469" s="262"/>
      <c r="L3469" s="268"/>
      <c r="N3469" s="265"/>
    </row>
    <row r="3470" spans="1:14" ht="9.75" customHeight="1">
      <c r="A3470" s="238"/>
      <c r="B3470" s="235"/>
      <c r="C3470" s="239"/>
      <c r="D3470" s="277"/>
      <c r="E3470" s="252"/>
      <c r="F3470" s="272"/>
      <c r="G3470" s="270"/>
      <c r="H3470" s="271"/>
      <c r="J3470" s="262"/>
      <c r="L3470" s="268"/>
      <c r="N3470" s="265"/>
    </row>
    <row r="3471" spans="1:14" ht="9.75" customHeight="1">
      <c r="A3471" s="238"/>
      <c r="B3471" s="235"/>
      <c r="C3471" s="239"/>
      <c r="D3471" s="277"/>
      <c r="E3471" s="252"/>
      <c r="F3471" s="272"/>
      <c r="G3471" s="270"/>
      <c r="H3471" s="271"/>
      <c r="J3471" s="262"/>
      <c r="L3471" s="268"/>
      <c r="N3471" s="265"/>
    </row>
    <row r="3472" spans="1:14" ht="9.75" customHeight="1">
      <c r="A3472" s="238"/>
      <c r="B3472" s="235"/>
      <c r="C3472" s="239"/>
      <c r="D3472" s="277"/>
      <c r="E3472" s="252"/>
      <c r="F3472" s="272"/>
      <c r="G3472" s="270"/>
      <c r="H3472" s="271"/>
      <c r="J3472" s="263"/>
      <c r="L3472" s="269"/>
      <c r="N3472" s="266"/>
    </row>
    <row r="3473" spans="1:16" ht="23.25" customHeight="1">
      <c r="A3473" s="108"/>
      <c r="B3473" s="112"/>
      <c r="C3473" s="113" t="s">
        <v>100</v>
      </c>
      <c r="D3473" s="121">
        <v>96.339662050753091</v>
      </c>
      <c r="E3473" s="114" t="s">
        <v>63</v>
      </c>
      <c r="F3473" s="115"/>
      <c r="G3473" s="116"/>
      <c r="H3473" s="117"/>
      <c r="J3473" s="120">
        <f>SUM(J3403:J3472)</f>
        <v>0</v>
      </c>
      <c r="L3473" s="118"/>
      <c r="M3473" s="6"/>
      <c r="N3473" s="6"/>
      <c r="P3473" s="5"/>
    </row>
    <row r="3474" spans="1:16" ht="24.75" customHeight="1">
      <c r="A3474" s="108"/>
      <c r="B3474" s="112"/>
      <c r="C3474" s="113" t="s">
        <v>115</v>
      </c>
      <c r="D3474" s="121"/>
      <c r="E3474" s="114"/>
      <c r="F3474" s="115"/>
      <c r="G3474" s="116"/>
      <c r="H3474" s="117"/>
      <c r="J3474" s="120">
        <f>+H3474</f>
        <v>0</v>
      </c>
      <c r="L3474" s="118"/>
      <c r="M3474" s="6"/>
      <c r="N3474" s="6"/>
    </row>
    <row r="3475" spans="1:16" ht="24.75" customHeight="1">
      <c r="A3475" s="15"/>
      <c r="B3475" s="16"/>
      <c r="C3475" s="288" t="s">
        <v>115</v>
      </c>
      <c r="D3475" s="289"/>
      <c r="E3475" s="289"/>
      <c r="F3475" s="289"/>
      <c r="G3475" s="290"/>
      <c r="H3475" s="17"/>
      <c r="J3475" s="109">
        <f>+H3475+H3478*1.2</f>
        <v>0</v>
      </c>
    </row>
    <row r="3476" spans="1:16" ht="24.75" customHeight="1">
      <c r="A3476" s="18"/>
      <c r="B3476" s="16"/>
      <c r="C3476" s="18"/>
      <c r="D3476" s="19">
        <v>0</v>
      </c>
      <c r="E3476" s="18"/>
      <c r="F3476" s="20"/>
      <c r="G3476" s="18"/>
      <c r="H3476" s="21">
        <v>0</v>
      </c>
      <c r="J3476" s="21">
        <f>J3475*E3476</f>
        <v>0</v>
      </c>
    </row>
    <row r="3477" spans="1:16" ht="24.75" customHeight="1">
      <c r="A3477" s="15"/>
      <c r="B3477" s="16"/>
      <c r="C3477" s="288" t="s">
        <v>115</v>
      </c>
      <c r="D3477" s="289"/>
      <c r="E3477" s="289"/>
      <c r="F3477" s="289"/>
      <c r="G3477" s="290"/>
      <c r="H3477" s="17"/>
      <c r="J3477" s="17">
        <f>J3475+J3476</f>
        <v>0</v>
      </c>
    </row>
    <row r="3478" spans="1:16" ht="24.75" hidden="1" customHeight="1">
      <c r="A3478" s="15"/>
      <c r="B3478" s="16"/>
      <c r="C3478" s="18" t="s">
        <v>20</v>
      </c>
      <c r="D3478" s="110">
        <v>0</v>
      </c>
      <c r="E3478" s="111" t="s">
        <v>63</v>
      </c>
      <c r="F3478" s="20"/>
      <c r="G3478" s="18"/>
      <c r="H3478" s="17"/>
      <c r="J3478" s="17" t="e">
        <f>#REF!</f>
        <v>#REF!</v>
      </c>
    </row>
    <row r="3479" spans="1:16" ht="24.75" customHeight="1">
      <c r="A3479" s="15"/>
      <c r="B3479" s="16"/>
      <c r="C3479" s="18" t="s">
        <v>140</v>
      </c>
      <c r="D3479" s="19">
        <v>0.2</v>
      </c>
      <c r="E3479" s="18"/>
      <c r="F3479" s="20"/>
      <c r="G3479" s="18"/>
      <c r="H3479" s="21"/>
      <c r="J3479" s="21" t="e">
        <f>J3477*E3479+J3478*E3479</f>
        <v>#REF!</v>
      </c>
    </row>
    <row r="3480" spans="1:16" ht="24.75" customHeight="1">
      <c r="A3480" s="15"/>
      <c r="B3480" s="16"/>
      <c r="C3480" s="288" t="s">
        <v>115</v>
      </c>
      <c r="D3480" s="289"/>
      <c r="E3480" s="289"/>
      <c r="F3480" s="289"/>
      <c r="G3480" s="290"/>
      <c r="H3480" s="17">
        <v>11687.037110131963</v>
      </c>
      <c r="J3480" s="17" t="e">
        <f>J3477+J3478+J3479</f>
        <v>#REF!</v>
      </c>
    </row>
    <row r="3481" spans="1:16" ht="24.75" customHeight="1">
      <c r="A3481" s="22"/>
      <c r="B3481" s="23"/>
      <c r="C3481" s="24"/>
      <c r="D3481" s="24"/>
      <c r="E3481" s="24"/>
      <c r="F3481" s="25"/>
      <c r="G3481" s="24"/>
      <c r="H3481" s="26"/>
      <c r="J3481" s="26"/>
    </row>
    <row r="3482" spans="1:16" ht="24.75" customHeight="1">
      <c r="A3482" s="27"/>
      <c r="B3482" s="27"/>
      <c r="C3482" s="28" t="s">
        <v>151</v>
      </c>
      <c r="D3482" s="287"/>
      <c r="E3482" s="287"/>
      <c r="F3482" s="287"/>
      <c r="G3482" s="287"/>
      <c r="H3482" s="287"/>
      <c r="J3482" s="28"/>
    </row>
    <row r="3483" spans="1:16" ht="24.75" customHeight="1">
      <c r="A3483" s="7"/>
      <c r="B3483" s="7"/>
      <c r="C3483" s="7"/>
      <c r="D3483" s="7"/>
      <c r="E3483" s="7"/>
      <c r="G3483" s="7"/>
      <c r="H3483" s="29"/>
      <c r="J3483" s="29"/>
      <c r="L3483" s="6"/>
      <c r="M3483" s="6"/>
      <c r="N3483" s="6"/>
    </row>
    <row r="3484" spans="1:16" ht="24.75" customHeight="1">
      <c r="A3484" s="7"/>
      <c r="B3484" s="7"/>
      <c r="C3484" s="7"/>
      <c r="D3484" s="7"/>
      <c r="E3484" s="7"/>
      <c r="G3484" s="7"/>
      <c r="H3484" s="29"/>
      <c r="J3484" s="29"/>
      <c r="L3484" s="6"/>
      <c r="M3484" s="6"/>
      <c r="N3484" s="6"/>
    </row>
    <row r="3485" spans="1:16" ht="24.75" customHeight="1">
      <c r="A3485" s="7"/>
      <c r="C3485" s="7"/>
      <c r="D3485" s="7"/>
      <c r="E3485" s="7"/>
      <c r="G3485" s="7"/>
      <c r="H3485" s="29"/>
      <c r="J3485" s="29"/>
      <c r="L3485" s="6"/>
      <c r="M3485" s="6"/>
      <c r="N3485" s="6"/>
    </row>
    <row r="3486" spans="1:16" ht="24.75" customHeight="1">
      <c r="A3486" s="7"/>
      <c r="C3486" s="7"/>
      <c r="D3486" s="7"/>
      <c r="E3486" s="7"/>
      <c r="G3486" s="7"/>
      <c r="H3486" s="29"/>
      <c r="J3486" s="29"/>
    </row>
    <row r="3487" spans="1:16" ht="6.95" customHeight="1">
      <c r="A3487" s="7"/>
      <c r="C3487" s="7"/>
      <c r="D3487" s="7"/>
      <c r="E3487" s="7"/>
      <c r="G3487" s="7"/>
      <c r="H3487" s="29"/>
      <c r="J3487" s="29"/>
    </row>
    <row r="3488" spans="1:16" ht="6.95" customHeight="1">
      <c r="A3488" s="7"/>
      <c r="C3488" s="7"/>
      <c r="D3488" s="7"/>
      <c r="E3488" s="7"/>
      <c r="G3488" s="7"/>
      <c r="H3488" s="29"/>
      <c r="J3488" s="29"/>
    </row>
    <row r="3489" spans="1:10" ht="6.95" customHeight="1">
      <c r="A3489" s="7"/>
      <c r="C3489" s="7"/>
      <c r="D3489" s="7"/>
      <c r="E3489" s="7"/>
      <c r="G3489" s="7"/>
      <c r="H3489" s="29"/>
      <c r="J3489" s="29"/>
    </row>
    <row r="3490" spans="1:10" ht="6.95" customHeight="1"/>
    <row r="3491" spans="1:10" ht="6.95" customHeight="1"/>
    <row r="3492" spans="1:10" ht="6.95" customHeight="1"/>
    <row r="3493" spans="1:10" ht="6.95" customHeight="1"/>
    <row r="3494" spans="1:10" ht="6.95" customHeight="1"/>
    <row r="3495" spans="1:10" ht="6.95" customHeight="1"/>
    <row r="3496" spans="1:10" ht="6.95" customHeight="1"/>
    <row r="3497" spans="1:10" ht="6.95" customHeight="1"/>
    <row r="3498" spans="1:10" ht="6.95" customHeight="1"/>
    <row r="3499" spans="1:10" ht="6.95" customHeight="1"/>
    <row r="3500" spans="1:10" ht="6.95" customHeight="1"/>
    <row r="3501" spans="1:10" ht="6.95" customHeight="1"/>
    <row r="3502" spans="1:10" ht="6.95" customHeight="1"/>
    <row r="3503" spans="1:10" ht="6.95" customHeight="1"/>
    <row r="3504" spans="1:10" ht="6.95" customHeight="1"/>
    <row r="3505" ht="6.95" customHeight="1"/>
    <row r="3506" ht="6.95" customHeight="1"/>
    <row r="3507" ht="6.95" customHeight="1"/>
    <row r="3508" ht="6.95" customHeight="1"/>
    <row r="3509" ht="6.95" customHeight="1"/>
    <row r="3510" ht="6.95" customHeight="1"/>
    <row r="3511" ht="6.95" customHeight="1"/>
    <row r="3512" ht="6.95" customHeight="1"/>
    <row r="3513" ht="6.95" customHeight="1"/>
    <row r="3514" ht="6.95" customHeight="1"/>
    <row r="3515" ht="6.95" customHeight="1"/>
    <row r="3516" ht="6.95" customHeight="1"/>
    <row r="3517" ht="6.95" customHeight="1"/>
    <row r="3518" ht="6.95" customHeight="1"/>
    <row r="3519" ht="6.95" customHeight="1"/>
    <row r="3520" ht="6.95" customHeight="1"/>
    <row r="3521" ht="6.95" customHeight="1"/>
    <row r="3522" ht="6.95" customHeight="1"/>
    <row r="3523" ht="6.95" customHeight="1"/>
    <row r="3524" ht="6.95" customHeight="1"/>
    <row r="3525" ht="6.95" customHeight="1"/>
    <row r="3526" ht="6.95" customHeight="1"/>
    <row r="3527" ht="6.95" customHeight="1"/>
  </sheetData>
  <mergeCells count="7427">
    <mergeCell ref="C3480:G3480"/>
    <mergeCell ref="G3468:G3472"/>
    <mergeCell ref="F3463:F3467"/>
    <mergeCell ref="G3463:G3467"/>
    <mergeCell ref="E3468:E3472"/>
    <mergeCell ref="F2170:F2174"/>
    <mergeCell ref="G2170:G2174"/>
    <mergeCell ref="C3463:C3467"/>
    <mergeCell ref="D3463:D3467"/>
    <mergeCell ref="E3463:E3467"/>
    <mergeCell ref="B2165:B2169"/>
    <mergeCell ref="C2165:C2169"/>
    <mergeCell ref="D2165:D2169"/>
    <mergeCell ref="E2165:E2169"/>
    <mergeCell ref="H2170:H2174"/>
    <mergeCell ref="C3477:G3477"/>
    <mergeCell ref="G2165:G2169"/>
    <mergeCell ref="H2165:H2169"/>
    <mergeCell ref="F2165:F2169"/>
    <mergeCell ref="F3468:F3472"/>
    <mergeCell ref="F3433:F3437"/>
    <mergeCell ref="G3433:G3437"/>
    <mergeCell ref="H3433:H3437"/>
    <mergeCell ref="F3413:F3417"/>
    <mergeCell ref="G3413:G3417"/>
    <mergeCell ref="H3413:H3417"/>
    <mergeCell ref="F3392:F3396"/>
    <mergeCell ref="G3392:G3396"/>
    <mergeCell ref="H3392:H3396"/>
    <mergeCell ref="F3372:F3376"/>
    <mergeCell ref="G3372:G3376"/>
    <mergeCell ref="H3372:H3376"/>
    <mergeCell ref="A2170:A2174"/>
    <mergeCell ref="B2170:B2174"/>
    <mergeCell ref="C2170:C2174"/>
    <mergeCell ref="D2170:D2174"/>
    <mergeCell ref="E2170:E2174"/>
    <mergeCell ref="A2165:A2169"/>
    <mergeCell ref="N2160:N2164"/>
    <mergeCell ref="G2155:G2159"/>
    <mergeCell ref="H2155:H2159"/>
    <mergeCell ref="J2155:J2159"/>
    <mergeCell ref="L2155:L2159"/>
    <mergeCell ref="N2155:N2159"/>
    <mergeCell ref="L2160:L2164"/>
    <mergeCell ref="J2160:J2164"/>
    <mergeCell ref="A2160:A2164"/>
    <mergeCell ref="B2160:B2164"/>
    <mergeCell ref="C2160:C2164"/>
    <mergeCell ref="D2160:D2164"/>
    <mergeCell ref="E2160:E2164"/>
    <mergeCell ref="A2155:A2159"/>
    <mergeCell ref="B2155:B2159"/>
    <mergeCell ref="C2155:C2159"/>
    <mergeCell ref="D2155:D2159"/>
    <mergeCell ref="E2155:E2159"/>
    <mergeCell ref="N2170:N2174"/>
    <mergeCell ref="L2170:L2174"/>
    <mergeCell ref="J2170:J2174"/>
    <mergeCell ref="N2165:N2169"/>
    <mergeCell ref="L2165:L2169"/>
    <mergeCell ref="F2155:F2159"/>
    <mergeCell ref="F2150:F2154"/>
    <mergeCell ref="G2150:G2154"/>
    <mergeCell ref="H2150:H2154"/>
    <mergeCell ref="B2145:B2149"/>
    <mergeCell ref="C2145:C2149"/>
    <mergeCell ref="D2145:D2149"/>
    <mergeCell ref="E2145:E2149"/>
    <mergeCell ref="N2150:N2154"/>
    <mergeCell ref="G2145:G2149"/>
    <mergeCell ref="H2145:H2149"/>
    <mergeCell ref="J2145:J2149"/>
    <mergeCell ref="L2145:L2149"/>
    <mergeCell ref="N2145:N2149"/>
    <mergeCell ref="F2145:F2149"/>
    <mergeCell ref="F2160:F2164"/>
    <mergeCell ref="G2160:G2164"/>
    <mergeCell ref="H2160:H2164"/>
    <mergeCell ref="A2150:A2154"/>
    <mergeCell ref="B2150:B2154"/>
    <mergeCell ref="C2150:C2154"/>
    <mergeCell ref="D2150:D2154"/>
    <mergeCell ref="E2150:E2154"/>
    <mergeCell ref="A2145:A2149"/>
    <mergeCell ref="N2140:N2144"/>
    <mergeCell ref="G2135:G2139"/>
    <mergeCell ref="H2135:H2139"/>
    <mergeCell ref="J2135:J2139"/>
    <mergeCell ref="L2135:L2139"/>
    <mergeCell ref="N2135:N2139"/>
    <mergeCell ref="L2140:L2144"/>
    <mergeCell ref="J2140:J2144"/>
    <mergeCell ref="A2140:A2144"/>
    <mergeCell ref="B2140:B2144"/>
    <mergeCell ref="C2140:C2144"/>
    <mergeCell ref="D2140:D2144"/>
    <mergeCell ref="E2140:E2144"/>
    <mergeCell ref="A2135:A2139"/>
    <mergeCell ref="B2135:B2139"/>
    <mergeCell ref="C2135:C2139"/>
    <mergeCell ref="D2135:D2139"/>
    <mergeCell ref="E2135:E2139"/>
    <mergeCell ref="L2150:L2154"/>
    <mergeCell ref="J2150:J2154"/>
    <mergeCell ref="F2135:F2139"/>
    <mergeCell ref="F2130:F2134"/>
    <mergeCell ref="G2130:G2134"/>
    <mergeCell ref="H2130:H2134"/>
    <mergeCell ref="B2125:B2129"/>
    <mergeCell ref="C2125:C2129"/>
    <mergeCell ref="D2125:D2129"/>
    <mergeCell ref="E2125:E2129"/>
    <mergeCell ref="N2130:N2134"/>
    <mergeCell ref="G2125:G2129"/>
    <mergeCell ref="H2125:H2129"/>
    <mergeCell ref="J2125:J2129"/>
    <mergeCell ref="L2125:L2129"/>
    <mergeCell ref="N2125:N2129"/>
    <mergeCell ref="F2125:F2129"/>
    <mergeCell ref="F2140:F2144"/>
    <mergeCell ref="G2140:G2144"/>
    <mergeCell ref="H2140:H2144"/>
    <mergeCell ref="A2130:A2134"/>
    <mergeCell ref="B2130:B2134"/>
    <mergeCell ref="C2130:C2134"/>
    <mergeCell ref="D2130:D2134"/>
    <mergeCell ref="E2130:E2134"/>
    <mergeCell ref="A2125:A2129"/>
    <mergeCell ref="N2120:N2124"/>
    <mergeCell ref="G2115:G2119"/>
    <mergeCell ref="H2115:H2119"/>
    <mergeCell ref="J2115:J2119"/>
    <mergeCell ref="L2115:L2119"/>
    <mergeCell ref="N2115:N2119"/>
    <mergeCell ref="L2120:L2124"/>
    <mergeCell ref="J2120:J2124"/>
    <mergeCell ref="A2120:A2124"/>
    <mergeCell ref="B2120:B2124"/>
    <mergeCell ref="C2120:C2124"/>
    <mergeCell ref="D2120:D2124"/>
    <mergeCell ref="E2120:E2124"/>
    <mergeCell ref="A2115:A2119"/>
    <mergeCell ref="B2115:B2119"/>
    <mergeCell ref="C2115:C2119"/>
    <mergeCell ref="D2115:D2119"/>
    <mergeCell ref="E2115:E2119"/>
    <mergeCell ref="L2130:L2134"/>
    <mergeCell ref="J2130:J2134"/>
    <mergeCell ref="F2115:F2119"/>
    <mergeCell ref="F2110:F2114"/>
    <mergeCell ref="G2110:G2114"/>
    <mergeCell ref="H2110:H2114"/>
    <mergeCell ref="B2105:B2109"/>
    <mergeCell ref="C2105:C2109"/>
    <mergeCell ref="D2105:D2109"/>
    <mergeCell ref="E2105:E2109"/>
    <mergeCell ref="N2110:N2114"/>
    <mergeCell ref="G2105:G2109"/>
    <mergeCell ref="H2105:H2109"/>
    <mergeCell ref="J2105:J2109"/>
    <mergeCell ref="L2105:L2109"/>
    <mergeCell ref="N2105:N2109"/>
    <mergeCell ref="F2105:F2109"/>
    <mergeCell ref="F2120:F2124"/>
    <mergeCell ref="G2120:G2124"/>
    <mergeCell ref="H2120:H2124"/>
    <mergeCell ref="A2110:A2114"/>
    <mergeCell ref="B2110:B2114"/>
    <mergeCell ref="C2110:C2114"/>
    <mergeCell ref="D2110:D2114"/>
    <mergeCell ref="E2110:E2114"/>
    <mergeCell ref="A2105:A2109"/>
    <mergeCell ref="N2099:N2103"/>
    <mergeCell ref="G2094:G2098"/>
    <mergeCell ref="H2094:H2098"/>
    <mergeCell ref="J2094:J2098"/>
    <mergeCell ref="L2094:L2098"/>
    <mergeCell ref="N2094:N2098"/>
    <mergeCell ref="L2099:L2103"/>
    <mergeCell ref="J2099:J2103"/>
    <mergeCell ref="A2099:A2103"/>
    <mergeCell ref="B2099:B2103"/>
    <mergeCell ref="C2099:C2103"/>
    <mergeCell ref="D2099:D2103"/>
    <mergeCell ref="E2099:E2103"/>
    <mergeCell ref="A2094:A2098"/>
    <mergeCell ref="B2094:B2098"/>
    <mergeCell ref="C2094:C2098"/>
    <mergeCell ref="D2094:D2098"/>
    <mergeCell ref="E2094:E2098"/>
    <mergeCell ref="L2110:L2114"/>
    <mergeCell ref="J2110:J2114"/>
    <mergeCell ref="F2094:F2098"/>
    <mergeCell ref="F2089:F2093"/>
    <mergeCell ref="G2089:G2093"/>
    <mergeCell ref="H2089:H2093"/>
    <mergeCell ref="B2084:B2088"/>
    <mergeCell ref="C2084:C2088"/>
    <mergeCell ref="D2084:D2088"/>
    <mergeCell ref="E2084:E2088"/>
    <mergeCell ref="N2089:N2093"/>
    <mergeCell ref="G2084:G2088"/>
    <mergeCell ref="H2084:H2088"/>
    <mergeCell ref="J2084:J2088"/>
    <mergeCell ref="L2084:L2088"/>
    <mergeCell ref="N2084:N2088"/>
    <mergeCell ref="F2084:F2088"/>
    <mergeCell ref="F2099:F2103"/>
    <mergeCell ref="G2099:G2103"/>
    <mergeCell ref="H2099:H2103"/>
    <mergeCell ref="A2089:A2093"/>
    <mergeCell ref="B2089:B2093"/>
    <mergeCell ref="C2089:C2093"/>
    <mergeCell ref="D2089:D2093"/>
    <mergeCell ref="E2089:E2093"/>
    <mergeCell ref="A2084:A2088"/>
    <mergeCell ref="N2079:N2083"/>
    <mergeCell ref="G2074:G2078"/>
    <mergeCell ref="H2074:H2078"/>
    <mergeCell ref="J2074:J2078"/>
    <mergeCell ref="L2074:L2078"/>
    <mergeCell ref="N2074:N2078"/>
    <mergeCell ref="L2079:L2083"/>
    <mergeCell ref="J2079:J2083"/>
    <mergeCell ref="A2079:A2083"/>
    <mergeCell ref="B2079:B2083"/>
    <mergeCell ref="C2079:C2083"/>
    <mergeCell ref="D2079:D2083"/>
    <mergeCell ref="E2079:E2083"/>
    <mergeCell ref="A2074:A2078"/>
    <mergeCell ref="B2074:B2078"/>
    <mergeCell ref="C2074:C2078"/>
    <mergeCell ref="D2074:D2078"/>
    <mergeCell ref="E2074:E2078"/>
    <mergeCell ref="L2089:L2093"/>
    <mergeCell ref="J2089:J2093"/>
    <mergeCell ref="F2074:F2078"/>
    <mergeCell ref="F2069:F2073"/>
    <mergeCell ref="G2069:G2073"/>
    <mergeCell ref="H2069:H2073"/>
    <mergeCell ref="B2062:B2066"/>
    <mergeCell ref="C2062:C2066"/>
    <mergeCell ref="D2062:D2066"/>
    <mergeCell ref="E2062:E2066"/>
    <mergeCell ref="N2069:N2073"/>
    <mergeCell ref="G2062:G2066"/>
    <mergeCell ref="H2062:H2066"/>
    <mergeCell ref="J2062:J2066"/>
    <mergeCell ref="L2062:L2066"/>
    <mergeCell ref="N2062:N2066"/>
    <mergeCell ref="F2062:F2066"/>
    <mergeCell ref="F2079:F2083"/>
    <mergeCell ref="G2079:G2083"/>
    <mergeCell ref="H2079:H2083"/>
    <mergeCell ref="A2069:A2073"/>
    <mergeCell ref="B2069:B2073"/>
    <mergeCell ref="C2069:C2073"/>
    <mergeCell ref="D2069:D2073"/>
    <mergeCell ref="E2069:E2073"/>
    <mergeCell ref="A2062:A2066"/>
    <mergeCell ref="N2057:N2061"/>
    <mergeCell ref="G2052:G2056"/>
    <mergeCell ref="H2052:H2056"/>
    <mergeCell ref="J2052:J2056"/>
    <mergeCell ref="L2052:L2056"/>
    <mergeCell ref="N2052:N2056"/>
    <mergeCell ref="L2057:L2061"/>
    <mergeCell ref="J2057:J2061"/>
    <mergeCell ref="A2057:A2061"/>
    <mergeCell ref="B2057:B2061"/>
    <mergeCell ref="C2057:C2061"/>
    <mergeCell ref="D2057:D2061"/>
    <mergeCell ref="E2057:E2061"/>
    <mergeCell ref="A2052:A2056"/>
    <mergeCell ref="B2052:B2056"/>
    <mergeCell ref="C2052:C2056"/>
    <mergeCell ref="D2052:D2056"/>
    <mergeCell ref="E2052:E2056"/>
    <mergeCell ref="L2069:L2073"/>
    <mergeCell ref="J2069:J2073"/>
    <mergeCell ref="F2052:F2056"/>
    <mergeCell ref="F2047:F2051"/>
    <mergeCell ref="G2047:G2051"/>
    <mergeCell ref="H2047:H2051"/>
    <mergeCell ref="B2042:B2046"/>
    <mergeCell ref="C2042:C2046"/>
    <mergeCell ref="D2042:D2046"/>
    <mergeCell ref="E2042:E2046"/>
    <mergeCell ref="N2047:N2051"/>
    <mergeCell ref="G2042:G2046"/>
    <mergeCell ref="H2042:H2046"/>
    <mergeCell ref="J2042:J2046"/>
    <mergeCell ref="L2042:L2046"/>
    <mergeCell ref="N2042:N2046"/>
    <mergeCell ref="F2042:F2046"/>
    <mergeCell ref="F2057:F2061"/>
    <mergeCell ref="G2057:G2061"/>
    <mergeCell ref="H2057:H2061"/>
    <mergeCell ref="A2047:A2051"/>
    <mergeCell ref="B2047:B2051"/>
    <mergeCell ref="C2047:C2051"/>
    <mergeCell ref="D2047:D2051"/>
    <mergeCell ref="E2047:E2051"/>
    <mergeCell ref="A2042:A2046"/>
    <mergeCell ref="N2037:N2041"/>
    <mergeCell ref="G2032:G2036"/>
    <mergeCell ref="H2032:H2036"/>
    <mergeCell ref="J2032:J2036"/>
    <mergeCell ref="L2032:L2036"/>
    <mergeCell ref="N2032:N2036"/>
    <mergeCell ref="L2037:L2041"/>
    <mergeCell ref="J2037:J2041"/>
    <mergeCell ref="A2037:A2041"/>
    <mergeCell ref="B2037:B2041"/>
    <mergeCell ref="C2037:C2041"/>
    <mergeCell ref="D2037:D2041"/>
    <mergeCell ref="E2037:E2041"/>
    <mergeCell ref="A2032:A2036"/>
    <mergeCell ref="B2032:B2036"/>
    <mergeCell ref="C2032:C2036"/>
    <mergeCell ref="D2032:D2036"/>
    <mergeCell ref="E2032:E2036"/>
    <mergeCell ref="L2047:L2051"/>
    <mergeCell ref="J2047:J2051"/>
    <mergeCell ref="F2032:F2036"/>
    <mergeCell ref="F2027:F2031"/>
    <mergeCell ref="G2027:G2031"/>
    <mergeCell ref="H2027:H2031"/>
    <mergeCell ref="B2022:B2026"/>
    <mergeCell ref="C2022:C2026"/>
    <mergeCell ref="D2022:D2026"/>
    <mergeCell ref="E2022:E2026"/>
    <mergeCell ref="N2027:N2031"/>
    <mergeCell ref="G2022:G2026"/>
    <mergeCell ref="H2022:H2026"/>
    <mergeCell ref="J2022:J2026"/>
    <mergeCell ref="L2022:L2026"/>
    <mergeCell ref="N2022:N2026"/>
    <mergeCell ref="F2022:F2026"/>
    <mergeCell ref="F2037:F2041"/>
    <mergeCell ref="G2037:G2041"/>
    <mergeCell ref="H2037:H2041"/>
    <mergeCell ref="A2027:A2031"/>
    <mergeCell ref="B2027:B2031"/>
    <mergeCell ref="C2027:C2031"/>
    <mergeCell ref="D2027:D2031"/>
    <mergeCell ref="E2027:E2031"/>
    <mergeCell ref="A2022:A2026"/>
    <mergeCell ref="N2017:N2021"/>
    <mergeCell ref="G2012:G2016"/>
    <mergeCell ref="H2012:H2016"/>
    <mergeCell ref="J2012:J2016"/>
    <mergeCell ref="L2012:L2016"/>
    <mergeCell ref="N2012:N2016"/>
    <mergeCell ref="L2017:L2021"/>
    <mergeCell ref="J2017:J2021"/>
    <mergeCell ref="A2017:A2021"/>
    <mergeCell ref="B2017:B2021"/>
    <mergeCell ref="C2017:C2021"/>
    <mergeCell ref="D2017:D2021"/>
    <mergeCell ref="E2017:E2021"/>
    <mergeCell ref="A2012:A2016"/>
    <mergeCell ref="B2012:B2016"/>
    <mergeCell ref="C2012:C2016"/>
    <mergeCell ref="D2012:D2016"/>
    <mergeCell ref="E2012:E2016"/>
    <mergeCell ref="L2027:L2031"/>
    <mergeCell ref="J2027:J2031"/>
    <mergeCell ref="F2012:F2016"/>
    <mergeCell ref="F2007:F2011"/>
    <mergeCell ref="G2007:G2011"/>
    <mergeCell ref="H2007:H2011"/>
    <mergeCell ref="B2002:B2006"/>
    <mergeCell ref="C2002:C2006"/>
    <mergeCell ref="D2002:D2006"/>
    <mergeCell ref="E2002:E2006"/>
    <mergeCell ref="N2007:N2011"/>
    <mergeCell ref="G2002:G2006"/>
    <mergeCell ref="H2002:H2006"/>
    <mergeCell ref="J2002:J2006"/>
    <mergeCell ref="L2002:L2006"/>
    <mergeCell ref="N2002:N2006"/>
    <mergeCell ref="F2002:F2006"/>
    <mergeCell ref="F2017:F2021"/>
    <mergeCell ref="G2017:G2021"/>
    <mergeCell ref="H2017:H2021"/>
    <mergeCell ref="A2007:A2011"/>
    <mergeCell ref="B2007:B2011"/>
    <mergeCell ref="C2007:C2011"/>
    <mergeCell ref="D2007:D2011"/>
    <mergeCell ref="E2007:E2011"/>
    <mergeCell ref="A2002:A2006"/>
    <mergeCell ref="N1997:N2001"/>
    <mergeCell ref="G1991:G1995"/>
    <mergeCell ref="H1991:H1995"/>
    <mergeCell ref="J1991:J1995"/>
    <mergeCell ref="L1991:L1995"/>
    <mergeCell ref="N1991:N1995"/>
    <mergeCell ref="L1997:L2001"/>
    <mergeCell ref="J1997:J2001"/>
    <mergeCell ref="A1997:A2001"/>
    <mergeCell ref="B1997:B2001"/>
    <mergeCell ref="C1997:C2001"/>
    <mergeCell ref="D1997:D2001"/>
    <mergeCell ref="E1997:E2001"/>
    <mergeCell ref="A1991:A1995"/>
    <mergeCell ref="B1991:B1995"/>
    <mergeCell ref="C1991:C1995"/>
    <mergeCell ref="D1991:D1995"/>
    <mergeCell ref="E1991:E1995"/>
    <mergeCell ref="L2007:L2011"/>
    <mergeCell ref="J2007:J2011"/>
    <mergeCell ref="F1991:F1995"/>
    <mergeCell ref="F1986:F1990"/>
    <mergeCell ref="G1986:G1990"/>
    <mergeCell ref="H1986:H1990"/>
    <mergeCell ref="B1981:B1985"/>
    <mergeCell ref="C1981:C1985"/>
    <mergeCell ref="D1981:D1985"/>
    <mergeCell ref="E1981:E1985"/>
    <mergeCell ref="N1986:N1990"/>
    <mergeCell ref="G1981:G1985"/>
    <mergeCell ref="H1981:H1985"/>
    <mergeCell ref="J1981:J1985"/>
    <mergeCell ref="L1981:L1985"/>
    <mergeCell ref="N1981:N1985"/>
    <mergeCell ref="F1981:F1985"/>
    <mergeCell ref="F1997:F2001"/>
    <mergeCell ref="G1997:G2001"/>
    <mergeCell ref="H1997:H2001"/>
    <mergeCell ref="A1986:A1990"/>
    <mergeCell ref="B1986:B1990"/>
    <mergeCell ref="C1986:C1990"/>
    <mergeCell ref="D1986:D1990"/>
    <mergeCell ref="E1986:E1990"/>
    <mergeCell ref="A1981:A1985"/>
    <mergeCell ref="N1976:N1980"/>
    <mergeCell ref="G1971:G1975"/>
    <mergeCell ref="H1971:H1975"/>
    <mergeCell ref="J1971:J1975"/>
    <mergeCell ref="L1971:L1975"/>
    <mergeCell ref="N1971:N1975"/>
    <mergeCell ref="L1976:L1980"/>
    <mergeCell ref="J1976:J1980"/>
    <mergeCell ref="A1976:A1980"/>
    <mergeCell ref="B1976:B1980"/>
    <mergeCell ref="C1976:C1980"/>
    <mergeCell ref="D1976:D1980"/>
    <mergeCell ref="E1976:E1980"/>
    <mergeCell ref="A1971:A1975"/>
    <mergeCell ref="B1971:B1975"/>
    <mergeCell ref="C1971:C1975"/>
    <mergeCell ref="D1971:D1975"/>
    <mergeCell ref="E1971:E1975"/>
    <mergeCell ref="L1986:L1990"/>
    <mergeCell ref="J1986:J1990"/>
    <mergeCell ref="F1971:F1975"/>
    <mergeCell ref="F1966:F1970"/>
    <mergeCell ref="G1966:G1970"/>
    <mergeCell ref="H1966:H1970"/>
    <mergeCell ref="B1961:B1965"/>
    <mergeCell ref="C1961:C1965"/>
    <mergeCell ref="D1961:D1965"/>
    <mergeCell ref="E1961:E1965"/>
    <mergeCell ref="N1966:N1970"/>
    <mergeCell ref="G1961:G1965"/>
    <mergeCell ref="H1961:H1965"/>
    <mergeCell ref="J1961:J1965"/>
    <mergeCell ref="L1961:L1965"/>
    <mergeCell ref="N1961:N1965"/>
    <mergeCell ref="F1961:F1965"/>
    <mergeCell ref="F1976:F1980"/>
    <mergeCell ref="G1976:G1980"/>
    <mergeCell ref="H1976:H1980"/>
    <mergeCell ref="A1966:A1970"/>
    <mergeCell ref="B1966:B1970"/>
    <mergeCell ref="C1966:C1970"/>
    <mergeCell ref="D1966:D1970"/>
    <mergeCell ref="E1966:E1970"/>
    <mergeCell ref="A1961:A1965"/>
    <mergeCell ref="N1954:N1958"/>
    <mergeCell ref="G1949:G1953"/>
    <mergeCell ref="H1949:H1953"/>
    <mergeCell ref="J1949:J1953"/>
    <mergeCell ref="L1949:L1953"/>
    <mergeCell ref="N1949:N1953"/>
    <mergeCell ref="L1954:L1958"/>
    <mergeCell ref="J1954:J1958"/>
    <mergeCell ref="A1954:A1958"/>
    <mergeCell ref="B1954:B1958"/>
    <mergeCell ref="C1954:C1958"/>
    <mergeCell ref="D1954:D1958"/>
    <mergeCell ref="E1954:E1958"/>
    <mergeCell ref="A1949:A1953"/>
    <mergeCell ref="B1949:B1953"/>
    <mergeCell ref="C1949:C1953"/>
    <mergeCell ref="D1949:D1953"/>
    <mergeCell ref="E1949:E1953"/>
    <mergeCell ref="L1966:L1970"/>
    <mergeCell ref="J1966:J1970"/>
    <mergeCell ref="F1949:F1953"/>
    <mergeCell ref="F1944:F1948"/>
    <mergeCell ref="G1944:G1948"/>
    <mergeCell ref="H1944:H1948"/>
    <mergeCell ref="B1939:B1943"/>
    <mergeCell ref="C1939:C1943"/>
    <mergeCell ref="D1939:D1943"/>
    <mergeCell ref="E1939:E1943"/>
    <mergeCell ref="N1944:N1948"/>
    <mergeCell ref="G1939:G1943"/>
    <mergeCell ref="H1939:H1943"/>
    <mergeCell ref="J1939:J1943"/>
    <mergeCell ref="L1939:L1943"/>
    <mergeCell ref="N1939:N1943"/>
    <mergeCell ref="F1939:F1943"/>
    <mergeCell ref="F1954:F1958"/>
    <mergeCell ref="G1954:G1958"/>
    <mergeCell ref="H1954:H1958"/>
    <mergeCell ref="A1944:A1948"/>
    <mergeCell ref="B1944:B1948"/>
    <mergeCell ref="C1944:C1948"/>
    <mergeCell ref="D1944:D1948"/>
    <mergeCell ref="E1944:E1948"/>
    <mergeCell ref="A1939:A1943"/>
    <mergeCell ref="N1934:N1938"/>
    <mergeCell ref="G1929:G1933"/>
    <mergeCell ref="H1929:H1933"/>
    <mergeCell ref="J1929:J1933"/>
    <mergeCell ref="L1929:L1933"/>
    <mergeCell ref="N1929:N1933"/>
    <mergeCell ref="L1934:L1938"/>
    <mergeCell ref="J1934:J1938"/>
    <mergeCell ref="A1934:A1938"/>
    <mergeCell ref="B1934:B1938"/>
    <mergeCell ref="C1934:C1938"/>
    <mergeCell ref="D1934:D1938"/>
    <mergeCell ref="E1934:E1938"/>
    <mergeCell ref="A1929:A1933"/>
    <mergeCell ref="B1929:B1933"/>
    <mergeCell ref="C1929:C1933"/>
    <mergeCell ref="D1929:D1933"/>
    <mergeCell ref="E1929:E1933"/>
    <mergeCell ref="L1944:L1948"/>
    <mergeCell ref="J1944:J1948"/>
    <mergeCell ref="F1929:F1933"/>
    <mergeCell ref="F1924:F1928"/>
    <mergeCell ref="G1924:G1928"/>
    <mergeCell ref="H1924:H1928"/>
    <mergeCell ref="B1919:B1923"/>
    <mergeCell ref="C1919:C1923"/>
    <mergeCell ref="D1919:D1923"/>
    <mergeCell ref="E1919:E1923"/>
    <mergeCell ref="N1924:N1928"/>
    <mergeCell ref="G1919:G1923"/>
    <mergeCell ref="H1919:H1923"/>
    <mergeCell ref="J1919:J1923"/>
    <mergeCell ref="L1919:L1923"/>
    <mergeCell ref="N1919:N1923"/>
    <mergeCell ref="F1919:F1923"/>
    <mergeCell ref="F1934:F1938"/>
    <mergeCell ref="G1934:G1938"/>
    <mergeCell ref="H1934:H1938"/>
    <mergeCell ref="A1924:A1928"/>
    <mergeCell ref="B1924:B1928"/>
    <mergeCell ref="C1924:C1928"/>
    <mergeCell ref="D1924:D1928"/>
    <mergeCell ref="E1924:E1928"/>
    <mergeCell ref="A1919:A1923"/>
    <mergeCell ref="N1914:N1918"/>
    <mergeCell ref="G1909:G1913"/>
    <mergeCell ref="H1909:H1913"/>
    <mergeCell ref="J1909:J1913"/>
    <mergeCell ref="L1909:L1913"/>
    <mergeCell ref="N1909:N1913"/>
    <mergeCell ref="L1914:L1918"/>
    <mergeCell ref="J1914:J1918"/>
    <mergeCell ref="A1914:A1918"/>
    <mergeCell ref="B1914:B1918"/>
    <mergeCell ref="C1914:C1918"/>
    <mergeCell ref="D1914:D1918"/>
    <mergeCell ref="E1914:E1918"/>
    <mergeCell ref="A1909:A1913"/>
    <mergeCell ref="B1909:B1913"/>
    <mergeCell ref="C1909:C1913"/>
    <mergeCell ref="D1909:D1913"/>
    <mergeCell ref="E1909:E1913"/>
    <mergeCell ref="L1924:L1928"/>
    <mergeCell ref="J1924:J1928"/>
    <mergeCell ref="F1909:F1913"/>
    <mergeCell ref="F1904:F1908"/>
    <mergeCell ref="G1904:G1908"/>
    <mergeCell ref="H1904:H1908"/>
    <mergeCell ref="B1899:B1903"/>
    <mergeCell ref="C1899:C1903"/>
    <mergeCell ref="D1899:D1903"/>
    <mergeCell ref="E1899:E1903"/>
    <mergeCell ref="N1904:N1908"/>
    <mergeCell ref="G1899:G1903"/>
    <mergeCell ref="H1899:H1903"/>
    <mergeCell ref="J1899:J1903"/>
    <mergeCell ref="L1899:L1903"/>
    <mergeCell ref="N1899:N1903"/>
    <mergeCell ref="F1899:F1903"/>
    <mergeCell ref="F1914:F1918"/>
    <mergeCell ref="G1914:G1918"/>
    <mergeCell ref="H1914:H1918"/>
    <mergeCell ref="A1904:A1908"/>
    <mergeCell ref="B1904:B1908"/>
    <mergeCell ref="C1904:C1908"/>
    <mergeCell ref="D1904:D1908"/>
    <mergeCell ref="E1904:E1908"/>
    <mergeCell ref="A1899:A1903"/>
    <mergeCell ref="N1894:N1898"/>
    <mergeCell ref="G1889:G1893"/>
    <mergeCell ref="H1889:H1893"/>
    <mergeCell ref="J1889:J1893"/>
    <mergeCell ref="L1889:L1893"/>
    <mergeCell ref="N1889:N1893"/>
    <mergeCell ref="L1894:L1898"/>
    <mergeCell ref="J1894:J1898"/>
    <mergeCell ref="A1894:A1898"/>
    <mergeCell ref="B1894:B1898"/>
    <mergeCell ref="C1894:C1898"/>
    <mergeCell ref="D1894:D1898"/>
    <mergeCell ref="E1894:E1898"/>
    <mergeCell ref="A1889:A1893"/>
    <mergeCell ref="B1889:B1893"/>
    <mergeCell ref="C1889:C1893"/>
    <mergeCell ref="D1889:D1893"/>
    <mergeCell ref="E1889:E1893"/>
    <mergeCell ref="L1904:L1908"/>
    <mergeCell ref="J1904:J1908"/>
    <mergeCell ref="F1889:F1893"/>
    <mergeCell ref="F1883:F1887"/>
    <mergeCell ref="G1883:G1887"/>
    <mergeCell ref="H1883:H1887"/>
    <mergeCell ref="B1878:B1882"/>
    <mergeCell ref="C1878:C1882"/>
    <mergeCell ref="D1878:D1882"/>
    <mergeCell ref="E1878:E1882"/>
    <mergeCell ref="N1883:N1887"/>
    <mergeCell ref="G1878:G1882"/>
    <mergeCell ref="H1878:H1882"/>
    <mergeCell ref="J1878:J1882"/>
    <mergeCell ref="L1878:L1882"/>
    <mergeCell ref="N1878:N1882"/>
    <mergeCell ref="F1878:F1882"/>
    <mergeCell ref="F1894:F1898"/>
    <mergeCell ref="G1894:G1898"/>
    <mergeCell ref="H1894:H1898"/>
    <mergeCell ref="A1883:A1887"/>
    <mergeCell ref="B1883:B1887"/>
    <mergeCell ref="C1883:C1887"/>
    <mergeCell ref="D1883:D1887"/>
    <mergeCell ref="E1883:E1887"/>
    <mergeCell ref="A1878:A1882"/>
    <mergeCell ref="N1873:N1877"/>
    <mergeCell ref="G1868:G1872"/>
    <mergeCell ref="H1868:H1872"/>
    <mergeCell ref="J1868:J1872"/>
    <mergeCell ref="L1868:L1872"/>
    <mergeCell ref="N1868:N1872"/>
    <mergeCell ref="L1873:L1877"/>
    <mergeCell ref="J1873:J1877"/>
    <mergeCell ref="A1873:A1877"/>
    <mergeCell ref="B1873:B1877"/>
    <mergeCell ref="C1873:C1877"/>
    <mergeCell ref="D1873:D1877"/>
    <mergeCell ref="E1873:E1877"/>
    <mergeCell ref="A1868:A1872"/>
    <mergeCell ref="B1868:B1872"/>
    <mergeCell ref="C1868:C1872"/>
    <mergeCell ref="D1868:D1872"/>
    <mergeCell ref="E1868:E1872"/>
    <mergeCell ref="L1883:L1887"/>
    <mergeCell ref="J1883:J1887"/>
    <mergeCell ref="F1868:F1872"/>
    <mergeCell ref="F1863:F1867"/>
    <mergeCell ref="G1863:G1867"/>
    <mergeCell ref="H1863:H1867"/>
    <mergeCell ref="B1858:B1862"/>
    <mergeCell ref="C1858:C1862"/>
    <mergeCell ref="D1858:D1862"/>
    <mergeCell ref="E1858:E1862"/>
    <mergeCell ref="N1863:N1867"/>
    <mergeCell ref="G1858:G1862"/>
    <mergeCell ref="H1858:H1862"/>
    <mergeCell ref="J1858:J1862"/>
    <mergeCell ref="L1858:L1862"/>
    <mergeCell ref="N1858:N1862"/>
    <mergeCell ref="F1858:F1862"/>
    <mergeCell ref="F1873:F1877"/>
    <mergeCell ref="G1873:G1877"/>
    <mergeCell ref="H1873:H1877"/>
    <mergeCell ref="A1863:A1867"/>
    <mergeCell ref="B1863:B1867"/>
    <mergeCell ref="C1863:C1867"/>
    <mergeCell ref="D1863:D1867"/>
    <mergeCell ref="E1863:E1867"/>
    <mergeCell ref="A1858:A1862"/>
    <mergeCell ref="N1853:N1857"/>
    <mergeCell ref="G1846:G1850"/>
    <mergeCell ref="H1846:H1850"/>
    <mergeCell ref="J1846:J1850"/>
    <mergeCell ref="L1846:L1850"/>
    <mergeCell ref="N1846:N1850"/>
    <mergeCell ref="L1853:L1857"/>
    <mergeCell ref="J1853:J1857"/>
    <mergeCell ref="A1853:A1857"/>
    <mergeCell ref="B1853:B1857"/>
    <mergeCell ref="C1853:C1857"/>
    <mergeCell ref="D1853:D1857"/>
    <mergeCell ref="E1853:E1857"/>
    <mergeCell ref="A1846:A1850"/>
    <mergeCell ref="B1846:B1850"/>
    <mergeCell ref="C1846:C1850"/>
    <mergeCell ref="D1846:D1850"/>
    <mergeCell ref="E1846:E1850"/>
    <mergeCell ref="L1863:L1867"/>
    <mergeCell ref="J1863:J1867"/>
    <mergeCell ref="F1846:F1850"/>
    <mergeCell ref="F1841:F1845"/>
    <mergeCell ref="G1841:G1845"/>
    <mergeCell ref="H1841:H1845"/>
    <mergeCell ref="B1836:B1840"/>
    <mergeCell ref="C1836:C1840"/>
    <mergeCell ref="D1836:D1840"/>
    <mergeCell ref="E1836:E1840"/>
    <mergeCell ref="N1841:N1845"/>
    <mergeCell ref="G1836:G1840"/>
    <mergeCell ref="H1836:H1840"/>
    <mergeCell ref="J1836:J1840"/>
    <mergeCell ref="L1836:L1840"/>
    <mergeCell ref="N1836:N1840"/>
    <mergeCell ref="F1836:F1840"/>
    <mergeCell ref="F1853:F1857"/>
    <mergeCell ref="G1853:G1857"/>
    <mergeCell ref="H1853:H1857"/>
    <mergeCell ref="A1841:A1845"/>
    <mergeCell ref="B1841:B1845"/>
    <mergeCell ref="C1841:C1845"/>
    <mergeCell ref="D1841:D1845"/>
    <mergeCell ref="E1841:E1845"/>
    <mergeCell ref="A1836:A1840"/>
    <mergeCell ref="N1831:N1835"/>
    <mergeCell ref="G1826:G1830"/>
    <mergeCell ref="H1826:H1830"/>
    <mergeCell ref="J1826:J1830"/>
    <mergeCell ref="L1826:L1830"/>
    <mergeCell ref="N1826:N1830"/>
    <mergeCell ref="L1831:L1835"/>
    <mergeCell ref="J1831:J1835"/>
    <mergeCell ref="A1831:A1835"/>
    <mergeCell ref="B1831:B1835"/>
    <mergeCell ref="C1831:C1835"/>
    <mergeCell ref="D1831:D1835"/>
    <mergeCell ref="E1831:E1835"/>
    <mergeCell ref="A1826:A1830"/>
    <mergeCell ref="B1826:B1830"/>
    <mergeCell ref="C1826:C1830"/>
    <mergeCell ref="D1826:D1830"/>
    <mergeCell ref="E1826:E1830"/>
    <mergeCell ref="L1841:L1845"/>
    <mergeCell ref="J1841:J1845"/>
    <mergeCell ref="F1826:F1830"/>
    <mergeCell ref="F1821:F1825"/>
    <mergeCell ref="G1821:G1825"/>
    <mergeCell ref="H1821:H1825"/>
    <mergeCell ref="B1816:B1820"/>
    <mergeCell ref="C1816:C1820"/>
    <mergeCell ref="D1816:D1820"/>
    <mergeCell ref="E1816:E1820"/>
    <mergeCell ref="N1821:N1825"/>
    <mergeCell ref="G1816:G1820"/>
    <mergeCell ref="H1816:H1820"/>
    <mergeCell ref="J1816:J1820"/>
    <mergeCell ref="L1816:L1820"/>
    <mergeCell ref="N1816:N1820"/>
    <mergeCell ref="F1816:F1820"/>
    <mergeCell ref="F1831:F1835"/>
    <mergeCell ref="G1831:G1835"/>
    <mergeCell ref="H1831:H1835"/>
    <mergeCell ref="A1821:A1825"/>
    <mergeCell ref="B1821:B1825"/>
    <mergeCell ref="C1821:C1825"/>
    <mergeCell ref="D1821:D1825"/>
    <mergeCell ref="E1821:E1825"/>
    <mergeCell ref="A1816:A1820"/>
    <mergeCell ref="N1811:N1815"/>
    <mergeCell ref="G1806:G1810"/>
    <mergeCell ref="H1806:H1810"/>
    <mergeCell ref="J1806:J1810"/>
    <mergeCell ref="L1806:L1810"/>
    <mergeCell ref="N1806:N1810"/>
    <mergeCell ref="L1811:L1815"/>
    <mergeCell ref="J1811:J1815"/>
    <mergeCell ref="A1811:A1815"/>
    <mergeCell ref="B1811:B1815"/>
    <mergeCell ref="C1811:C1815"/>
    <mergeCell ref="D1811:D1815"/>
    <mergeCell ref="E1811:E1815"/>
    <mergeCell ref="A1806:A1810"/>
    <mergeCell ref="B1806:B1810"/>
    <mergeCell ref="C1806:C1810"/>
    <mergeCell ref="D1806:D1810"/>
    <mergeCell ref="E1806:E1810"/>
    <mergeCell ref="L1821:L1825"/>
    <mergeCell ref="J1821:J1825"/>
    <mergeCell ref="F1806:F1810"/>
    <mergeCell ref="F1801:F1805"/>
    <mergeCell ref="G1801:G1805"/>
    <mergeCell ref="H1801:H1805"/>
    <mergeCell ref="B1796:B1800"/>
    <mergeCell ref="C1796:C1800"/>
    <mergeCell ref="D1796:D1800"/>
    <mergeCell ref="E1796:E1800"/>
    <mergeCell ref="N1801:N1805"/>
    <mergeCell ref="G1796:G1800"/>
    <mergeCell ref="H1796:H1800"/>
    <mergeCell ref="J1796:J1800"/>
    <mergeCell ref="L1796:L1800"/>
    <mergeCell ref="N1796:N1800"/>
    <mergeCell ref="F1796:F1800"/>
    <mergeCell ref="F1811:F1815"/>
    <mergeCell ref="G1811:G1815"/>
    <mergeCell ref="H1811:H1815"/>
    <mergeCell ref="A1801:A1805"/>
    <mergeCell ref="B1801:B1805"/>
    <mergeCell ref="C1801:C1805"/>
    <mergeCell ref="D1801:D1805"/>
    <mergeCell ref="E1801:E1805"/>
    <mergeCell ref="A1796:A1800"/>
    <mergeCell ref="N1791:N1795"/>
    <mergeCell ref="G1786:G1790"/>
    <mergeCell ref="H1786:H1790"/>
    <mergeCell ref="J1786:J1790"/>
    <mergeCell ref="L1786:L1790"/>
    <mergeCell ref="N1786:N1790"/>
    <mergeCell ref="L1791:L1795"/>
    <mergeCell ref="J1791:J1795"/>
    <mergeCell ref="A1791:A1795"/>
    <mergeCell ref="B1791:B1795"/>
    <mergeCell ref="C1791:C1795"/>
    <mergeCell ref="D1791:D1795"/>
    <mergeCell ref="E1791:E1795"/>
    <mergeCell ref="A1786:A1790"/>
    <mergeCell ref="B1786:B1790"/>
    <mergeCell ref="C1786:C1790"/>
    <mergeCell ref="D1786:D1790"/>
    <mergeCell ref="E1786:E1790"/>
    <mergeCell ref="L1801:L1805"/>
    <mergeCell ref="J1801:J1805"/>
    <mergeCell ref="F1786:F1790"/>
    <mergeCell ref="F1781:F1785"/>
    <mergeCell ref="G1781:G1785"/>
    <mergeCell ref="H1781:H1785"/>
    <mergeCell ref="B1775:B1779"/>
    <mergeCell ref="C1775:C1779"/>
    <mergeCell ref="D1775:D1779"/>
    <mergeCell ref="E1775:E1779"/>
    <mergeCell ref="N1781:N1785"/>
    <mergeCell ref="G1775:G1779"/>
    <mergeCell ref="H1775:H1779"/>
    <mergeCell ref="J1775:J1779"/>
    <mergeCell ref="L1775:L1779"/>
    <mergeCell ref="N1775:N1779"/>
    <mergeCell ref="F1775:F1779"/>
    <mergeCell ref="F1791:F1795"/>
    <mergeCell ref="G1791:G1795"/>
    <mergeCell ref="H1791:H1795"/>
    <mergeCell ref="A1781:A1785"/>
    <mergeCell ref="B1781:B1785"/>
    <mergeCell ref="C1781:C1785"/>
    <mergeCell ref="D1781:D1785"/>
    <mergeCell ref="E1781:E1785"/>
    <mergeCell ref="A1775:A1779"/>
    <mergeCell ref="N1770:N1774"/>
    <mergeCell ref="G1765:G1769"/>
    <mergeCell ref="H1765:H1769"/>
    <mergeCell ref="J1765:J1769"/>
    <mergeCell ref="L1765:L1769"/>
    <mergeCell ref="N1765:N1769"/>
    <mergeCell ref="L1770:L1774"/>
    <mergeCell ref="J1770:J1774"/>
    <mergeCell ref="A1770:A1774"/>
    <mergeCell ref="B1770:B1774"/>
    <mergeCell ref="C1770:C1774"/>
    <mergeCell ref="D1770:D1774"/>
    <mergeCell ref="E1770:E1774"/>
    <mergeCell ref="A1765:A1769"/>
    <mergeCell ref="B1765:B1769"/>
    <mergeCell ref="C1765:C1769"/>
    <mergeCell ref="D1765:D1769"/>
    <mergeCell ref="E1765:E1769"/>
    <mergeCell ref="L1781:L1785"/>
    <mergeCell ref="J1781:J1785"/>
    <mergeCell ref="F1765:F1769"/>
    <mergeCell ref="F1760:F1764"/>
    <mergeCell ref="G1760:G1764"/>
    <mergeCell ref="H1760:H1764"/>
    <mergeCell ref="B1755:B1759"/>
    <mergeCell ref="C1755:C1759"/>
    <mergeCell ref="D1755:D1759"/>
    <mergeCell ref="E1755:E1759"/>
    <mergeCell ref="N1760:N1764"/>
    <mergeCell ref="G1755:G1759"/>
    <mergeCell ref="H1755:H1759"/>
    <mergeCell ref="J1755:J1759"/>
    <mergeCell ref="L1755:L1759"/>
    <mergeCell ref="N1755:N1759"/>
    <mergeCell ref="F1755:F1759"/>
    <mergeCell ref="F1770:F1774"/>
    <mergeCell ref="G1770:G1774"/>
    <mergeCell ref="H1770:H1774"/>
    <mergeCell ref="A1760:A1764"/>
    <mergeCell ref="B1760:B1764"/>
    <mergeCell ref="C1760:C1764"/>
    <mergeCell ref="D1760:D1764"/>
    <mergeCell ref="E1760:E1764"/>
    <mergeCell ref="A1755:A1759"/>
    <mergeCell ref="N1750:N1754"/>
    <mergeCell ref="G1745:G1749"/>
    <mergeCell ref="H1745:H1749"/>
    <mergeCell ref="J1745:J1749"/>
    <mergeCell ref="L1745:L1749"/>
    <mergeCell ref="N1745:N1749"/>
    <mergeCell ref="L1750:L1754"/>
    <mergeCell ref="J1750:J1754"/>
    <mergeCell ref="A1750:A1754"/>
    <mergeCell ref="B1750:B1754"/>
    <mergeCell ref="C1750:C1754"/>
    <mergeCell ref="D1750:D1754"/>
    <mergeCell ref="E1750:E1754"/>
    <mergeCell ref="A1745:A1749"/>
    <mergeCell ref="B1745:B1749"/>
    <mergeCell ref="C1745:C1749"/>
    <mergeCell ref="D1745:D1749"/>
    <mergeCell ref="E1745:E1749"/>
    <mergeCell ref="L1760:L1764"/>
    <mergeCell ref="J1760:J1764"/>
    <mergeCell ref="F1745:F1749"/>
    <mergeCell ref="F1738:F1742"/>
    <mergeCell ref="G1738:G1742"/>
    <mergeCell ref="H1738:H1742"/>
    <mergeCell ref="B1733:B1737"/>
    <mergeCell ref="C1733:C1737"/>
    <mergeCell ref="D1733:D1737"/>
    <mergeCell ref="E1733:E1737"/>
    <mergeCell ref="N1738:N1742"/>
    <mergeCell ref="G1733:G1737"/>
    <mergeCell ref="H1733:H1737"/>
    <mergeCell ref="J1733:J1737"/>
    <mergeCell ref="L1733:L1737"/>
    <mergeCell ref="N1733:N1737"/>
    <mergeCell ref="F1733:F1737"/>
    <mergeCell ref="F1750:F1754"/>
    <mergeCell ref="G1750:G1754"/>
    <mergeCell ref="H1750:H1754"/>
    <mergeCell ref="A1738:A1742"/>
    <mergeCell ref="B1738:B1742"/>
    <mergeCell ref="C1738:C1742"/>
    <mergeCell ref="D1738:D1742"/>
    <mergeCell ref="E1738:E1742"/>
    <mergeCell ref="A1733:A1737"/>
    <mergeCell ref="N1728:N1732"/>
    <mergeCell ref="G1723:G1727"/>
    <mergeCell ref="H1723:H1727"/>
    <mergeCell ref="J1723:J1727"/>
    <mergeCell ref="L1723:L1727"/>
    <mergeCell ref="N1723:N1727"/>
    <mergeCell ref="L1728:L1732"/>
    <mergeCell ref="J1728:J1732"/>
    <mergeCell ref="A1728:A1732"/>
    <mergeCell ref="B1728:B1732"/>
    <mergeCell ref="C1728:C1732"/>
    <mergeCell ref="D1728:D1732"/>
    <mergeCell ref="E1728:E1732"/>
    <mergeCell ref="A1723:A1727"/>
    <mergeCell ref="B1723:B1727"/>
    <mergeCell ref="C1723:C1727"/>
    <mergeCell ref="D1723:D1727"/>
    <mergeCell ref="E1723:E1727"/>
    <mergeCell ref="L1738:L1742"/>
    <mergeCell ref="J1738:J1742"/>
    <mergeCell ref="F1723:F1727"/>
    <mergeCell ref="F1718:F1722"/>
    <mergeCell ref="G1718:G1722"/>
    <mergeCell ref="H1718:H1722"/>
    <mergeCell ref="B1713:B1717"/>
    <mergeCell ref="C1713:C1717"/>
    <mergeCell ref="D1713:D1717"/>
    <mergeCell ref="E1713:E1717"/>
    <mergeCell ref="N1718:N1722"/>
    <mergeCell ref="G1713:G1717"/>
    <mergeCell ref="H1713:H1717"/>
    <mergeCell ref="J1713:J1717"/>
    <mergeCell ref="L1713:L1717"/>
    <mergeCell ref="N1713:N1717"/>
    <mergeCell ref="F1713:F1717"/>
    <mergeCell ref="F1728:F1732"/>
    <mergeCell ref="G1728:G1732"/>
    <mergeCell ref="H1728:H1732"/>
    <mergeCell ref="A1718:A1722"/>
    <mergeCell ref="B1718:B1722"/>
    <mergeCell ref="C1718:C1722"/>
    <mergeCell ref="D1718:D1722"/>
    <mergeCell ref="E1718:E1722"/>
    <mergeCell ref="A1713:A1717"/>
    <mergeCell ref="N1708:N1712"/>
    <mergeCell ref="G1703:G1707"/>
    <mergeCell ref="H1703:H1707"/>
    <mergeCell ref="J1703:J1707"/>
    <mergeCell ref="L1703:L1707"/>
    <mergeCell ref="N1703:N1707"/>
    <mergeCell ref="L1708:L1712"/>
    <mergeCell ref="J1708:J1712"/>
    <mergeCell ref="A1708:A1712"/>
    <mergeCell ref="B1708:B1712"/>
    <mergeCell ref="C1708:C1712"/>
    <mergeCell ref="D1708:D1712"/>
    <mergeCell ref="E1708:E1712"/>
    <mergeCell ref="A1703:A1707"/>
    <mergeCell ref="B1703:B1707"/>
    <mergeCell ref="C1703:C1707"/>
    <mergeCell ref="D1703:D1707"/>
    <mergeCell ref="E1703:E1707"/>
    <mergeCell ref="L1718:L1722"/>
    <mergeCell ref="J1718:J1722"/>
    <mergeCell ref="F1703:F1707"/>
    <mergeCell ref="F1698:F1702"/>
    <mergeCell ref="G1698:G1702"/>
    <mergeCell ref="H1698:H1702"/>
    <mergeCell ref="B1693:B1697"/>
    <mergeCell ref="C1693:C1697"/>
    <mergeCell ref="D1693:D1697"/>
    <mergeCell ref="E1693:E1697"/>
    <mergeCell ref="N1698:N1702"/>
    <mergeCell ref="G1693:G1697"/>
    <mergeCell ref="H1693:H1697"/>
    <mergeCell ref="J1693:J1697"/>
    <mergeCell ref="L1693:L1697"/>
    <mergeCell ref="N1693:N1697"/>
    <mergeCell ref="F1693:F1697"/>
    <mergeCell ref="F1708:F1712"/>
    <mergeCell ref="G1708:G1712"/>
    <mergeCell ref="H1708:H1712"/>
    <mergeCell ref="A1698:A1702"/>
    <mergeCell ref="B1698:B1702"/>
    <mergeCell ref="C1698:C1702"/>
    <mergeCell ref="D1698:D1702"/>
    <mergeCell ref="E1698:E1702"/>
    <mergeCell ref="A1693:A1697"/>
    <mergeCell ref="N1688:N1692"/>
    <mergeCell ref="G1683:G1687"/>
    <mergeCell ref="H1683:H1687"/>
    <mergeCell ref="J1683:J1687"/>
    <mergeCell ref="L1683:L1687"/>
    <mergeCell ref="N1683:N1687"/>
    <mergeCell ref="L1688:L1692"/>
    <mergeCell ref="J1688:J1692"/>
    <mergeCell ref="A1688:A1692"/>
    <mergeCell ref="B1688:B1692"/>
    <mergeCell ref="C1688:C1692"/>
    <mergeCell ref="D1688:D1692"/>
    <mergeCell ref="E1688:E1692"/>
    <mergeCell ref="A1683:A1687"/>
    <mergeCell ref="B1683:B1687"/>
    <mergeCell ref="C1683:C1687"/>
    <mergeCell ref="D1683:D1687"/>
    <mergeCell ref="E1683:E1687"/>
    <mergeCell ref="L1698:L1702"/>
    <mergeCell ref="J1698:J1702"/>
    <mergeCell ref="F1683:F1687"/>
    <mergeCell ref="F1678:F1682"/>
    <mergeCell ref="G1678:G1682"/>
    <mergeCell ref="H1678:H1682"/>
    <mergeCell ref="B1673:B1677"/>
    <mergeCell ref="C1673:C1677"/>
    <mergeCell ref="D1673:D1677"/>
    <mergeCell ref="E1673:E1677"/>
    <mergeCell ref="N1678:N1682"/>
    <mergeCell ref="G1673:G1677"/>
    <mergeCell ref="H1673:H1677"/>
    <mergeCell ref="J1673:J1677"/>
    <mergeCell ref="L1673:L1677"/>
    <mergeCell ref="N1673:N1677"/>
    <mergeCell ref="F1673:F1677"/>
    <mergeCell ref="F1688:F1692"/>
    <mergeCell ref="G1688:G1692"/>
    <mergeCell ref="H1688:H1692"/>
    <mergeCell ref="A1678:A1682"/>
    <mergeCell ref="B1678:B1682"/>
    <mergeCell ref="C1678:C1682"/>
    <mergeCell ref="D1678:D1682"/>
    <mergeCell ref="E1678:E1682"/>
    <mergeCell ref="A1673:A1677"/>
    <mergeCell ref="N1667:N1671"/>
    <mergeCell ref="G1662:G1666"/>
    <mergeCell ref="H1662:H1666"/>
    <mergeCell ref="J1662:J1666"/>
    <mergeCell ref="L1662:L1666"/>
    <mergeCell ref="N1662:N1666"/>
    <mergeCell ref="L1667:L1671"/>
    <mergeCell ref="J1667:J1671"/>
    <mergeCell ref="A1667:A1671"/>
    <mergeCell ref="B1667:B1671"/>
    <mergeCell ref="C1667:C1671"/>
    <mergeCell ref="D1667:D1671"/>
    <mergeCell ref="E1667:E1671"/>
    <mergeCell ref="A1662:A1666"/>
    <mergeCell ref="B1662:B1666"/>
    <mergeCell ref="C1662:C1666"/>
    <mergeCell ref="D1662:D1666"/>
    <mergeCell ref="E1662:E1666"/>
    <mergeCell ref="L1678:L1682"/>
    <mergeCell ref="J1678:J1682"/>
    <mergeCell ref="F1662:F1666"/>
    <mergeCell ref="F1657:F1661"/>
    <mergeCell ref="G1657:G1661"/>
    <mergeCell ref="H1657:H1661"/>
    <mergeCell ref="B1652:B1656"/>
    <mergeCell ref="C1652:C1656"/>
    <mergeCell ref="D1652:D1656"/>
    <mergeCell ref="E1652:E1656"/>
    <mergeCell ref="N1657:N1661"/>
    <mergeCell ref="G1652:G1656"/>
    <mergeCell ref="H1652:H1656"/>
    <mergeCell ref="J1652:J1656"/>
    <mergeCell ref="L1652:L1656"/>
    <mergeCell ref="N1652:N1656"/>
    <mergeCell ref="F1652:F1656"/>
    <mergeCell ref="F1667:F1671"/>
    <mergeCell ref="G1667:G1671"/>
    <mergeCell ref="H1667:H1671"/>
    <mergeCell ref="A1657:A1661"/>
    <mergeCell ref="B1657:B1661"/>
    <mergeCell ref="C1657:C1661"/>
    <mergeCell ref="D1657:D1661"/>
    <mergeCell ref="E1657:E1661"/>
    <mergeCell ref="A1652:A1656"/>
    <mergeCell ref="N1647:N1651"/>
    <mergeCell ref="G1642:G1646"/>
    <mergeCell ref="H1642:H1646"/>
    <mergeCell ref="J1642:J1646"/>
    <mergeCell ref="L1642:L1646"/>
    <mergeCell ref="N1642:N1646"/>
    <mergeCell ref="L1647:L1651"/>
    <mergeCell ref="J1647:J1651"/>
    <mergeCell ref="A1647:A1651"/>
    <mergeCell ref="B1647:B1651"/>
    <mergeCell ref="C1647:C1651"/>
    <mergeCell ref="D1647:D1651"/>
    <mergeCell ref="E1647:E1651"/>
    <mergeCell ref="A1642:A1646"/>
    <mergeCell ref="B1642:B1646"/>
    <mergeCell ref="C1642:C1646"/>
    <mergeCell ref="D1642:D1646"/>
    <mergeCell ref="E1642:E1646"/>
    <mergeCell ref="L1657:L1661"/>
    <mergeCell ref="J1657:J1661"/>
    <mergeCell ref="F1642:F1646"/>
    <mergeCell ref="F1637:F1641"/>
    <mergeCell ref="G1637:G1641"/>
    <mergeCell ref="H1637:H1641"/>
    <mergeCell ref="B1630:B1634"/>
    <mergeCell ref="C1630:C1634"/>
    <mergeCell ref="D1630:D1634"/>
    <mergeCell ref="E1630:E1634"/>
    <mergeCell ref="N1637:N1641"/>
    <mergeCell ref="G1630:G1634"/>
    <mergeCell ref="H1630:H1634"/>
    <mergeCell ref="J1630:J1634"/>
    <mergeCell ref="L1630:L1634"/>
    <mergeCell ref="N1630:N1634"/>
    <mergeCell ref="F1630:F1634"/>
    <mergeCell ref="F1647:F1651"/>
    <mergeCell ref="G1647:G1651"/>
    <mergeCell ref="H1647:H1651"/>
    <mergeCell ref="A1637:A1641"/>
    <mergeCell ref="B1637:B1641"/>
    <mergeCell ref="C1637:C1641"/>
    <mergeCell ref="D1637:D1641"/>
    <mergeCell ref="E1637:E1641"/>
    <mergeCell ref="A1630:A1634"/>
    <mergeCell ref="N1625:N1629"/>
    <mergeCell ref="G1620:G1624"/>
    <mergeCell ref="H1620:H1624"/>
    <mergeCell ref="J1620:J1624"/>
    <mergeCell ref="L1620:L1624"/>
    <mergeCell ref="N1620:N1624"/>
    <mergeCell ref="L1625:L1629"/>
    <mergeCell ref="J1625:J1629"/>
    <mergeCell ref="A1625:A1629"/>
    <mergeCell ref="B1625:B1629"/>
    <mergeCell ref="C1625:C1629"/>
    <mergeCell ref="D1625:D1629"/>
    <mergeCell ref="E1625:E1629"/>
    <mergeCell ref="A1620:A1624"/>
    <mergeCell ref="B1620:B1624"/>
    <mergeCell ref="C1620:C1624"/>
    <mergeCell ref="D1620:D1624"/>
    <mergeCell ref="E1620:E1624"/>
    <mergeCell ref="L1637:L1641"/>
    <mergeCell ref="J1637:J1641"/>
    <mergeCell ref="F1620:F1624"/>
    <mergeCell ref="F1615:F1619"/>
    <mergeCell ref="G1615:G1619"/>
    <mergeCell ref="H1615:H1619"/>
    <mergeCell ref="B1610:B1614"/>
    <mergeCell ref="C1610:C1614"/>
    <mergeCell ref="D1610:D1614"/>
    <mergeCell ref="E1610:E1614"/>
    <mergeCell ref="N1615:N1619"/>
    <mergeCell ref="G1610:G1614"/>
    <mergeCell ref="H1610:H1614"/>
    <mergeCell ref="J1610:J1614"/>
    <mergeCell ref="L1610:L1614"/>
    <mergeCell ref="N1610:N1614"/>
    <mergeCell ref="F1610:F1614"/>
    <mergeCell ref="F1625:F1629"/>
    <mergeCell ref="G1625:G1629"/>
    <mergeCell ref="H1625:H1629"/>
    <mergeCell ref="A1615:A1619"/>
    <mergeCell ref="B1615:B1619"/>
    <mergeCell ref="C1615:C1619"/>
    <mergeCell ref="D1615:D1619"/>
    <mergeCell ref="E1615:E1619"/>
    <mergeCell ref="A1610:A1614"/>
    <mergeCell ref="N1605:N1609"/>
    <mergeCell ref="G1600:G1604"/>
    <mergeCell ref="H1600:H1604"/>
    <mergeCell ref="J1600:J1604"/>
    <mergeCell ref="L1600:L1604"/>
    <mergeCell ref="N1600:N1604"/>
    <mergeCell ref="L1605:L1609"/>
    <mergeCell ref="J1605:J1609"/>
    <mergeCell ref="A1605:A1609"/>
    <mergeCell ref="B1605:B1609"/>
    <mergeCell ref="C1605:C1609"/>
    <mergeCell ref="D1605:D1609"/>
    <mergeCell ref="E1605:E1609"/>
    <mergeCell ref="A1600:A1604"/>
    <mergeCell ref="B1600:B1604"/>
    <mergeCell ref="C1600:C1604"/>
    <mergeCell ref="D1600:D1604"/>
    <mergeCell ref="E1600:E1604"/>
    <mergeCell ref="L1615:L1619"/>
    <mergeCell ref="J1615:J1619"/>
    <mergeCell ref="F1600:F1604"/>
    <mergeCell ref="F1595:F1599"/>
    <mergeCell ref="G1595:G1599"/>
    <mergeCell ref="H1595:H1599"/>
    <mergeCell ref="B1590:B1594"/>
    <mergeCell ref="C1590:C1594"/>
    <mergeCell ref="D1590:D1594"/>
    <mergeCell ref="E1590:E1594"/>
    <mergeCell ref="N1595:N1599"/>
    <mergeCell ref="G1590:G1594"/>
    <mergeCell ref="H1590:H1594"/>
    <mergeCell ref="J1590:J1594"/>
    <mergeCell ref="L1590:L1594"/>
    <mergeCell ref="N1590:N1594"/>
    <mergeCell ref="F1590:F1594"/>
    <mergeCell ref="F1605:F1609"/>
    <mergeCell ref="G1605:G1609"/>
    <mergeCell ref="H1605:H1609"/>
    <mergeCell ref="A1595:A1599"/>
    <mergeCell ref="B1595:B1599"/>
    <mergeCell ref="C1595:C1599"/>
    <mergeCell ref="D1595:D1599"/>
    <mergeCell ref="E1595:E1599"/>
    <mergeCell ref="A1590:A1594"/>
    <mergeCell ref="N1585:N1589"/>
    <mergeCell ref="G1580:G1584"/>
    <mergeCell ref="H1580:H1584"/>
    <mergeCell ref="J1580:J1584"/>
    <mergeCell ref="L1580:L1584"/>
    <mergeCell ref="N1580:N1584"/>
    <mergeCell ref="L1585:L1589"/>
    <mergeCell ref="J1585:J1589"/>
    <mergeCell ref="A1585:A1589"/>
    <mergeCell ref="B1585:B1589"/>
    <mergeCell ref="C1585:C1589"/>
    <mergeCell ref="D1585:D1589"/>
    <mergeCell ref="E1585:E1589"/>
    <mergeCell ref="A1580:A1584"/>
    <mergeCell ref="B1580:B1584"/>
    <mergeCell ref="C1580:C1584"/>
    <mergeCell ref="D1580:D1584"/>
    <mergeCell ref="E1580:E1584"/>
    <mergeCell ref="L1595:L1599"/>
    <mergeCell ref="J1595:J1599"/>
    <mergeCell ref="F1580:F1584"/>
    <mergeCell ref="F1575:F1579"/>
    <mergeCell ref="G1575:G1579"/>
    <mergeCell ref="H1575:H1579"/>
    <mergeCell ref="B1570:B1574"/>
    <mergeCell ref="C1570:C1574"/>
    <mergeCell ref="D1570:D1574"/>
    <mergeCell ref="E1570:E1574"/>
    <mergeCell ref="N1575:N1579"/>
    <mergeCell ref="G1570:G1574"/>
    <mergeCell ref="H1570:H1574"/>
    <mergeCell ref="J1570:J1574"/>
    <mergeCell ref="L1570:L1574"/>
    <mergeCell ref="N1570:N1574"/>
    <mergeCell ref="F1570:F1574"/>
    <mergeCell ref="F1585:F1589"/>
    <mergeCell ref="G1585:G1589"/>
    <mergeCell ref="H1585:H1589"/>
    <mergeCell ref="A1575:A1579"/>
    <mergeCell ref="B1575:B1579"/>
    <mergeCell ref="C1575:C1579"/>
    <mergeCell ref="D1575:D1579"/>
    <mergeCell ref="E1575:E1579"/>
    <mergeCell ref="A1570:A1574"/>
    <mergeCell ref="N1565:N1569"/>
    <mergeCell ref="G1559:G1563"/>
    <mergeCell ref="H1559:H1563"/>
    <mergeCell ref="J1559:J1563"/>
    <mergeCell ref="L1559:L1563"/>
    <mergeCell ref="N1559:N1563"/>
    <mergeCell ref="L1565:L1569"/>
    <mergeCell ref="J1565:J1569"/>
    <mergeCell ref="A1565:A1569"/>
    <mergeCell ref="B1565:B1569"/>
    <mergeCell ref="C1565:C1569"/>
    <mergeCell ref="D1565:D1569"/>
    <mergeCell ref="E1565:E1569"/>
    <mergeCell ref="A1559:A1563"/>
    <mergeCell ref="B1559:B1563"/>
    <mergeCell ref="C1559:C1563"/>
    <mergeCell ref="D1559:D1563"/>
    <mergeCell ref="E1559:E1563"/>
    <mergeCell ref="L1575:L1579"/>
    <mergeCell ref="J1575:J1579"/>
    <mergeCell ref="F1559:F1563"/>
    <mergeCell ref="F1554:F1558"/>
    <mergeCell ref="G1554:G1558"/>
    <mergeCell ref="H1554:H1558"/>
    <mergeCell ref="B1549:B1553"/>
    <mergeCell ref="C1549:C1553"/>
    <mergeCell ref="D1549:D1553"/>
    <mergeCell ref="E1549:E1553"/>
    <mergeCell ref="N1554:N1558"/>
    <mergeCell ref="G1549:G1553"/>
    <mergeCell ref="H1549:H1553"/>
    <mergeCell ref="J1549:J1553"/>
    <mergeCell ref="L1549:L1553"/>
    <mergeCell ref="N1549:N1553"/>
    <mergeCell ref="F1549:F1553"/>
    <mergeCell ref="F1565:F1569"/>
    <mergeCell ref="G1565:G1569"/>
    <mergeCell ref="H1565:H1569"/>
    <mergeCell ref="F1544:F1548"/>
    <mergeCell ref="G1544:G1548"/>
    <mergeCell ref="H1544:H1548"/>
    <mergeCell ref="A1554:A1558"/>
    <mergeCell ref="B1554:B1558"/>
    <mergeCell ref="C1554:C1558"/>
    <mergeCell ref="D1554:D1558"/>
    <mergeCell ref="E1554:E1558"/>
    <mergeCell ref="A1549:A1553"/>
    <mergeCell ref="N1544:N1548"/>
    <mergeCell ref="G1539:G1543"/>
    <mergeCell ref="H1539:H1543"/>
    <mergeCell ref="J1539:J1543"/>
    <mergeCell ref="L1539:L1543"/>
    <mergeCell ref="N1539:N1543"/>
    <mergeCell ref="L1544:L1548"/>
    <mergeCell ref="J1544:J1548"/>
    <mergeCell ref="A1544:A1548"/>
    <mergeCell ref="B1544:B1548"/>
    <mergeCell ref="C1544:C1548"/>
    <mergeCell ref="D1544:D1548"/>
    <mergeCell ref="E1544:E1548"/>
    <mergeCell ref="A1539:A1543"/>
    <mergeCell ref="B1539:B1543"/>
    <mergeCell ref="C1539:C1543"/>
    <mergeCell ref="D1539:D1543"/>
    <mergeCell ref="E1539:E1543"/>
    <mergeCell ref="L1554:L1558"/>
    <mergeCell ref="J1554:J1558"/>
    <mergeCell ref="C1529:C1533"/>
    <mergeCell ref="D1529:D1533"/>
    <mergeCell ref="E1529:E1533"/>
    <mergeCell ref="G1529:G1533"/>
    <mergeCell ref="H1529:H1533"/>
    <mergeCell ref="F1539:F1543"/>
    <mergeCell ref="F1534:F1538"/>
    <mergeCell ref="G1534:G1538"/>
    <mergeCell ref="H1534:H1538"/>
    <mergeCell ref="F1522:F1526"/>
    <mergeCell ref="N1522:N1526"/>
    <mergeCell ref="F1529:F1533"/>
    <mergeCell ref="A1534:A1538"/>
    <mergeCell ref="B1534:B1538"/>
    <mergeCell ref="C1534:C1538"/>
    <mergeCell ref="D1534:D1538"/>
    <mergeCell ref="E1534:E1538"/>
    <mergeCell ref="A1529:A1533"/>
    <mergeCell ref="B1529:B1533"/>
    <mergeCell ref="H1522:H1526"/>
    <mergeCell ref="A1522:A1526"/>
    <mergeCell ref="B1522:B1526"/>
    <mergeCell ref="C1522:C1526"/>
    <mergeCell ref="D1522:D1526"/>
    <mergeCell ref="E1522:E1526"/>
    <mergeCell ref="G1522:G1526"/>
    <mergeCell ref="B1512:B1516"/>
    <mergeCell ref="C1512:C1516"/>
    <mergeCell ref="D1512:D1516"/>
    <mergeCell ref="E1512:E1516"/>
    <mergeCell ref="N1517:N1521"/>
    <mergeCell ref="G1512:G1516"/>
    <mergeCell ref="H1512:H1516"/>
    <mergeCell ref="J1512:J1516"/>
    <mergeCell ref="L1512:L1516"/>
    <mergeCell ref="N1512:N1516"/>
    <mergeCell ref="F1512:F1516"/>
    <mergeCell ref="A1517:A1521"/>
    <mergeCell ref="B1517:B1521"/>
    <mergeCell ref="C1517:C1521"/>
    <mergeCell ref="D1517:D1521"/>
    <mergeCell ref="E1517:E1521"/>
    <mergeCell ref="A1512:A1516"/>
    <mergeCell ref="N1507:N1511"/>
    <mergeCell ref="G1502:G1506"/>
    <mergeCell ref="H1502:H1506"/>
    <mergeCell ref="J1502:J1506"/>
    <mergeCell ref="L1502:L1506"/>
    <mergeCell ref="N1502:N1506"/>
    <mergeCell ref="A1507:A1511"/>
    <mergeCell ref="B1507:B1511"/>
    <mergeCell ref="C1507:C1511"/>
    <mergeCell ref="D1507:D1511"/>
    <mergeCell ref="E1507:E1511"/>
    <mergeCell ref="A1502:A1506"/>
    <mergeCell ref="B1502:B1506"/>
    <mergeCell ref="C1502:C1506"/>
    <mergeCell ref="D1502:D1506"/>
    <mergeCell ref="E1502:E1506"/>
    <mergeCell ref="F1517:F1521"/>
    <mergeCell ref="G1517:G1521"/>
    <mergeCell ref="H1517:H1521"/>
    <mergeCell ref="F1502:F1506"/>
    <mergeCell ref="F1497:F1501"/>
    <mergeCell ref="G1497:G1501"/>
    <mergeCell ref="H1497:H1501"/>
    <mergeCell ref="B1492:B1496"/>
    <mergeCell ref="C1492:C1496"/>
    <mergeCell ref="D1492:D1496"/>
    <mergeCell ref="E1492:E1496"/>
    <mergeCell ref="N1497:N1501"/>
    <mergeCell ref="G1492:G1496"/>
    <mergeCell ref="H1492:H1496"/>
    <mergeCell ref="J1492:J1496"/>
    <mergeCell ref="L1492:L1496"/>
    <mergeCell ref="N1492:N1496"/>
    <mergeCell ref="F1492:F1496"/>
    <mergeCell ref="F1507:F1511"/>
    <mergeCell ref="G1507:G1511"/>
    <mergeCell ref="H1507:H1511"/>
    <mergeCell ref="A1497:A1501"/>
    <mergeCell ref="B1497:B1501"/>
    <mergeCell ref="C1497:C1501"/>
    <mergeCell ref="D1497:D1501"/>
    <mergeCell ref="E1497:E1501"/>
    <mergeCell ref="A1492:A1496"/>
    <mergeCell ref="N1487:N1491"/>
    <mergeCell ref="G1482:G1486"/>
    <mergeCell ref="H1482:H1486"/>
    <mergeCell ref="J1482:J1486"/>
    <mergeCell ref="L1482:L1486"/>
    <mergeCell ref="N1482:N1486"/>
    <mergeCell ref="L1487:L1491"/>
    <mergeCell ref="J1487:J1491"/>
    <mergeCell ref="A1487:A1491"/>
    <mergeCell ref="B1487:B1491"/>
    <mergeCell ref="C1487:C1491"/>
    <mergeCell ref="D1487:D1491"/>
    <mergeCell ref="E1487:E1491"/>
    <mergeCell ref="A1482:A1486"/>
    <mergeCell ref="B1482:B1486"/>
    <mergeCell ref="C1482:C1486"/>
    <mergeCell ref="D1482:D1486"/>
    <mergeCell ref="E1482:E1486"/>
    <mergeCell ref="L1497:L1501"/>
    <mergeCell ref="J1497:J1501"/>
    <mergeCell ref="F1482:F1486"/>
    <mergeCell ref="F1477:F1481"/>
    <mergeCell ref="G1477:G1481"/>
    <mergeCell ref="H1477:H1481"/>
    <mergeCell ref="B1472:B1476"/>
    <mergeCell ref="C1472:C1476"/>
    <mergeCell ref="D1472:D1476"/>
    <mergeCell ref="E1472:E1476"/>
    <mergeCell ref="N1477:N1481"/>
    <mergeCell ref="G1472:G1476"/>
    <mergeCell ref="H1472:H1476"/>
    <mergeCell ref="J1472:J1476"/>
    <mergeCell ref="L1472:L1476"/>
    <mergeCell ref="N1472:N1476"/>
    <mergeCell ref="F1472:F1476"/>
    <mergeCell ref="F1487:F1491"/>
    <mergeCell ref="G1487:G1491"/>
    <mergeCell ref="H1487:H1491"/>
    <mergeCell ref="A1477:A1481"/>
    <mergeCell ref="B1477:B1481"/>
    <mergeCell ref="C1477:C1481"/>
    <mergeCell ref="D1477:D1481"/>
    <mergeCell ref="E1477:E1481"/>
    <mergeCell ref="A1472:A1476"/>
    <mergeCell ref="N1467:N1471"/>
    <mergeCell ref="G1462:G1466"/>
    <mergeCell ref="H1462:H1466"/>
    <mergeCell ref="J1462:J1466"/>
    <mergeCell ref="L1462:L1466"/>
    <mergeCell ref="N1462:N1466"/>
    <mergeCell ref="L1467:L1471"/>
    <mergeCell ref="J1467:J1471"/>
    <mergeCell ref="A1467:A1471"/>
    <mergeCell ref="B1467:B1471"/>
    <mergeCell ref="C1467:C1471"/>
    <mergeCell ref="D1467:D1471"/>
    <mergeCell ref="E1467:E1471"/>
    <mergeCell ref="A1462:A1466"/>
    <mergeCell ref="B1462:B1466"/>
    <mergeCell ref="C1462:C1466"/>
    <mergeCell ref="D1462:D1466"/>
    <mergeCell ref="E1462:E1466"/>
    <mergeCell ref="L1477:L1481"/>
    <mergeCell ref="J1477:J1481"/>
    <mergeCell ref="F1462:F1466"/>
    <mergeCell ref="F1457:F1461"/>
    <mergeCell ref="G1457:G1461"/>
    <mergeCell ref="H1457:H1461"/>
    <mergeCell ref="B1451:B1455"/>
    <mergeCell ref="C1451:C1455"/>
    <mergeCell ref="D1451:D1455"/>
    <mergeCell ref="E1451:E1455"/>
    <mergeCell ref="N1457:N1461"/>
    <mergeCell ref="G1451:G1455"/>
    <mergeCell ref="H1451:H1455"/>
    <mergeCell ref="J1451:J1455"/>
    <mergeCell ref="L1451:L1455"/>
    <mergeCell ref="N1451:N1455"/>
    <mergeCell ref="F1451:F1455"/>
    <mergeCell ref="F1467:F1471"/>
    <mergeCell ref="G1467:G1471"/>
    <mergeCell ref="H1467:H1471"/>
    <mergeCell ref="A1457:A1461"/>
    <mergeCell ref="B1457:B1461"/>
    <mergeCell ref="C1457:C1461"/>
    <mergeCell ref="D1457:D1461"/>
    <mergeCell ref="E1457:E1461"/>
    <mergeCell ref="A1451:A1455"/>
    <mergeCell ref="N1446:N1450"/>
    <mergeCell ref="G1441:G1445"/>
    <mergeCell ref="H1441:H1445"/>
    <mergeCell ref="J1441:J1445"/>
    <mergeCell ref="L1441:L1445"/>
    <mergeCell ref="N1441:N1445"/>
    <mergeCell ref="L1446:L1450"/>
    <mergeCell ref="J1446:J1450"/>
    <mergeCell ref="A1446:A1450"/>
    <mergeCell ref="B1446:B1450"/>
    <mergeCell ref="C1446:C1450"/>
    <mergeCell ref="D1446:D1450"/>
    <mergeCell ref="E1446:E1450"/>
    <mergeCell ref="A1441:A1445"/>
    <mergeCell ref="B1441:B1445"/>
    <mergeCell ref="C1441:C1445"/>
    <mergeCell ref="D1441:D1445"/>
    <mergeCell ref="E1441:E1445"/>
    <mergeCell ref="L1457:L1461"/>
    <mergeCell ref="J1457:J1461"/>
    <mergeCell ref="F1441:F1445"/>
    <mergeCell ref="F1436:F1440"/>
    <mergeCell ref="G1436:G1440"/>
    <mergeCell ref="H1436:H1440"/>
    <mergeCell ref="B1431:B1435"/>
    <mergeCell ref="C1431:C1435"/>
    <mergeCell ref="D1431:D1435"/>
    <mergeCell ref="E1431:E1435"/>
    <mergeCell ref="N1436:N1440"/>
    <mergeCell ref="G1431:G1435"/>
    <mergeCell ref="H1431:H1435"/>
    <mergeCell ref="J1431:J1435"/>
    <mergeCell ref="L1431:L1435"/>
    <mergeCell ref="N1431:N1435"/>
    <mergeCell ref="F1431:F1435"/>
    <mergeCell ref="F1446:F1450"/>
    <mergeCell ref="G1446:G1450"/>
    <mergeCell ref="H1446:H1450"/>
    <mergeCell ref="A1436:A1440"/>
    <mergeCell ref="B1436:B1440"/>
    <mergeCell ref="C1436:C1440"/>
    <mergeCell ref="D1436:D1440"/>
    <mergeCell ref="E1436:E1440"/>
    <mergeCell ref="A1431:A1435"/>
    <mergeCell ref="N1426:N1430"/>
    <mergeCell ref="G1421:G1425"/>
    <mergeCell ref="H1421:H1425"/>
    <mergeCell ref="J1421:J1425"/>
    <mergeCell ref="L1421:L1425"/>
    <mergeCell ref="N1421:N1425"/>
    <mergeCell ref="L1426:L1430"/>
    <mergeCell ref="J1426:J1430"/>
    <mergeCell ref="A1426:A1430"/>
    <mergeCell ref="B1426:B1430"/>
    <mergeCell ref="C1426:C1430"/>
    <mergeCell ref="D1426:D1430"/>
    <mergeCell ref="E1426:E1430"/>
    <mergeCell ref="A1421:A1425"/>
    <mergeCell ref="B1421:B1425"/>
    <mergeCell ref="C1421:C1425"/>
    <mergeCell ref="D1421:D1425"/>
    <mergeCell ref="E1421:E1425"/>
    <mergeCell ref="L1436:L1440"/>
    <mergeCell ref="J1436:J1440"/>
    <mergeCell ref="F1421:F1425"/>
    <mergeCell ref="F1414:F1418"/>
    <mergeCell ref="G1414:G1418"/>
    <mergeCell ref="H1414:H1418"/>
    <mergeCell ref="B1409:B1413"/>
    <mergeCell ref="C1409:C1413"/>
    <mergeCell ref="D1409:D1413"/>
    <mergeCell ref="E1409:E1413"/>
    <mergeCell ref="N1414:N1418"/>
    <mergeCell ref="G1409:G1413"/>
    <mergeCell ref="H1409:H1413"/>
    <mergeCell ref="J1409:J1413"/>
    <mergeCell ref="L1409:L1413"/>
    <mergeCell ref="N1409:N1413"/>
    <mergeCell ref="F1409:F1413"/>
    <mergeCell ref="F1426:F1430"/>
    <mergeCell ref="G1426:G1430"/>
    <mergeCell ref="H1426:H1430"/>
    <mergeCell ref="A1414:A1418"/>
    <mergeCell ref="B1414:B1418"/>
    <mergeCell ref="C1414:C1418"/>
    <mergeCell ref="D1414:D1418"/>
    <mergeCell ref="E1414:E1418"/>
    <mergeCell ref="A1409:A1413"/>
    <mergeCell ref="N1404:N1408"/>
    <mergeCell ref="G1399:G1403"/>
    <mergeCell ref="H1399:H1403"/>
    <mergeCell ref="J1399:J1403"/>
    <mergeCell ref="L1399:L1403"/>
    <mergeCell ref="N1399:N1403"/>
    <mergeCell ref="L1404:L1408"/>
    <mergeCell ref="J1404:J1408"/>
    <mergeCell ref="A1404:A1408"/>
    <mergeCell ref="B1404:B1408"/>
    <mergeCell ref="C1404:C1408"/>
    <mergeCell ref="D1404:D1408"/>
    <mergeCell ref="E1404:E1408"/>
    <mergeCell ref="A1399:A1403"/>
    <mergeCell ref="B1399:B1403"/>
    <mergeCell ref="C1399:C1403"/>
    <mergeCell ref="D1399:D1403"/>
    <mergeCell ref="E1399:E1403"/>
    <mergeCell ref="L1414:L1418"/>
    <mergeCell ref="J1414:J1418"/>
    <mergeCell ref="F1399:F1403"/>
    <mergeCell ref="F1394:F1398"/>
    <mergeCell ref="G1394:G1398"/>
    <mergeCell ref="H1394:H1398"/>
    <mergeCell ref="B1389:B1393"/>
    <mergeCell ref="C1389:C1393"/>
    <mergeCell ref="D1389:D1393"/>
    <mergeCell ref="E1389:E1393"/>
    <mergeCell ref="N1394:N1398"/>
    <mergeCell ref="G1389:G1393"/>
    <mergeCell ref="H1389:H1393"/>
    <mergeCell ref="J1389:J1393"/>
    <mergeCell ref="L1389:L1393"/>
    <mergeCell ref="N1389:N1393"/>
    <mergeCell ref="F1389:F1393"/>
    <mergeCell ref="F1404:F1408"/>
    <mergeCell ref="G1404:G1408"/>
    <mergeCell ref="H1404:H1408"/>
    <mergeCell ref="A1394:A1398"/>
    <mergeCell ref="B1394:B1398"/>
    <mergeCell ref="C1394:C1398"/>
    <mergeCell ref="D1394:D1398"/>
    <mergeCell ref="E1394:E1398"/>
    <mergeCell ref="A1389:A1393"/>
    <mergeCell ref="N1384:N1388"/>
    <mergeCell ref="G1379:G1383"/>
    <mergeCell ref="H1379:H1383"/>
    <mergeCell ref="J1379:J1383"/>
    <mergeCell ref="L1379:L1383"/>
    <mergeCell ref="N1379:N1383"/>
    <mergeCell ref="L1384:L1388"/>
    <mergeCell ref="J1384:J1388"/>
    <mergeCell ref="A1384:A1388"/>
    <mergeCell ref="B1384:B1388"/>
    <mergeCell ref="C1384:C1388"/>
    <mergeCell ref="D1384:D1388"/>
    <mergeCell ref="E1384:E1388"/>
    <mergeCell ref="A1379:A1383"/>
    <mergeCell ref="B1379:B1383"/>
    <mergeCell ref="C1379:C1383"/>
    <mergeCell ref="D1379:D1383"/>
    <mergeCell ref="E1379:E1383"/>
    <mergeCell ref="L1394:L1398"/>
    <mergeCell ref="J1394:J1398"/>
    <mergeCell ref="F1379:F1383"/>
    <mergeCell ref="F1374:F1378"/>
    <mergeCell ref="G1374:G1378"/>
    <mergeCell ref="H1374:H1378"/>
    <mergeCell ref="B1369:B1373"/>
    <mergeCell ref="C1369:C1373"/>
    <mergeCell ref="D1369:D1373"/>
    <mergeCell ref="E1369:E1373"/>
    <mergeCell ref="N1374:N1378"/>
    <mergeCell ref="G1369:G1373"/>
    <mergeCell ref="H1369:H1373"/>
    <mergeCell ref="J1369:J1373"/>
    <mergeCell ref="L1369:L1373"/>
    <mergeCell ref="N1369:N1373"/>
    <mergeCell ref="F1369:F1373"/>
    <mergeCell ref="F1384:F1388"/>
    <mergeCell ref="G1384:G1388"/>
    <mergeCell ref="H1384:H1388"/>
    <mergeCell ref="A1374:A1378"/>
    <mergeCell ref="B1374:B1378"/>
    <mergeCell ref="C1374:C1378"/>
    <mergeCell ref="D1374:D1378"/>
    <mergeCell ref="E1374:E1378"/>
    <mergeCell ref="A1369:A1373"/>
    <mergeCell ref="N1364:N1368"/>
    <mergeCell ref="G1359:G1363"/>
    <mergeCell ref="H1359:H1363"/>
    <mergeCell ref="J1359:J1363"/>
    <mergeCell ref="L1359:L1363"/>
    <mergeCell ref="N1359:N1363"/>
    <mergeCell ref="L1364:L1368"/>
    <mergeCell ref="J1364:J1368"/>
    <mergeCell ref="A1364:A1368"/>
    <mergeCell ref="B1364:B1368"/>
    <mergeCell ref="C1364:C1368"/>
    <mergeCell ref="D1364:D1368"/>
    <mergeCell ref="E1364:E1368"/>
    <mergeCell ref="A1359:A1363"/>
    <mergeCell ref="B1359:B1363"/>
    <mergeCell ref="C1359:C1363"/>
    <mergeCell ref="D1359:D1363"/>
    <mergeCell ref="E1359:E1363"/>
    <mergeCell ref="L1374:L1378"/>
    <mergeCell ref="J1374:J1378"/>
    <mergeCell ref="F1359:F1363"/>
    <mergeCell ref="F1354:F1358"/>
    <mergeCell ref="G1354:G1358"/>
    <mergeCell ref="H1354:H1358"/>
    <mergeCell ref="B1349:B1353"/>
    <mergeCell ref="C1349:C1353"/>
    <mergeCell ref="D1349:D1353"/>
    <mergeCell ref="E1349:E1353"/>
    <mergeCell ref="N1354:N1358"/>
    <mergeCell ref="G1349:G1353"/>
    <mergeCell ref="H1349:H1353"/>
    <mergeCell ref="J1349:J1353"/>
    <mergeCell ref="L1349:L1353"/>
    <mergeCell ref="N1349:N1353"/>
    <mergeCell ref="F1349:F1353"/>
    <mergeCell ref="F1364:F1368"/>
    <mergeCell ref="G1364:G1368"/>
    <mergeCell ref="H1364:H1368"/>
    <mergeCell ref="A1354:A1358"/>
    <mergeCell ref="B1354:B1358"/>
    <mergeCell ref="C1354:C1358"/>
    <mergeCell ref="D1354:D1358"/>
    <mergeCell ref="E1354:E1358"/>
    <mergeCell ref="A1349:A1353"/>
    <mergeCell ref="N1343:N1347"/>
    <mergeCell ref="G1338:G1342"/>
    <mergeCell ref="H1338:H1342"/>
    <mergeCell ref="J1338:J1342"/>
    <mergeCell ref="L1338:L1342"/>
    <mergeCell ref="N1338:N1342"/>
    <mergeCell ref="L1343:L1347"/>
    <mergeCell ref="J1343:J1347"/>
    <mergeCell ref="A1343:A1347"/>
    <mergeCell ref="B1343:B1347"/>
    <mergeCell ref="C1343:C1347"/>
    <mergeCell ref="D1343:D1347"/>
    <mergeCell ref="E1343:E1347"/>
    <mergeCell ref="A1338:A1342"/>
    <mergeCell ref="B1338:B1342"/>
    <mergeCell ref="C1338:C1342"/>
    <mergeCell ref="D1338:D1342"/>
    <mergeCell ref="E1338:E1342"/>
    <mergeCell ref="L1354:L1358"/>
    <mergeCell ref="J1354:J1358"/>
    <mergeCell ref="F1338:F1342"/>
    <mergeCell ref="F1333:F1337"/>
    <mergeCell ref="G1333:G1337"/>
    <mergeCell ref="H1333:H1337"/>
    <mergeCell ref="B1328:B1332"/>
    <mergeCell ref="C1328:C1332"/>
    <mergeCell ref="D1328:D1332"/>
    <mergeCell ref="E1328:E1332"/>
    <mergeCell ref="N1333:N1337"/>
    <mergeCell ref="G1328:G1332"/>
    <mergeCell ref="H1328:H1332"/>
    <mergeCell ref="J1328:J1332"/>
    <mergeCell ref="L1328:L1332"/>
    <mergeCell ref="N1328:N1332"/>
    <mergeCell ref="F1328:F1332"/>
    <mergeCell ref="F1343:F1347"/>
    <mergeCell ref="G1343:G1347"/>
    <mergeCell ref="H1343:H1347"/>
    <mergeCell ref="F1323:F1327"/>
    <mergeCell ref="G1323:G1327"/>
    <mergeCell ref="H1323:H1327"/>
    <mergeCell ref="A1333:A1337"/>
    <mergeCell ref="B1333:B1337"/>
    <mergeCell ref="C1333:C1337"/>
    <mergeCell ref="D1333:D1337"/>
    <mergeCell ref="E1333:E1337"/>
    <mergeCell ref="A1328:A1332"/>
    <mergeCell ref="N1323:N1327"/>
    <mergeCell ref="G1318:G1322"/>
    <mergeCell ref="H1318:H1322"/>
    <mergeCell ref="J1318:J1322"/>
    <mergeCell ref="L1318:L1322"/>
    <mergeCell ref="N1318:N1322"/>
    <mergeCell ref="L1323:L1327"/>
    <mergeCell ref="J1323:J1327"/>
    <mergeCell ref="A1323:A1327"/>
    <mergeCell ref="B1323:B1327"/>
    <mergeCell ref="C1323:C1327"/>
    <mergeCell ref="D1323:D1327"/>
    <mergeCell ref="E1323:E1327"/>
    <mergeCell ref="A1318:A1322"/>
    <mergeCell ref="B1318:B1322"/>
    <mergeCell ref="C1318:C1322"/>
    <mergeCell ref="D1318:D1322"/>
    <mergeCell ref="E1318:E1322"/>
    <mergeCell ref="L1333:L1337"/>
    <mergeCell ref="J1333:J1337"/>
    <mergeCell ref="N1296:N1300"/>
    <mergeCell ref="N1313:N1317"/>
    <mergeCell ref="F1318:F1322"/>
    <mergeCell ref="F1313:F1317"/>
    <mergeCell ref="G1313:G1317"/>
    <mergeCell ref="H1313:H1317"/>
    <mergeCell ref="J1313:J1317"/>
    <mergeCell ref="L1313:L1317"/>
    <mergeCell ref="L1306:L1310"/>
    <mergeCell ref="J1306:J1310"/>
    <mergeCell ref="F1306:F1310"/>
    <mergeCell ref="G1306:G1310"/>
    <mergeCell ref="H1306:H1310"/>
    <mergeCell ref="A1313:A1317"/>
    <mergeCell ref="B1313:B1317"/>
    <mergeCell ref="C1313:C1317"/>
    <mergeCell ref="D1313:D1317"/>
    <mergeCell ref="E1313:E1317"/>
    <mergeCell ref="L1296:L1300"/>
    <mergeCell ref="J1296:J1300"/>
    <mergeCell ref="A1296:A1300"/>
    <mergeCell ref="B1296:B1300"/>
    <mergeCell ref="C1296:C1300"/>
    <mergeCell ref="D1296:D1300"/>
    <mergeCell ref="E1296:E1300"/>
    <mergeCell ref="A1291:A1295"/>
    <mergeCell ref="B1291:B1295"/>
    <mergeCell ref="C1291:C1295"/>
    <mergeCell ref="D1291:D1295"/>
    <mergeCell ref="E1291:E1295"/>
    <mergeCell ref="B1301:B1305"/>
    <mergeCell ref="C1301:C1305"/>
    <mergeCell ref="D1301:D1305"/>
    <mergeCell ref="E1301:E1305"/>
    <mergeCell ref="N1306:N1310"/>
    <mergeCell ref="G1301:G1305"/>
    <mergeCell ref="H1301:H1305"/>
    <mergeCell ref="J1301:J1305"/>
    <mergeCell ref="L1301:L1305"/>
    <mergeCell ref="N1301:N1305"/>
    <mergeCell ref="F1301:F1305"/>
    <mergeCell ref="F1296:F1300"/>
    <mergeCell ref="G1296:G1300"/>
    <mergeCell ref="H1296:H1300"/>
    <mergeCell ref="A1306:A1310"/>
    <mergeCell ref="B1306:B1310"/>
    <mergeCell ref="C1306:C1310"/>
    <mergeCell ref="D1306:D1310"/>
    <mergeCell ref="E1306:E1310"/>
    <mergeCell ref="A1301:A1305"/>
    <mergeCell ref="F1291:F1295"/>
    <mergeCell ref="F1286:F1290"/>
    <mergeCell ref="G1286:G1290"/>
    <mergeCell ref="H1286:H1290"/>
    <mergeCell ref="B1281:B1285"/>
    <mergeCell ref="C1281:C1285"/>
    <mergeCell ref="D1281:D1285"/>
    <mergeCell ref="E1281:E1285"/>
    <mergeCell ref="N1286:N1290"/>
    <mergeCell ref="G1281:G1285"/>
    <mergeCell ref="H1281:H1285"/>
    <mergeCell ref="J1281:J1285"/>
    <mergeCell ref="L1281:L1285"/>
    <mergeCell ref="N1281:N1285"/>
    <mergeCell ref="F1281:F1285"/>
    <mergeCell ref="G1291:G1295"/>
    <mergeCell ref="H1291:H1295"/>
    <mergeCell ref="J1291:J1295"/>
    <mergeCell ref="L1291:L1295"/>
    <mergeCell ref="N1291:N1295"/>
    <mergeCell ref="A1286:A1290"/>
    <mergeCell ref="B1286:B1290"/>
    <mergeCell ref="C1286:C1290"/>
    <mergeCell ref="D1286:D1290"/>
    <mergeCell ref="E1286:E1290"/>
    <mergeCell ref="A1281:A1285"/>
    <mergeCell ref="N1276:N1280"/>
    <mergeCell ref="G1271:G1275"/>
    <mergeCell ref="H1271:H1275"/>
    <mergeCell ref="J1271:J1275"/>
    <mergeCell ref="L1271:L1275"/>
    <mergeCell ref="N1271:N1275"/>
    <mergeCell ref="L1276:L1280"/>
    <mergeCell ref="J1276:J1280"/>
    <mergeCell ref="A1276:A1280"/>
    <mergeCell ref="B1276:B1280"/>
    <mergeCell ref="C1276:C1280"/>
    <mergeCell ref="D1276:D1280"/>
    <mergeCell ref="E1276:E1280"/>
    <mergeCell ref="A1271:A1275"/>
    <mergeCell ref="B1271:B1275"/>
    <mergeCell ref="C1271:C1275"/>
    <mergeCell ref="D1271:D1275"/>
    <mergeCell ref="E1271:E1275"/>
    <mergeCell ref="L1286:L1290"/>
    <mergeCell ref="J1286:J1290"/>
    <mergeCell ref="F1271:F1275"/>
    <mergeCell ref="F1266:F1270"/>
    <mergeCell ref="G1266:G1270"/>
    <mergeCell ref="H1266:H1270"/>
    <mergeCell ref="B1261:B1265"/>
    <mergeCell ref="C1261:C1265"/>
    <mergeCell ref="D1261:D1265"/>
    <mergeCell ref="E1261:E1265"/>
    <mergeCell ref="N1266:N1270"/>
    <mergeCell ref="G1261:G1265"/>
    <mergeCell ref="H1261:H1265"/>
    <mergeCell ref="J1261:J1265"/>
    <mergeCell ref="L1261:L1265"/>
    <mergeCell ref="N1261:N1265"/>
    <mergeCell ref="F1261:F1265"/>
    <mergeCell ref="F1276:F1280"/>
    <mergeCell ref="G1276:G1280"/>
    <mergeCell ref="H1276:H1280"/>
    <mergeCell ref="A1266:A1270"/>
    <mergeCell ref="B1266:B1270"/>
    <mergeCell ref="C1266:C1270"/>
    <mergeCell ref="D1266:D1270"/>
    <mergeCell ref="E1266:E1270"/>
    <mergeCell ref="A1261:A1265"/>
    <mergeCell ref="N1256:N1260"/>
    <mergeCell ref="G1251:G1255"/>
    <mergeCell ref="H1251:H1255"/>
    <mergeCell ref="J1251:J1255"/>
    <mergeCell ref="L1251:L1255"/>
    <mergeCell ref="N1251:N1255"/>
    <mergeCell ref="L1256:L1260"/>
    <mergeCell ref="J1256:J1260"/>
    <mergeCell ref="A1256:A1260"/>
    <mergeCell ref="B1256:B1260"/>
    <mergeCell ref="C1256:C1260"/>
    <mergeCell ref="D1256:D1260"/>
    <mergeCell ref="E1256:E1260"/>
    <mergeCell ref="A1251:A1255"/>
    <mergeCell ref="B1251:B1255"/>
    <mergeCell ref="C1251:C1255"/>
    <mergeCell ref="D1251:D1255"/>
    <mergeCell ref="E1251:E1255"/>
    <mergeCell ref="L1266:L1270"/>
    <mergeCell ref="J1266:J1270"/>
    <mergeCell ref="F1251:F1255"/>
    <mergeCell ref="F1246:F1250"/>
    <mergeCell ref="G1246:G1250"/>
    <mergeCell ref="H1246:H1250"/>
    <mergeCell ref="B1241:B1245"/>
    <mergeCell ref="C1241:C1245"/>
    <mergeCell ref="D1241:D1245"/>
    <mergeCell ref="E1241:E1245"/>
    <mergeCell ref="N1246:N1250"/>
    <mergeCell ref="G1241:G1245"/>
    <mergeCell ref="H1241:H1245"/>
    <mergeCell ref="J1241:J1245"/>
    <mergeCell ref="L1241:L1245"/>
    <mergeCell ref="N1241:N1245"/>
    <mergeCell ref="F1241:F1245"/>
    <mergeCell ref="F1256:F1260"/>
    <mergeCell ref="G1256:G1260"/>
    <mergeCell ref="H1256:H1260"/>
    <mergeCell ref="F1235:F1239"/>
    <mergeCell ref="G1235:G1239"/>
    <mergeCell ref="H1235:H1239"/>
    <mergeCell ref="A1246:A1250"/>
    <mergeCell ref="B1246:B1250"/>
    <mergeCell ref="C1246:C1250"/>
    <mergeCell ref="D1246:D1250"/>
    <mergeCell ref="E1246:E1250"/>
    <mergeCell ref="A1241:A1245"/>
    <mergeCell ref="N1235:N1239"/>
    <mergeCell ref="G1230:G1234"/>
    <mergeCell ref="H1230:H1234"/>
    <mergeCell ref="J1230:J1234"/>
    <mergeCell ref="L1230:L1234"/>
    <mergeCell ref="N1230:N1234"/>
    <mergeCell ref="L1235:L1239"/>
    <mergeCell ref="J1235:J1239"/>
    <mergeCell ref="A1235:A1239"/>
    <mergeCell ref="B1235:B1239"/>
    <mergeCell ref="C1235:C1239"/>
    <mergeCell ref="D1235:D1239"/>
    <mergeCell ref="E1235:E1239"/>
    <mergeCell ref="A1230:A1234"/>
    <mergeCell ref="B1230:B1234"/>
    <mergeCell ref="C1230:C1234"/>
    <mergeCell ref="D1230:D1234"/>
    <mergeCell ref="E1230:E1234"/>
    <mergeCell ref="L1246:L1250"/>
    <mergeCell ref="J1246:J1250"/>
    <mergeCell ref="N1225:N1229"/>
    <mergeCell ref="G1220:G1224"/>
    <mergeCell ref="H1220:H1224"/>
    <mergeCell ref="J1220:J1224"/>
    <mergeCell ref="L1220:L1224"/>
    <mergeCell ref="N1220:N1224"/>
    <mergeCell ref="L1225:L1229"/>
    <mergeCell ref="J1225:J1229"/>
    <mergeCell ref="G1225:G1229"/>
    <mergeCell ref="H1225:H1229"/>
    <mergeCell ref="A1225:A1229"/>
    <mergeCell ref="B1225:B1229"/>
    <mergeCell ref="C1225:C1229"/>
    <mergeCell ref="D1225:D1229"/>
    <mergeCell ref="E1225:E1229"/>
    <mergeCell ref="A1220:A1224"/>
    <mergeCell ref="B1220:B1224"/>
    <mergeCell ref="C1220:C1224"/>
    <mergeCell ref="D1220:D1224"/>
    <mergeCell ref="E1220:E1224"/>
    <mergeCell ref="N1215:N1219"/>
    <mergeCell ref="G1210:G1214"/>
    <mergeCell ref="H1210:H1214"/>
    <mergeCell ref="J1210:J1214"/>
    <mergeCell ref="L1210:L1214"/>
    <mergeCell ref="N1210:N1214"/>
    <mergeCell ref="L1215:L1219"/>
    <mergeCell ref="J1215:J1219"/>
    <mergeCell ref="G1215:G1219"/>
    <mergeCell ref="H1215:H1219"/>
    <mergeCell ref="A1215:A1219"/>
    <mergeCell ref="B1215:B1219"/>
    <mergeCell ref="C1215:C1219"/>
    <mergeCell ref="D1215:D1219"/>
    <mergeCell ref="E1215:E1219"/>
    <mergeCell ref="A1210:A1214"/>
    <mergeCell ref="B1210:B1214"/>
    <mergeCell ref="C1210:C1214"/>
    <mergeCell ref="D1210:D1214"/>
    <mergeCell ref="E1210:E1214"/>
    <mergeCell ref="E1205:E1209"/>
    <mergeCell ref="F1210:F1214"/>
    <mergeCell ref="F1205:F1209"/>
    <mergeCell ref="G1205:G1209"/>
    <mergeCell ref="H1205:H1209"/>
    <mergeCell ref="F1220:F1224"/>
    <mergeCell ref="F1215:F1219"/>
    <mergeCell ref="F1230:F1234"/>
    <mergeCell ref="F1225:F1229"/>
    <mergeCell ref="A3463:A3467"/>
    <mergeCell ref="B3463:B3467"/>
    <mergeCell ref="H3463:H3467"/>
    <mergeCell ref="G3458:G3462"/>
    <mergeCell ref="H3458:H3462"/>
    <mergeCell ref="H3468:H3472"/>
    <mergeCell ref="A3468:A3472"/>
    <mergeCell ref="B3468:B3472"/>
    <mergeCell ref="C3468:C3472"/>
    <mergeCell ref="D3468:D3472"/>
    <mergeCell ref="F3458:F3462"/>
    <mergeCell ref="F3453:F3457"/>
    <mergeCell ref="G3453:G3457"/>
    <mergeCell ref="H3453:H3457"/>
    <mergeCell ref="A3458:A3462"/>
    <mergeCell ref="B3458:B3462"/>
    <mergeCell ref="C3458:C3462"/>
    <mergeCell ref="D3458:D3462"/>
    <mergeCell ref="E3458:E3462"/>
    <mergeCell ref="B3448:B3452"/>
    <mergeCell ref="C3448:C3452"/>
    <mergeCell ref="D3448:D3452"/>
    <mergeCell ref="E3448:E3452"/>
    <mergeCell ref="N3453:N3457"/>
    <mergeCell ref="G3448:G3452"/>
    <mergeCell ref="H3448:H3452"/>
    <mergeCell ref="J3448:J3452"/>
    <mergeCell ref="L3448:L3452"/>
    <mergeCell ref="N3448:N3452"/>
    <mergeCell ref="F3448:F3452"/>
    <mergeCell ref="F3443:F3447"/>
    <mergeCell ref="G3443:G3447"/>
    <mergeCell ref="H3443:H3447"/>
    <mergeCell ref="A3453:A3457"/>
    <mergeCell ref="B3453:B3457"/>
    <mergeCell ref="C3453:C3457"/>
    <mergeCell ref="D3453:D3457"/>
    <mergeCell ref="E3453:E3457"/>
    <mergeCell ref="A3448:A3452"/>
    <mergeCell ref="B3438:B3442"/>
    <mergeCell ref="C3438:C3442"/>
    <mergeCell ref="D3438:D3442"/>
    <mergeCell ref="E3438:E3442"/>
    <mergeCell ref="N3443:N3447"/>
    <mergeCell ref="G3438:G3442"/>
    <mergeCell ref="H3438:H3442"/>
    <mergeCell ref="J3438:J3442"/>
    <mergeCell ref="L3438:L3442"/>
    <mergeCell ref="N3438:N3442"/>
    <mergeCell ref="F3438:F3442"/>
    <mergeCell ref="A3443:A3447"/>
    <mergeCell ref="B3443:B3447"/>
    <mergeCell ref="C3443:C3447"/>
    <mergeCell ref="D3443:D3447"/>
    <mergeCell ref="E3443:E3447"/>
    <mergeCell ref="N3423:N3427"/>
    <mergeCell ref="G3418:G3422"/>
    <mergeCell ref="H3418:H3422"/>
    <mergeCell ref="J3418:J3422"/>
    <mergeCell ref="L3418:L3422"/>
    <mergeCell ref="N3418:N3422"/>
    <mergeCell ref="F3418:F3422"/>
    <mergeCell ref="A3438:A3442"/>
    <mergeCell ref="N3433:N3437"/>
    <mergeCell ref="G3428:G3432"/>
    <mergeCell ref="H3428:H3432"/>
    <mergeCell ref="J3428:J3432"/>
    <mergeCell ref="L3428:L3432"/>
    <mergeCell ref="N3428:N3432"/>
    <mergeCell ref="L3433:L3437"/>
    <mergeCell ref="J3433:J3437"/>
    <mergeCell ref="A3433:A3437"/>
    <mergeCell ref="B3433:B3437"/>
    <mergeCell ref="C3433:C3437"/>
    <mergeCell ref="D3433:D3437"/>
    <mergeCell ref="E3433:E3437"/>
    <mergeCell ref="A3428:A3432"/>
    <mergeCell ref="B3428:B3432"/>
    <mergeCell ref="C3428:C3432"/>
    <mergeCell ref="D3428:D3432"/>
    <mergeCell ref="E3428:E3432"/>
    <mergeCell ref="C3413:C3417"/>
    <mergeCell ref="D3413:D3417"/>
    <mergeCell ref="E3413:E3417"/>
    <mergeCell ref="A3408:A3412"/>
    <mergeCell ref="B3408:B3412"/>
    <mergeCell ref="C3408:C3412"/>
    <mergeCell ref="D3408:D3412"/>
    <mergeCell ref="E3408:E3412"/>
    <mergeCell ref="L3423:L3427"/>
    <mergeCell ref="J3423:J3427"/>
    <mergeCell ref="F3428:F3432"/>
    <mergeCell ref="F3423:F3427"/>
    <mergeCell ref="G3423:G3427"/>
    <mergeCell ref="H3423:H3427"/>
    <mergeCell ref="B3418:B3422"/>
    <mergeCell ref="C3418:C3422"/>
    <mergeCell ref="D3418:D3422"/>
    <mergeCell ref="E3418:E3422"/>
    <mergeCell ref="J3403:J3407"/>
    <mergeCell ref="F3408:F3412"/>
    <mergeCell ref="F3403:F3407"/>
    <mergeCell ref="G3403:G3407"/>
    <mergeCell ref="H3403:H3407"/>
    <mergeCell ref="B3397:B3401"/>
    <mergeCell ref="C3397:C3401"/>
    <mergeCell ref="D3397:D3401"/>
    <mergeCell ref="E3397:E3401"/>
    <mergeCell ref="N3403:N3407"/>
    <mergeCell ref="G3397:G3401"/>
    <mergeCell ref="H3397:H3401"/>
    <mergeCell ref="J3397:J3401"/>
    <mergeCell ref="L3397:L3401"/>
    <mergeCell ref="N3397:N3401"/>
    <mergeCell ref="F3397:F3401"/>
    <mergeCell ref="A3423:A3427"/>
    <mergeCell ref="B3423:B3427"/>
    <mergeCell ref="C3423:C3427"/>
    <mergeCell ref="D3423:D3427"/>
    <mergeCell ref="E3423:E3427"/>
    <mergeCell ref="A3418:A3422"/>
    <mergeCell ref="N3413:N3417"/>
    <mergeCell ref="G3408:G3412"/>
    <mergeCell ref="H3408:H3412"/>
    <mergeCell ref="J3408:J3412"/>
    <mergeCell ref="L3408:L3412"/>
    <mergeCell ref="N3408:N3412"/>
    <mergeCell ref="L3413:L3417"/>
    <mergeCell ref="J3413:J3417"/>
    <mergeCell ref="A3413:A3417"/>
    <mergeCell ref="B3413:B3417"/>
    <mergeCell ref="N3382:N3386"/>
    <mergeCell ref="G3377:G3381"/>
    <mergeCell ref="H3377:H3381"/>
    <mergeCell ref="J3377:J3381"/>
    <mergeCell ref="L3377:L3381"/>
    <mergeCell ref="N3377:N3381"/>
    <mergeCell ref="F3377:F3381"/>
    <mergeCell ref="A3403:A3407"/>
    <mergeCell ref="B3403:B3407"/>
    <mergeCell ref="C3403:C3407"/>
    <mergeCell ref="D3403:D3407"/>
    <mergeCell ref="E3403:E3407"/>
    <mergeCell ref="A3397:A3401"/>
    <mergeCell ref="N3392:N3396"/>
    <mergeCell ref="G3387:G3391"/>
    <mergeCell ref="H3387:H3391"/>
    <mergeCell ref="J3387:J3391"/>
    <mergeCell ref="L3387:L3391"/>
    <mergeCell ref="N3387:N3391"/>
    <mergeCell ref="L3392:L3396"/>
    <mergeCell ref="J3392:J3396"/>
    <mergeCell ref="A3392:A3396"/>
    <mergeCell ref="B3392:B3396"/>
    <mergeCell ref="C3392:C3396"/>
    <mergeCell ref="D3392:D3396"/>
    <mergeCell ref="E3392:E3396"/>
    <mergeCell ref="A3387:A3391"/>
    <mergeCell ref="B3387:B3391"/>
    <mergeCell ref="C3387:C3391"/>
    <mergeCell ref="D3387:D3391"/>
    <mergeCell ref="E3387:E3391"/>
    <mergeCell ref="L3403:L3407"/>
    <mergeCell ref="D3372:D3376"/>
    <mergeCell ref="E3372:E3376"/>
    <mergeCell ref="A3367:A3371"/>
    <mergeCell ref="B3367:B3371"/>
    <mergeCell ref="C3367:C3371"/>
    <mergeCell ref="D3367:D3371"/>
    <mergeCell ref="E3367:E3371"/>
    <mergeCell ref="L3382:L3386"/>
    <mergeCell ref="J3382:J3386"/>
    <mergeCell ref="F3387:F3391"/>
    <mergeCell ref="F3382:F3386"/>
    <mergeCell ref="G3382:G3386"/>
    <mergeCell ref="H3382:H3386"/>
    <mergeCell ref="B3377:B3381"/>
    <mergeCell ref="C3377:C3381"/>
    <mergeCell ref="D3377:D3381"/>
    <mergeCell ref="E3377:E3381"/>
    <mergeCell ref="F3367:F3371"/>
    <mergeCell ref="F3360:F3364"/>
    <mergeCell ref="G3360:G3364"/>
    <mergeCell ref="H3360:H3364"/>
    <mergeCell ref="B3355:B3359"/>
    <mergeCell ref="C3355:C3359"/>
    <mergeCell ref="D3355:D3359"/>
    <mergeCell ref="E3355:E3359"/>
    <mergeCell ref="N3360:N3364"/>
    <mergeCell ref="G3355:G3359"/>
    <mergeCell ref="H3355:H3359"/>
    <mergeCell ref="J3355:J3359"/>
    <mergeCell ref="L3355:L3359"/>
    <mergeCell ref="N3355:N3359"/>
    <mergeCell ref="F3355:F3359"/>
    <mergeCell ref="A3382:A3386"/>
    <mergeCell ref="B3382:B3386"/>
    <mergeCell ref="C3382:C3386"/>
    <mergeCell ref="D3382:D3386"/>
    <mergeCell ref="E3382:E3386"/>
    <mergeCell ref="A3377:A3381"/>
    <mergeCell ref="N3372:N3376"/>
    <mergeCell ref="G3367:G3371"/>
    <mergeCell ref="H3367:H3371"/>
    <mergeCell ref="J3367:J3371"/>
    <mergeCell ref="L3367:L3371"/>
    <mergeCell ref="N3367:N3371"/>
    <mergeCell ref="L3372:L3376"/>
    <mergeCell ref="J3372:J3376"/>
    <mergeCell ref="A3372:A3376"/>
    <mergeCell ref="B3372:B3376"/>
    <mergeCell ref="C3372:C3376"/>
    <mergeCell ref="A3360:A3364"/>
    <mergeCell ref="B3360:B3364"/>
    <mergeCell ref="C3360:C3364"/>
    <mergeCell ref="D3360:D3364"/>
    <mergeCell ref="E3360:E3364"/>
    <mergeCell ref="A3355:A3359"/>
    <mergeCell ref="N3350:N3354"/>
    <mergeCell ref="G3345:G3349"/>
    <mergeCell ref="H3345:H3349"/>
    <mergeCell ref="J3345:J3349"/>
    <mergeCell ref="L3345:L3349"/>
    <mergeCell ref="N3345:N3349"/>
    <mergeCell ref="L3350:L3354"/>
    <mergeCell ref="J3350:J3354"/>
    <mergeCell ref="A3350:A3354"/>
    <mergeCell ref="B3350:B3354"/>
    <mergeCell ref="C3350:C3354"/>
    <mergeCell ref="D3350:D3354"/>
    <mergeCell ref="E3350:E3354"/>
    <mergeCell ref="A3345:A3349"/>
    <mergeCell ref="B3345:B3349"/>
    <mergeCell ref="C3345:C3349"/>
    <mergeCell ref="D3345:D3349"/>
    <mergeCell ref="E3345:E3349"/>
    <mergeCell ref="L3360:L3364"/>
    <mergeCell ref="J3360:J3364"/>
    <mergeCell ref="F3345:F3349"/>
    <mergeCell ref="F3340:F3344"/>
    <mergeCell ref="G3340:G3344"/>
    <mergeCell ref="H3340:H3344"/>
    <mergeCell ref="B3335:B3339"/>
    <mergeCell ref="C3335:C3339"/>
    <mergeCell ref="D3335:D3339"/>
    <mergeCell ref="E3335:E3339"/>
    <mergeCell ref="N3340:N3344"/>
    <mergeCell ref="G3335:G3339"/>
    <mergeCell ref="H3335:H3339"/>
    <mergeCell ref="J3335:J3339"/>
    <mergeCell ref="L3335:L3339"/>
    <mergeCell ref="N3335:N3339"/>
    <mergeCell ref="F3335:F3339"/>
    <mergeCell ref="F3350:F3354"/>
    <mergeCell ref="G3350:G3354"/>
    <mergeCell ref="H3350:H3354"/>
    <mergeCell ref="A3340:A3344"/>
    <mergeCell ref="B3340:B3344"/>
    <mergeCell ref="C3340:C3344"/>
    <mergeCell ref="D3340:D3344"/>
    <mergeCell ref="E3340:E3344"/>
    <mergeCell ref="A3335:A3339"/>
    <mergeCell ref="N3330:N3334"/>
    <mergeCell ref="G3325:G3329"/>
    <mergeCell ref="H3325:H3329"/>
    <mergeCell ref="J3325:J3329"/>
    <mergeCell ref="L3325:L3329"/>
    <mergeCell ref="N3325:N3329"/>
    <mergeCell ref="L3330:L3334"/>
    <mergeCell ref="J3330:J3334"/>
    <mergeCell ref="A3330:A3334"/>
    <mergeCell ref="B3330:B3334"/>
    <mergeCell ref="C3330:C3334"/>
    <mergeCell ref="D3330:D3334"/>
    <mergeCell ref="E3330:E3334"/>
    <mergeCell ref="A3325:A3329"/>
    <mergeCell ref="B3325:B3329"/>
    <mergeCell ref="C3325:C3329"/>
    <mergeCell ref="D3325:D3329"/>
    <mergeCell ref="E3325:E3329"/>
    <mergeCell ref="L3340:L3344"/>
    <mergeCell ref="J3340:J3344"/>
    <mergeCell ref="F3325:F3329"/>
    <mergeCell ref="F3320:F3324"/>
    <mergeCell ref="G3320:G3324"/>
    <mergeCell ref="H3320:H3324"/>
    <mergeCell ref="B3315:B3319"/>
    <mergeCell ref="C3315:C3319"/>
    <mergeCell ref="D3315:D3319"/>
    <mergeCell ref="E3315:E3319"/>
    <mergeCell ref="N3320:N3324"/>
    <mergeCell ref="G3315:G3319"/>
    <mergeCell ref="H3315:H3319"/>
    <mergeCell ref="J3315:J3319"/>
    <mergeCell ref="L3315:L3319"/>
    <mergeCell ref="N3315:N3319"/>
    <mergeCell ref="F3315:F3319"/>
    <mergeCell ref="F3330:F3334"/>
    <mergeCell ref="G3330:G3334"/>
    <mergeCell ref="H3330:H3334"/>
    <mergeCell ref="A3320:A3324"/>
    <mergeCell ref="B3320:B3324"/>
    <mergeCell ref="C3320:C3324"/>
    <mergeCell ref="D3320:D3324"/>
    <mergeCell ref="E3320:E3324"/>
    <mergeCell ref="A3315:A3319"/>
    <mergeCell ref="N3310:N3314"/>
    <mergeCell ref="G3305:G3309"/>
    <mergeCell ref="H3305:H3309"/>
    <mergeCell ref="J3305:J3309"/>
    <mergeCell ref="L3305:L3309"/>
    <mergeCell ref="N3305:N3309"/>
    <mergeCell ref="L3310:L3314"/>
    <mergeCell ref="J3310:J3314"/>
    <mergeCell ref="A3310:A3314"/>
    <mergeCell ref="B3310:B3314"/>
    <mergeCell ref="C3310:C3314"/>
    <mergeCell ref="D3310:D3314"/>
    <mergeCell ref="E3310:E3314"/>
    <mergeCell ref="A3305:A3309"/>
    <mergeCell ref="B3305:B3309"/>
    <mergeCell ref="C3305:C3309"/>
    <mergeCell ref="D3305:D3309"/>
    <mergeCell ref="E3305:E3309"/>
    <mergeCell ref="L3320:L3324"/>
    <mergeCell ref="J3320:J3324"/>
    <mergeCell ref="F3305:F3309"/>
    <mergeCell ref="F3300:F3304"/>
    <mergeCell ref="G3300:G3304"/>
    <mergeCell ref="H3300:H3304"/>
    <mergeCell ref="B3295:B3299"/>
    <mergeCell ref="C3295:C3299"/>
    <mergeCell ref="D3295:D3299"/>
    <mergeCell ref="E3295:E3299"/>
    <mergeCell ref="N3300:N3304"/>
    <mergeCell ref="G3295:G3299"/>
    <mergeCell ref="H3295:H3299"/>
    <mergeCell ref="J3295:J3299"/>
    <mergeCell ref="L3295:L3299"/>
    <mergeCell ref="N3295:N3299"/>
    <mergeCell ref="F3295:F3299"/>
    <mergeCell ref="F3310:F3314"/>
    <mergeCell ref="G3310:G3314"/>
    <mergeCell ref="H3310:H3314"/>
    <mergeCell ref="A3300:A3304"/>
    <mergeCell ref="B3300:B3304"/>
    <mergeCell ref="C3300:C3304"/>
    <mergeCell ref="D3300:D3304"/>
    <mergeCell ref="E3300:E3304"/>
    <mergeCell ref="A3295:A3299"/>
    <mergeCell ref="N3289:N3293"/>
    <mergeCell ref="G3284:G3288"/>
    <mergeCell ref="H3284:H3288"/>
    <mergeCell ref="J3284:J3288"/>
    <mergeCell ref="L3284:L3288"/>
    <mergeCell ref="N3284:N3288"/>
    <mergeCell ref="L3289:L3293"/>
    <mergeCell ref="J3289:J3293"/>
    <mergeCell ref="A3289:A3293"/>
    <mergeCell ref="B3289:B3293"/>
    <mergeCell ref="C3289:C3293"/>
    <mergeCell ref="D3289:D3293"/>
    <mergeCell ref="E3289:E3293"/>
    <mergeCell ref="A3284:A3288"/>
    <mergeCell ref="B3284:B3288"/>
    <mergeCell ref="C3284:C3288"/>
    <mergeCell ref="D3284:D3288"/>
    <mergeCell ref="E3284:E3288"/>
    <mergeCell ref="L3300:L3304"/>
    <mergeCell ref="J3300:J3304"/>
    <mergeCell ref="F3284:F3288"/>
    <mergeCell ref="F3279:F3283"/>
    <mergeCell ref="G3279:G3283"/>
    <mergeCell ref="H3279:H3283"/>
    <mergeCell ref="B3274:B3278"/>
    <mergeCell ref="C3274:C3278"/>
    <mergeCell ref="D3274:D3278"/>
    <mergeCell ref="E3274:E3278"/>
    <mergeCell ref="N3279:N3283"/>
    <mergeCell ref="G3274:G3278"/>
    <mergeCell ref="H3274:H3278"/>
    <mergeCell ref="J3274:J3278"/>
    <mergeCell ref="L3274:L3278"/>
    <mergeCell ref="N3274:N3278"/>
    <mergeCell ref="F3274:F3278"/>
    <mergeCell ref="F3289:F3293"/>
    <mergeCell ref="G3289:G3293"/>
    <mergeCell ref="H3289:H3293"/>
    <mergeCell ref="F3269:F3273"/>
    <mergeCell ref="G3269:G3273"/>
    <mergeCell ref="H3269:H3273"/>
    <mergeCell ref="A3279:A3283"/>
    <mergeCell ref="B3279:B3283"/>
    <mergeCell ref="C3279:C3283"/>
    <mergeCell ref="D3279:D3283"/>
    <mergeCell ref="E3279:E3283"/>
    <mergeCell ref="A3274:A3278"/>
    <mergeCell ref="N3269:N3273"/>
    <mergeCell ref="G3264:G3268"/>
    <mergeCell ref="H3264:H3268"/>
    <mergeCell ref="J3264:J3268"/>
    <mergeCell ref="L3264:L3268"/>
    <mergeCell ref="N3264:N3268"/>
    <mergeCell ref="L3269:L3273"/>
    <mergeCell ref="J3269:J3273"/>
    <mergeCell ref="A3269:A3273"/>
    <mergeCell ref="B3269:B3273"/>
    <mergeCell ref="C3269:C3273"/>
    <mergeCell ref="D3269:D3273"/>
    <mergeCell ref="E3269:E3273"/>
    <mergeCell ref="A3264:A3268"/>
    <mergeCell ref="B3264:B3268"/>
    <mergeCell ref="C3264:C3268"/>
    <mergeCell ref="D3264:D3268"/>
    <mergeCell ref="E3264:E3268"/>
    <mergeCell ref="L3279:L3283"/>
    <mergeCell ref="J3279:J3283"/>
    <mergeCell ref="N3242:N3246"/>
    <mergeCell ref="N3259:N3263"/>
    <mergeCell ref="F3264:F3268"/>
    <mergeCell ref="F3259:F3263"/>
    <mergeCell ref="G3259:G3263"/>
    <mergeCell ref="H3259:H3263"/>
    <mergeCell ref="J3259:J3263"/>
    <mergeCell ref="L3259:L3263"/>
    <mergeCell ref="L3252:L3256"/>
    <mergeCell ref="J3252:J3256"/>
    <mergeCell ref="F3252:F3256"/>
    <mergeCell ref="G3252:G3256"/>
    <mergeCell ref="H3252:H3256"/>
    <mergeCell ref="A3259:A3263"/>
    <mergeCell ref="B3259:B3263"/>
    <mergeCell ref="C3259:C3263"/>
    <mergeCell ref="D3259:D3263"/>
    <mergeCell ref="E3259:E3263"/>
    <mergeCell ref="L3242:L3246"/>
    <mergeCell ref="J3242:J3246"/>
    <mergeCell ref="A3242:A3246"/>
    <mergeCell ref="B3242:B3246"/>
    <mergeCell ref="C3242:C3246"/>
    <mergeCell ref="D3242:D3246"/>
    <mergeCell ref="E3242:E3246"/>
    <mergeCell ref="A3237:A3241"/>
    <mergeCell ref="B3237:B3241"/>
    <mergeCell ref="C3237:C3241"/>
    <mergeCell ref="D3237:D3241"/>
    <mergeCell ref="E3237:E3241"/>
    <mergeCell ref="B3247:B3251"/>
    <mergeCell ref="C3247:C3251"/>
    <mergeCell ref="D3247:D3251"/>
    <mergeCell ref="E3247:E3251"/>
    <mergeCell ref="N3252:N3256"/>
    <mergeCell ref="G3247:G3251"/>
    <mergeCell ref="H3247:H3251"/>
    <mergeCell ref="J3247:J3251"/>
    <mergeCell ref="L3247:L3251"/>
    <mergeCell ref="N3247:N3251"/>
    <mergeCell ref="F3247:F3251"/>
    <mergeCell ref="F3242:F3246"/>
    <mergeCell ref="G3242:G3246"/>
    <mergeCell ref="H3242:H3246"/>
    <mergeCell ref="A3252:A3256"/>
    <mergeCell ref="B3252:B3256"/>
    <mergeCell ref="C3252:C3256"/>
    <mergeCell ref="D3252:D3256"/>
    <mergeCell ref="E3252:E3256"/>
    <mergeCell ref="A3247:A3251"/>
    <mergeCell ref="F3237:F3241"/>
    <mergeCell ref="F3232:F3236"/>
    <mergeCell ref="G3232:G3236"/>
    <mergeCell ref="H3232:H3236"/>
    <mergeCell ref="B3227:B3231"/>
    <mergeCell ref="C3227:C3231"/>
    <mergeCell ref="D3227:D3231"/>
    <mergeCell ref="E3227:E3231"/>
    <mergeCell ref="N3232:N3236"/>
    <mergeCell ref="G3227:G3231"/>
    <mergeCell ref="H3227:H3231"/>
    <mergeCell ref="J3227:J3231"/>
    <mergeCell ref="L3227:L3231"/>
    <mergeCell ref="N3227:N3231"/>
    <mergeCell ref="F3227:F3231"/>
    <mergeCell ref="G3237:G3241"/>
    <mergeCell ref="H3237:H3241"/>
    <mergeCell ref="J3237:J3241"/>
    <mergeCell ref="L3237:L3241"/>
    <mergeCell ref="N3237:N3241"/>
    <mergeCell ref="A3232:A3236"/>
    <mergeCell ref="B3232:B3236"/>
    <mergeCell ref="C3232:C3236"/>
    <mergeCell ref="D3232:D3236"/>
    <mergeCell ref="E3232:E3236"/>
    <mergeCell ref="A3227:A3231"/>
    <mergeCell ref="N3222:N3226"/>
    <mergeCell ref="G3217:G3221"/>
    <mergeCell ref="H3217:H3221"/>
    <mergeCell ref="J3217:J3221"/>
    <mergeCell ref="L3217:L3221"/>
    <mergeCell ref="N3217:N3221"/>
    <mergeCell ref="L3222:L3226"/>
    <mergeCell ref="J3222:J3226"/>
    <mergeCell ref="A3222:A3226"/>
    <mergeCell ref="B3222:B3226"/>
    <mergeCell ref="C3222:C3226"/>
    <mergeCell ref="D3222:D3226"/>
    <mergeCell ref="E3222:E3226"/>
    <mergeCell ref="A3217:A3221"/>
    <mergeCell ref="B3217:B3221"/>
    <mergeCell ref="C3217:C3221"/>
    <mergeCell ref="D3217:D3221"/>
    <mergeCell ref="E3217:E3221"/>
    <mergeCell ref="L3232:L3236"/>
    <mergeCell ref="J3232:J3236"/>
    <mergeCell ref="F3217:F3221"/>
    <mergeCell ref="F3212:F3216"/>
    <mergeCell ref="G3212:G3216"/>
    <mergeCell ref="H3212:H3216"/>
    <mergeCell ref="B3207:B3211"/>
    <mergeCell ref="C3207:C3211"/>
    <mergeCell ref="D3207:D3211"/>
    <mergeCell ref="E3207:E3211"/>
    <mergeCell ref="N3212:N3216"/>
    <mergeCell ref="G3207:G3211"/>
    <mergeCell ref="H3207:H3211"/>
    <mergeCell ref="J3207:J3211"/>
    <mergeCell ref="L3207:L3211"/>
    <mergeCell ref="N3207:N3211"/>
    <mergeCell ref="F3207:F3211"/>
    <mergeCell ref="F3222:F3226"/>
    <mergeCell ref="G3222:G3226"/>
    <mergeCell ref="H3222:H3226"/>
    <mergeCell ref="A3212:A3216"/>
    <mergeCell ref="B3212:B3216"/>
    <mergeCell ref="C3212:C3216"/>
    <mergeCell ref="D3212:D3216"/>
    <mergeCell ref="E3212:E3216"/>
    <mergeCell ref="A3207:A3211"/>
    <mergeCell ref="N3202:N3206"/>
    <mergeCell ref="G3197:G3201"/>
    <mergeCell ref="H3197:H3201"/>
    <mergeCell ref="J3197:J3201"/>
    <mergeCell ref="L3197:L3201"/>
    <mergeCell ref="N3197:N3201"/>
    <mergeCell ref="L3202:L3206"/>
    <mergeCell ref="J3202:J3206"/>
    <mergeCell ref="A3202:A3206"/>
    <mergeCell ref="B3202:B3206"/>
    <mergeCell ref="C3202:C3206"/>
    <mergeCell ref="D3202:D3206"/>
    <mergeCell ref="E3202:E3206"/>
    <mergeCell ref="A3197:A3201"/>
    <mergeCell ref="B3197:B3201"/>
    <mergeCell ref="C3197:C3201"/>
    <mergeCell ref="D3197:D3201"/>
    <mergeCell ref="E3197:E3201"/>
    <mergeCell ref="L3212:L3216"/>
    <mergeCell ref="J3212:J3216"/>
    <mergeCell ref="F3197:F3201"/>
    <mergeCell ref="F3192:F3196"/>
    <mergeCell ref="G3192:G3196"/>
    <mergeCell ref="H3192:H3196"/>
    <mergeCell ref="B3187:B3191"/>
    <mergeCell ref="C3187:C3191"/>
    <mergeCell ref="D3187:D3191"/>
    <mergeCell ref="E3187:E3191"/>
    <mergeCell ref="N3192:N3196"/>
    <mergeCell ref="G3187:G3191"/>
    <mergeCell ref="H3187:H3191"/>
    <mergeCell ref="J3187:J3191"/>
    <mergeCell ref="L3187:L3191"/>
    <mergeCell ref="N3187:N3191"/>
    <mergeCell ref="F3187:F3191"/>
    <mergeCell ref="F3202:F3206"/>
    <mergeCell ref="G3202:G3206"/>
    <mergeCell ref="H3202:H3206"/>
    <mergeCell ref="A3192:A3196"/>
    <mergeCell ref="B3192:B3196"/>
    <mergeCell ref="C3192:C3196"/>
    <mergeCell ref="D3192:D3196"/>
    <mergeCell ref="E3192:E3196"/>
    <mergeCell ref="A3187:A3191"/>
    <mergeCell ref="N3181:N3185"/>
    <mergeCell ref="G3176:G3180"/>
    <mergeCell ref="H3176:H3180"/>
    <mergeCell ref="J3176:J3180"/>
    <mergeCell ref="L3176:L3180"/>
    <mergeCell ref="N3176:N3180"/>
    <mergeCell ref="L3181:L3185"/>
    <mergeCell ref="J3181:J3185"/>
    <mergeCell ref="A3181:A3185"/>
    <mergeCell ref="B3181:B3185"/>
    <mergeCell ref="C3181:C3185"/>
    <mergeCell ref="D3181:D3185"/>
    <mergeCell ref="E3181:E3185"/>
    <mergeCell ref="A3176:A3180"/>
    <mergeCell ref="B3176:B3180"/>
    <mergeCell ref="C3176:C3180"/>
    <mergeCell ref="D3176:D3180"/>
    <mergeCell ref="E3176:E3180"/>
    <mergeCell ref="L3192:L3196"/>
    <mergeCell ref="J3192:J3196"/>
    <mergeCell ref="F3176:F3180"/>
    <mergeCell ref="F3171:F3175"/>
    <mergeCell ref="G3171:G3175"/>
    <mergeCell ref="H3171:H3175"/>
    <mergeCell ref="B3166:B3170"/>
    <mergeCell ref="C3166:C3170"/>
    <mergeCell ref="D3166:D3170"/>
    <mergeCell ref="E3166:E3170"/>
    <mergeCell ref="N3171:N3175"/>
    <mergeCell ref="G3166:G3170"/>
    <mergeCell ref="H3166:H3170"/>
    <mergeCell ref="J3166:J3170"/>
    <mergeCell ref="L3166:L3170"/>
    <mergeCell ref="N3166:N3170"/>
    <mergeCell ref="F3166:F3170"/>
    <mergeCell ref="F3181:F3185"/>
    <mergeCell ref="G3181:G3185"/>
    <mergeCell ref="H3181:H3185"/>
    <mergeCell ref="A3171:A3175"/>
    <mergeCell ref="B3171:B3175"/>
    <mergeCell ref="C3171:C3175"/>
    <mergeCell ref="D3171:D3175"/>
    <mergeCell ref="E3171:E3175"/>
    <mergeCell ref="A3166:A3170"/>
    <mergeCell ref="N3161:N3165"/>
    <mergeCell ref="G3156:G3160"/>
    <mergeCell ref="H3156:H3160"/>
    <mergeCell ref="J3156:J3160"/>
    <mergeCell ref="L3156:L3160"/>
    <mergeCell ref="N3156:N3160"/>
    <mergeCell ref="L3161:L3165"/>
    <mergeCell ref="J3161:J3165"/>
    <mergeCell ref="A3161:A3165"/>
    <mergeCell ref="B3161:B3165"/>
    <mergeCell ref="C3161:C3165"/>
    <mergeCell ref="D3161:D3165"/>
    <mergeCell ref="E3161:E3165"/>
    <mergeCell ref="A3156:A3160"/>
    <mergeCell ref="B3156:B3160"/>
    <mergeCell ref="C3156:C3160"/>
    <mergeCell ref="D3156:D3160"/>
    <mergeCell ref="E3156:E3160"/>
    <mergeCell ref="L3171:L3175"/>
    <mergeCell ref="J3171:J3175"/>
    <mergeCell ref="F3156:F3160"/>
    <mergeCell ref="F3151:F3155"/>
    <mergeCell ref="G3151:G3155"/>
    <mergeCell ref="H3151:H3155"/>
    <mergeCell ref="B3144:B3148"/>
    <mergeCell ref="C3144:C3148"/>
    <mergeCell ref="D3144:D3148"/>
    <mergeCell ref="E3144:E3148"/>
    <mergeCell ref="N3151:N3155"/>
    <mergeCell ref="G3144:G3148"/>
    <mergeCell ref="H3144:H3148"/>
    <mergeCell ref="J3144:J3148"/>
    <mergeCell ref="L3144:L3148"/>
    <mergeCell ref="N3144:N3148"/>
    <mergeCell ref="F3144:F3148"/>
    <mergeCell ref="F3161:F3165"/>
    <mergeCell ref="G3161:G3165"/>
    <mergeCell ref="H3161:H3165"/>
    <mergeCell ref="A3151:A3155"/>
    <mergeCell ref="B3151:B3155"/>
    <mergeCell ref="C3151:C3155"/>
    <mergeCell ref="D3151:D3155"/>
    <mergeCell ref="E3151:E3155"/>
    <mergeCell ref="A3144:A3148"/>
    <mergeCell ref="N3139:N3143"/>
    <mergeCell ref="G3134:G3138"/>
    <mergeCell ref="H3134:H3138"/>
    <mergeCell ref="J3134:J3138"/>
    <mergeCell ref="L3134:L3138"/>
    <mergeCell ref="N3134:N3138"/>
    <mergeCell ref="L3139:L3143"/>
    <mergeCell ref="J3139:J3143"/>
    <mergeCell ref="A3139:A3143"/>
    <mergeCell ref="B3139:B3143"/>
    <mergeCell ref="C3139:C3143"/>
    <mergeCell ref="D3139:D3143"/>
    <mergeCell ref="E3139:E3143"/>
    <mergeCell ref="A3134:A3138"/>
    <mergeCell ref="B3134:B3138"/>
    <mergeCell ref="C3134:C3138"/>
    <mergeCell ref="D3134:D3138"/>
    <mergeCell ref="E3134:E3138"/>
    <mergeCell ref="L3151:L3155"/>
    <mergeCell ref="J3151:J3155"/>
    <mergeCell ref="F3134:F3138"/>
    <mergeCell ref="F3129:F3133"/>
    <mergeCell ref="G3129:G3133"/>
    <mergeCell ref="H3129:H3133"/>
    <mergeCell ref="B3124:B3128"/>
    <mergeCell ref="C3124:C3128"/>
    <mergeCell ref="D3124:D3128"/>
    <mergeCell ref="E3124:E3128"/>
    <mergeCell ref="N3129:N3133"/>
    <mergeCell ref="G3124:G3128"/>
    <mergeCell ref="H3124:H3128"/>
    <mergeCell ref="J3124:J3128"/>
    <mergeCell ref="L3124:L3128"/>
    <mergeCell ref="N3124:N3128"/>
    <mergeCell ref="F3124:F3128"/>
    <mergeCell ref="F3139:F3143"/>
    <mergeCell ref="G3139:G3143"/>
    <mergeCell ref="H3139:H3143"/>
    <mergeCell ref="A3129:A3133"/>
    <mergeCell ref="B3129:B3133"/>
    <mergeCell ref="C3129:C3133"/>
    <mergeCell ref="D3129:D3133"/>
    <mergeCell ref="E3129:E3133"/>
    <mergeCell ref="A3124:A3128"/>
    <mergeCell ref="N3119:N3123"/>
    <mergeCell ref="G3114:G3118"/>
    <mergeCell ref="H3114:H3118"/>
    <mergeCell ref="J3114:J3118"/>
    <mergeCell ref="L3114:L3118"/>
    <mergeCell ref="N3114:N3118"/>
    <mergeCell ref="L3119:L3123"/>
    <mergeCell ref="J3119:J3123"/>
    <mergeCell ref="A3119:A3123"/>
    <mergeCell ref="B3119:B3123"/>
    <mergeCell ref="C3119:C3123"/>
    <mergeCell ref="D3119:D3123"/>
    <mergeCell ref="E3119:E3123"/>
    <mergeCell ref="A3114:A3118"/>
    <mergeCell ref="B3114:B3118"/>
    <mergeCell ref="C3114:C3118"/>
    <mergeCell ref="D3114:D3118"/>
    <mergeCell ref="E3114:E3118"/>
    <mergeCell ref="L3129:L3133"/>
    <mergeCell ref="J3129:J3133"/>
    <mergeCell ref="F3114:F3118"/>
    <mergeCell ref="F3109:F3113"/>
    <mergeCell ref="G3109:G3113"/>
    <mergeCell ref="H3109:H3113"/>
    <mergeCell ref="B3104:B3108"/>
    <mergeCell ref="C3104:C3108"/>
    <mergeCell ref="D3104:D3108"/>
    <mergeCell ref="E3104:E3108"/>
    <mergeCell ref="N3109:N3113"/>
    <mergeCell ref="G3104:G3108"/>
    <mergeCell ref="H3104:H3108"/>
    <mergeCell ref="J3104:J3108"/>
    <mergeCell ref="L3104:L3108"/>
    <mergeCell ref="N3104:N3108"/>
    <mergeCell ref="F3104:F3108"/>
    <mergeCell ref="F3119:F3123"/>
    <mergeCell ref="G3119:G3123"/>
    <mergeCell ref="H3119:H3123"/>
    <mergeCell ref="A3109:A3113"/>
    <mergeCell ref="B3109:B3113"/>
    <mergeCell ref="C3109:C3113"/>
    <mergeCell ref="D3109:D3113"/>
    <mergeCell ref="E3109:E3113"/>
    <mergeCell ref="A3104:A3108"/>
    <mergeCell ref="N3099:N3103"/>
    <mergeCell ref="G3094:G3098"/>
    <mergeCell ref="H3094:H3098"/>
    <mergeCell ref="J3094:J3098"/>
    <mergeCell ref="L3094:L3098"/>
    <mergeCell ref="N3094:N3098"/>
    <mergeCell ref="L3099:L3103"/>
    <mergeCell ref="J3099:J3103"/>
    <mergeCell ref="A3099:A3103"/>
    <mergeCell ref="B3099:B3103"/>
    <mergeCell ref="C3099:C3103"/>
    <mergeCell ref="D3099:D3103"/>
    <mergeCell ref="E3099:E3103"/>
    <mergeCell ref="A3094:A3098"/>
    <mergeCell ref="B3094:B3098"/>
    <mergeCell ref="C3094:C3098"/>
    <mergeCell ref="D3094:D3098"/>
    <mergeCell ref="E3094:E3098"/>
    <mergeCell ref="L3109:L3113"/>
    <mergeCell ref="J3109:J3113"/>
    <mergeCell ref="F3094:F3098"/>
    <mergeCell ref="F3089:F3093"/>
    <mergeCell ref="G3089:G3093"/>
    <mergeCell ref="H3089:H3093"/>
    <mergeCell ref="B3084:B3088"/>
    <mergeCell ref="C3084:C3088"/>
    <mergeCell ref="D3084:D3088"/>
    <mergeCell ref="E3084:E3088"/>
    <mergeCell ref="N3089:N3093"/>
    <mergeCell ref="G3084:G3088"/>
    <mergeCell ref="H3084:H3088"/>
    <mergeCell ref="J3084:J3088"/>
    <mergeCell ref="L3084:L3088"/>
    <mergeCell ref="N3084:N3088"/>
    <mergeCell ref="F3084:F3088"/>
    <mergeCell ref="F3099:F3103"/>
    <mergeCell ref="G3099:G3103"/>
    <mergeCell ref="H3099:H3103"/>
    <mergeCell ref="A3089:A3093"/>
    <mergeCell ref="B3089:B3093"/>
    <mergeCell ref="C3089:C3093"/>
    <mergeCell ref="D3089:D3093"/>
    <mergeCell ref="E3089:E3093"/>
    <mergeCell ref="A3084:A3088"/>
    <mergeCell ref="N3079:N3083"/>
    <mergeCell ref="G3073:G3077"/>
    <mergeCell ref="H3073:H3077"/>
    <mergeCell ref="J3073:J3077"/>
    <mergeCell ref="L3073:L3077"/>
    <mergeCell ref="N3073:N3077"/>
    <mergeCell ref="L3079:L3083"/>
    <mergeCell ref="J3079:J3083"/>
    <mergeCell ref="A3079:A3083"/>
    <mergeCell ref="B3079:B3083"/>
    <mergeCell ref="C3079:C3083"/>
    <mergeCell ref="D3079:D3083"/>
    <mergeCell ref="E3079:E3083"/>
    <mergeCell ref="A3073:A3077"/>
    <mergeCell ref="B3073:B3077"/>
    <mergeCell ref="C3073:C3077"/>
    <mergeCell ref="D3073:D3077"/>
    <mergeCell ref="E3073:E3077"/>
    <mergeCell ref="L3089:L3093"/>
    <mergeCell ref="J3089:J3093"/>
    <mergeCell ref="F3073:F3077"/>
    <mergeCell ref="F3068:F3072"/>
    <mergeCell ref="G3068:G3072"/>
    <mergeCell ref="H3068:H3072"/>
    <mergeCell ref="B3063:B3067"/>
    <mergeCell ref="C3063:C3067"/>
    <mergeCell ref="D3063:D3067"/>
    <mergeCell ref="E3063:E3067"/>
    <mergeCell ref="N3068:N3072"/>
    <mergeCell ref="G3063:G3067"/>
    <mergeCell ref="H3063:H3067"/>
    <mergeCell ref="J3063:J3067"/>
    <mergeCell ref="L3063:L3067"/>
    <mergeCell ref="N3063:N3067"/>
    <mergeCell ref="F3063:F3067"/>
    <mergeCell ref="F3079:F3083"/>
    <mergeCell ref="G3079:G3083"/>
    <mergeCell ref="H3079:H3083"/>
    <mergeCell ref="A3068:A3072"/>
    <mergeCell ref="B3068:B3072"/>
    <mergeCell ref="C3068:C3072"/>
    <mergeCell ref="D3068:D3072"/>
    <mergeCell ref="E3068:E3072"/>
    <mergeCell ref="A3063:A3067"/>
    <mergeCell ref="N3058:N3062"/>
    <mergeCell ref="G3053:G3057"/>
    <mergeCell ref="H3053:H3057"/>
    <mergeCell ref="J3053:J3057"/>
    <mergeCell ref="L3053:L3057"/>
    <mergeCell ref="N3053:N3057"/>
    <mergeCell ref="L3058:L3062"/>
    <mergeCell ref="J3058:J3062"/>
    <mergeCell ref="A3058:A3062"/>
    <mergeCell ref="B3058:B3062"/>
    <mergeCell ref="C3058:C3062"/>
    <mergeCell ref="D3058:D3062"/>
    <mergeCell ref="E3058:E3062"/>
    <mergeCell ref="A3053:A3057"/>
    <mergeCell ref="B3053:B3057"/>
    <mergeCell ref="C3053:C3057"/>
    <mergeCell ref="D3053:D3057"/>
    <mergeCell ref="E3053:E3057"/>
    <mergeCell ref="L3068:L3072"/>
    <mergeCell ref="J3068:J3072"/>
    <mergeCell ref="F3053:F3057"/>
    <mergeCell ref="F3048:F3052"/>
    <mergeCell ref="G3048:G3052"/>
    <mergeCell ref="H3048:H3052"/>
    <mergeCell ref="B3043:B3047"/>
    <mergeCell ref="C3043:C3047"/>
    <mergeCell ref="D3043:D3047"/>
    <mergeCell ref="E3043:E3047"/>
    <mergeCell ref="N3048:N3052"/>
    <mergeCell ref="G3043:G3047"/>
    <mergeCell ref="H3043:H3047"/>
    <mergeCell ref="J3043:J3047"/>
    <mergeCell ref="L3043:L3047"/>
    <mergeCell ref="N3043:N3047"/>
    <mergeCell ref="F3043:F3047"/>
    <mergeCell ref="F3058:F3062"/>
    <mergeCell ref="G3058:G3062"/>
    <mergeCell ref="H3058:H3062"/>
    <mergeCell ref="A3048:A3052"/>
    <mergeCell ref="B3048:B3052"/>
    <mergeCell ref="C3048:C3052"/>
    <mergeCell ref="D3048:D3052"/>
    <mergeCell ref="E3048:E3052"/>
    <mergeCell ref="A3043:A3047"/>
    <mergeCell ref="N3036:N3040"/>
    <mergeCell ref="G3031:G3035"/>
    <mergeCell ref="H3031:H3035"/>
    <mergeCell ref="J3031:J3035"/>
    <mergeCell ref="L3031:L3035"/>
    <mergeCell ref="N3031:N3035"/>
    <mergeCell ref="L3036:L3040"/>
    <mergeCell ref="J3036:J3040"/>
    <mergeCell ref="A3036:A3040"/>
    <mergeCell ref="B3036:B3040"/>
    <mergeCell ref="C3036:C3040"/>
    <mergeCell ref="D3036:D3040"/>
    <mergeCell ref="E3036:E3040"/>
    <mergeCell ref="A3031:A3035"/>
    <mergeCell ref="B3031:B3035"/>
    <mergeCell ref="C3031:C3035"/>
    <mergeCell ref="D3031:D3035"/>
    <mergeCell ref="E3031:E3035"/>
    <mergeCell ref="L3048:L3052"/>
    <mergeCell ref="J3048:J3052"/>
    <mergeCell ref="F3031:F3035"/>
    <mergeCell ref="F3026:F3030"/>
    <mergeCell ref="G3026:G3030"/>
    <mergeCell ref="H3026:H3030"/>
    <mergeCell ref="B3021:B3025"/>
    <mergeCell ref="C3021:C3025"/>
    <mergeCell ref="D3021:D3025"/>
    <mergeCell ref="E3021:E3025"/>
    <mergeCell ref="N3026:N3030"/>
    <mergeCell ref="G3021:G3025"/>
    <mergeCell ref="H3021:H3025"/>
    <mergeCell ref="J3021:J3025"/>
    <mergeCell ref="L3021:L3025"/>
    <mergeCell ref="N3021:N3025"/>
    <mergeCell ref="F3021:F3025"/>
    <mergeCell ref="F3036:F3040"/>
    <mergeCell ref="G3036:G3040"/>
    <mergeCell ref="H3036:H3040"/>
    <mergeCell ref="A3026:A3030"/>
    <mergeCell ref="B3026:B3030"/>
    <mergeCell ref="C3026:C3030"/>
    <mergeCell ref="D3026:D3030"/>
    <mergeCell ref="E3026:E3030"/>
    <mergeCell ref="A3021:A3025"/>
    <mergeCell ref="N3016:N3020"/>
    <mergeCell ref="G3011:G3015"/>
    <mergeCell ref="H3011:H3015"/>
    <mergeCell ref="J3011:J3015"/>
    <mergeCell ref="L3011:L3015"/>
    <mergeCell ref="N3011:N3015"/>
    <mergeCell ref="L3016:L3020"/>
    <mergeCell ref="J3016:J3020"/>
    <mergeCell ref="A3016:A3020"/>
    <mergeCell ref="B3016:B3020"/>
    <mergeCell ref="C3016:C3020"/>
    <mergeCell ref="D3016:D3020"/>
    <mergeCell ref="E3016:E3020"/>
    <mergeCell ref="A3011:A3015"/>
    <mergeCell ref="B3011:B3015"/>
    <mergeCell ref="C3011:C3015"/>
    <mergeCell ref="D3011:D3015"/>
    <mergeCell ref="E3011:E3015"/>
    <mergeCell ref="L3026:L3030"/>
    <mergeCell ref="J3026:J3030"/>
    <mergeCell ref="F3011:F3015"/>
    <mergeCell ref="F3006:F3010"/>
    <mergeCell ref="G3006:G3010"/>
    <mergeCell ref="H3006:H3010"/>
    <mergeCell ref="B3001:B3005"/>
    <mergeCell ref="C3001:C3005"/>
    <mergeCell ref="D3001:D3005"/>
    <mergeCell ref="E3001:E3005"/>
    <mergeCell ref="N3006:N3010"/>
    <mergeCell ref="G3001:G3005"/>
    <mergeCell ref="H3001:H3005"/>
    <mergeCell ref="J3001:J3005"/>
    <mergeCell ref="L3001:L3005"/>
    <mergeCell ref="N3001:N3005"/>
    <mergeCell ref="F3001:F3005"/>
    <mergeCell ref="F3016:F3020"/>
    <mergeCell ref="G3016:G3020"/>
    <mergeCell ref="H3016:H3020"/>
    <mergeCell ref="A3006:A3010"/>
    <mergeCell ref="B3006:B3010"/>
    <mergeCell ref="C3006:C3010"/>
    <mergeCell ref="D3006:D3010"/>
    <mergeCell ref="E3006:E3010"/>
    <mergeCell ref="A3001:A3005"/>
    <mergeCell ref="N2996:N3000"/>
    <mergeCell ref="G2991:G2995"/>
    <mergeCell ref="H2991:H2995"/>
    <mergeCell ref="J2991:J2995"/>
    <mergeCell ref="L2991:L2995"/>
    <mergeCell ref="N2991:N2995"/>
    <mergeCell ref="L2996:L3000"/>
    <mergeCell ref="J2996:J3000"/>
    <mergeCell ref="A2996:A3000"/>
    <mergeCell ref="B2996:B3000"/>
    <mergeCell ref="C2996:C3000"/>
    <mergeCell ref="D2996:D3000"/>
    <mergeCell ref="E2996:E3000"/>
    <mergeCell ref="A2991:A2995"/>
    <mergeCell ref="B2991:B2995"/>
    <mergeCell ref="C2991:C2995"/>
    <mergeCell ref="D2991:D2995"/>
    <mergeCell ref="E2991:E2995"/>
    <mergeCell ref="L3006:L3010"/>
    <mergeCell ref="J3006:J3010"/>
    <mergeCell ref="F2991:F2995"/>
    <mergeCell ref="F2986:F2990"/>
    <mergeCell ref="G2986:G2990"/>
    <mergeCell ref="H2986:H2990"/>
    <mergeCell ref="B2981:B2985"/>
    <mergeCell ref="C2981:C2985"/>
    <mergeCell ref="D2981:D2985"/>
    <mergeCell ref="E2981:E2985"/>
    <mergeCell ref="N2986:N2990"/>
    <mergeCell ref="G2981:G2985"/>
    <mergeCell ref="H2981:H2985"/>
    <mergeCell ref="J2981:J2985"/>
    <mergeCell ref="L2981:L2985"/>
    <mergeCell ref="N2981:N2985"/>
    <mergeCell ref="F2981:F2985"/>
    <mergeCell ref="F2996:F3000"/>
    <mergeCell ref="G2996:G3000"/>
    <mergeCell ref="H2996:H3000"/>
    <mergeCell ref="A2986:A2990"/>
    <mergeCell ref="B2986:B2990"/>
    <mergeCell ref="C2986:C2990"/>
    <mergeCell ref="D2986:D2990"/>
    <mergeCell ref="E2986:E2990"/>
    <mergeCell ref="A2981:A2985"/>
    <mergeCell ref="N2976:N2980"/>
    <mergeCell ref="G2971:G2975"/>
    <mergeCell ref="H2971:H2975"/>
    <mergeCell ref="J2971:J2975"/>
    <mergeCell ref="L2971:L2975"/>
    <mergeCell ref="N2971:N2975"/>
    <mergeCell ref="L2976:L2980"/>
    <mergeCell ref="J2976:J2980"/>
    <mergeCell ref="A2976:A2980"/>
    <mergeCell ref="B2976:B2980"/>
    <mergeCell ref="C2976:C2980"/>
    <mergeCell ref="D2976:D2980"/>
    <mergeCell ref="E2976:E2980"/>
    <mergeCell ref="A2971:A2975"/>
    <mergeCell ref="B2971:B2975"/>
    <mergeCell ref="C2971:C2975"/>
    <mergeCell ref="D2971:D2975"/>
    <mergeCell ref="E2971:E2975"/>
    <mergeCell ref="L2986:L2990"/>
    <mergeCell ref="J2986:J2990"/>
    <mergeCell ref="F2971:F2975"/>
    <mergeCell ref="F2965:F2969"/>
    <mergeCell ref="G2965:G2969"/>
    <mergeCell ref="H2965:H2969"/>
    <mergeCell ref="B2960:B2964"/>
    <mergeCell ref="C2960:C2964"/>
    <mergeCell ref="D2960:D2964"/>
    <mergeCell ref="E2960:E2964"/>
    <mergeCell ref="N2965:N2969"/>
    <mergeCell ref="G2960:G2964"/>
    <mergeCell ref="H2960:H2964"/>
    <mergeCell ref="J2960:J2964"/>
    <mergeCell ref="L2960:L2964"/>
    <mergeCell ref="N2960:N2964"/>
    <mergeCell ref="F2960:F2964"/>
    <mergeCell ref="F2976:F2980"/>
    <mergeCell ref="G2976:G2980"/>
    <mergeCell ref="H2976:H2980"/>
    <mergeCell ref="A2965:A2969"/>
    <mergeCell ref="B2965:B2969"/>
    <mergeCell ref="C2965:C2969"/>
    <mergeCell ref="D2965:D2969"/>
    <mergeCell ref="E2965:E2969"/>
    <mergeCell ref="A2960:A2964"/>
    <mergeCell ref="N2955:N2959"/>
    <mergeCell ref="G2950:G2954"/>
    <mergeCell ref="H2950:H2954"/>
    <mergeCell ref="J2950:J2954"/>
    <mergeCell ref="L2950:L2954"/>
    <mergeCell ref="N2950:N2954"/>
    <mergeCell ref="L2955:L2959"/>
    <mergeCell ref="J2955:J2959"/>
    <mergeCell ref="A2955:A2959"/>
    <mergeCell ref="B2955:B2959"/>
    <mergeCell ref="C2955:C2959"/>
    <mergeCell ref="D2955:D2959"/>
    <mergeCell ref="E2955:E2959"/>
    <mergeCell ref="A2950:A2954"/>
    <mergeCell ref="B2950:B2954"/>
    <mergeCell ref="C2950:C2954"/>
    <mergeCell ref="D2950:D2954"/>
    <mergeCell ref="E2950:E2954"/>
    <mergeCell ref="L2965:L2969"/>
    <mergeCell ref="J2965:J2969"/>
    <mergeCell ref="F2950:F2954"/>
    <mergeCell ref="F2945:F2949"/>
    <mergeCell ref="G2945:G2949"/>
    <mergeCell ref="H2945:H2949"/>
    <mergeCell ref="B2940:B2944"/>
    <mergeCell ref="C2940:C2944"/>
    <mergeCell ref="D2940:D2944"/>
    <mergeCell ref="E2940:E2944"/>
    <mergeCell ref="N2945:N2949"/>
    <mergeCell ref="G2940:G2944"/>
    <mergeCell ref="H2940:H2944"/>
    <mergeCell ref="J2940:J2944"/>
    <mergeCell ref="L2940:L2944"/>
    <mergeCell ref="N2940:N2944"/>
    <mergeCell ref="F2940:F2944"/>
    <mergeCell ref="F2955:F2959"/>
    <mergeCell ref="G2955:G2959"/>
    <mergeCell ref="H2955:H2959"/>
    <mergeCell ref="A2945:A2949"/>
    <mergeCell ref="B2945:B2949"/>
    <mergeCell ref="C2945:C2949"/>
    <mergeCell ref="D2945:D2949"/>
    <mergeCell ref="E2945:E2949"/>
    <mergeCell ref="A2940:A2944"/>
    <mergeCell ref="N2935:N2939"/>
    <mergeCell ref="G2928:G2932"/>
    <mergeCell ref="H2928:H2932"/>
    <mergeCell ref="J2928:J2932"/>
    <mergeCell ref="L2928:L2932"/>
    <mergeCell ref="N2928:N2932"/>
    <mergeCell ref="L2935:L2939"/>
    <mergeCell ref="J2935:J2939"/>
    <mergeCell ref="A2935:A2939"/>
    <mergeCell ref="B2935:B2939"/>
    <mergeCell ref="C2935:C2939"/>
    <mergeCell ref="D2935:D2939"/>
    <mergeCell ref="E2935:E2939"/>
    <mergeCell ref="A2928:A2932"/>
    <mergeCell ref="B2928:B2932"/>
    <mergeCell ref="C2928:C2932"/>
    <mergeCell ref="D2928:D2932"/>
    <mergeCell ref="E2928:E2932"/>
    <mergeCell ref="L2945:L2949"/>
    <mergeCell ref="J2945:J2949"/>
    <mergeCell ref="F2928:F2932"/>
    <mergeCell ref="F2923:F2927"/>
    <mergeCell ref="G2923:G2927"/>
    <mergeCell ref="H2923:H2927"/>
    <mergeCell ref="B2918:B2922"/>
    <mergeCell ref="C2918:C2922"/>
    <mergeCell ref="D2918:D2922"/>
    <mergeCell ref="E2918:E2922"/>
    <mergeCell ref="N2923:N2927"/>
    <mergeCell ref="G2918:G2922"/>
    <mergeCell ref="H2918:H2922"/>
    <mergeCell ref="J2918:J2922"/>
    <mergeCell ref="L2918:L2922"/>
    <mergeCell ref="N2918:N2922"/>
    <mergeCell ref="F2918:F2922"/>
    <mergeCell ref="F2935:F2939"/>
    <mergeCell ref="G2935:G2939"/>
    <mergeCell ref="H2935:H2939"/>
    <mergeCell ref="A2923:A2927"/>
    <mergeCell ref="B2923:B2927"/>
    <mergeCell ref="C2923:C2927"/>
    <mergeCell ref="D2923:D2927"/>
    <mergeCell ref="E2923:E2927"/>
    <mergeCell ref="A2918:A2922"/>
    <mergeCell ref="N2913:N2917"/>
    <mergeCell ref="G2908:G2912"/>
    <mergeCell ref="H2908:H2912"/>
    <mergeCell ref="J2908:J2912"/>
    <mergeCell ref="L2908:L2912"/>
    <mergeCell ref="N2908:N2912"/>
    <mergeCell ref="L2913:L2917"/>
    <mergeCell ref="J2913:J2917"/>
    <mergeCell ref="A2913:A2917"/>
    <mergeCell ref="B2913:B2917"/>
    <mergeCell ref="C2913:C2917"/>
    <mergeCell ref="D2913:D2917"/>
    <mergeCell ref="E2913:E2917"/>
    <mergeCell ref="A2908:A2912"/>
    <mergeCell ref="B2908:B2912"/>
    <mergeCell ref="C2908:C2912"/>
    <mergeCell ref="D2908:D2912"/>
    <mergeCell ref="E2908:E2912"/>
    <mergeCell ref="L2923:L2927"/>
    <mergeCell ref="J2923:J2927"/>
    <mergeCell ref="F2908:F2912"/>
    <mergeCell ref="F2903:F2907"/>
    <mergeCell ref="G2903:G2907"/>
    <mergeCell ref="H2903:H2907"/>
    <mergeCell ref="B2898:B2902"/>
    <mergeCell ref="C2898:C2902"/>
    <mergeCell ref="D2898:D2902"/>
    <mergeCell ref="E2898:E2902"/>
    <mergeCell ref="N2903:N2907"/>
    <mergeCell ref="G2898:G2902"/>
    <mergeCell ref="H2898:H2902"/>
    <mergeCell ref="J2898:J2902"/>
    <mergeCell ref="L2898:L2902"/>
    <mergeCell ref="N2898:N2902"/>
    <mergeCell ref="F2898:F2902"/>
    <mergeCell ref="F2913:F2917"/>
    <mergeCell ref="G2913:G2917"/>
    <mergeCell ref="H2913:H2917"/>
    <mergeCell ref="A2903:A2907"/>
    <mergeCell ref="B2903:B2907"/>
    <mergeCell ref="C2903:C2907"/>
    <mergeCell ref="D2903:D2907"/>
    <mergeCell ref="E2903:E2907"/>
    <mergeCell ref="A2898:A2902"/>
    <mergeCell ref="N2893:N2897"/>
    <mergeCell ref="G2888:G2892"/>
    <mergeCell ref="H2888:H2892"/>
    <mergeCell ref="J2888:J2892"/>
    <mergeCell ref="L2888:L2892"/>
    <mergeCell ref="N2888:N2892"/>
    <mergeCell ref="L2893:L2897"/>
    <mergeCell ref="J2893:J2897"/>
    <mergeCell ref="A2893:A2897"/>
    <mergeCell ref="B2893:B2897"/>
    <mergeCell ref="C2893:C2897"/>
    <mergeCell ref="D2893:D2897"/>
    <mergeCell ref="E2893:E2897"/>
    <mergeCell ref="A2888:A2892"/>
    <mergeCell ref="B2888:B2892"/>
    <mergeCell ref="C2888:C2892"/>
    <mergeCell ref="D2888:D2892"/>
    <mergeCell ref="E2888:E2892"/>
    <mergeCell ref="L2903:L2907"/>
    <mergeCell ref="J2903:J2907"/>
    <mergeCell ref="F2888:F2892"/>
    <mergeCell ref="F2883:F2887"/>
    <mergeCell ref="G2883:G2887"/>
    <mergeCell ref="H2883:H2887"/>
    <mergeCell ref="B2878:B2882"/>
    <mergeCell ref="C2878:C2882"/>
    <mergeCell ref="D2878:D2882"/>
    <mergeCell ref="E2878:E2882"/>
    <mergeCell ref="N2883:N2887"/>
    <mergeCell ref="G2878:G2882"/>
    <mergeCell ref="H2878:H2882"/>
    <mergeCell ref="J2878:J2882"/>
    <mergeCell ref="L2878:L2882"/>
    <mergeCell ref="N2878:N2882"/>
    <mergeCell ref="F2878:F2882"/>
    <mergeCell ref="F2893:F2897"/>
    <mergeCell ref="G2893:G2897"/>
    <mergeCell ref="H2893:H2897"/>
    <mergeCell ref="A2883:A2887"/>
    <mergeCell ref="B2883:B2887"/>
    <mergeCell ref="C2883:C2887"/>
    <mergeCell ref="D2883:D2887"/>
    <mergeCell ref="E2883:E2887"/>
    <mergeCell ref="A2878:A2882"/>
    <mergeCell ref="N2873:N2877"/>
    <mergeCell ref="G2868:G2872"/>
    <mergeCell ref="H2868:H2872"/>
    <mergeCell ref="J2868:J2872"/>
    <mergeCell ref="L2868:L2872"/>
    <mergeCell ref="N2868:N2872"/>
    <mergeCell ref="L2873:L2877"/>
    <mergeCell ref="J2873:J2877"/>
    <mergeCell ref="A2873:A2877"/>
    <mergeCell ref="B2873:B2877"/>
    <mergeCell ref="C2873:C2877"/>
    <mergeCell ref="D2873:D2877"/>
    <mergeCell ref="E2873:E2877"/>
    <mergeCell ref="A2868:A2872"/>
    <mergeCell ref="B2868:B2872"/>
    <mergeCell ref="C2868:C2872"/>
    <mergeCell ref="D2868:D2872"/>
    <mergeCell ref="E2868:E2872"/>
    <mergeCell ref="L2883:L2887"/>
    <mergeCell ref="J2883:J2887"/>
    <mergeCell ref="F2868:F2872"/>
    <mergeCell ref="F2863:F2867"/>
    <mergeCell ref="G2863:G2867"/>
    <mergeCell ref="H2863:H2867"/>
    <mergeCell ref="B2857:B2861"/>
    <mergeCell ref="C2857:C2861"/>
    <mergeCell ref="D2857:D2861"/>
    <mergeCell ref="E2857:E2861"/>
    <mergeCell ref="N2863:N2867"/>
    <mergeCell ref="G2857:G2861"/>
    <mergeCell ref="H2857:H2861"/>
    <mergeCell ref="J2857:J2861"/>
    <mergeCell ref="L2857:L2861"/>
    <mergeCell ref="N2857:N2861"/>
    <mergeCell ref="F2857:F2861"/>
    <mergeCell ref="F2873:F2877"/>
    <mergeCell ref="G2873:G2877"/>
    <mergeCell ref="H2873:H2877"/>
    <mergeCell ref="A2863:A2867"/>
    <mergeCell ref="B2863:B2867"/>
    <mergeCell ref="C2863:C2867"/>
    <mergeCell ref="D2863:D2867"/>
    <mergeCell ref="E2863:E2867"/>
    <mergeCell ref="A2857:A2861"/>
    <mergeCell ref="N2852:N2856"/>
    <mergeCell ref="G2847:G2851"/>
    <mergeCell ref="H2847:H2851"/>
    <mergeCell ref="J2847:J2851"/>
    <mergeCell ref="L2847:L2851"/>
    <mergeCell ref="N2847:N2851"/>
    <mergeCell ref="L2852:L2856"/>
    <mergeCell ref="J2852:J2856"/>
    <mergeCell ref="A2852:A2856"/>
    <mergeCell ref="B2852:B2856"/>
    <mergeCell ref="C2852:C2856"/>
    <mergeCell ref="D2852:D2856"/>
    <mergeCell ref="E2852:E2856"/>
    <mergeCell ref="A2847:A2851"/>
    <mergeCell ref="B2847:B2851"/>
    <mergeCell ref="C2847:C2851"/>
    <mergeCell ref="D2847:D2851"/>
    <mergeCell ref="E2847:E2851"/>
    <mergeCell ref="L2863:L2867"/>
    <mergeCell ref="J2863:J2867"/>
    <mergeCell ref="F2847:F2851"/>
    <mergeCell ref="F2842:F2846"/>
    <mergeCell ref="G2842:G2846"/>
    <mergeCell ref="H2842:H2846"/>
    <mergeCell ref="B2837:B2841"/>
    <mergeCell ref="C2837:C2841"/>
    <mergeCell ref="D2837:D2841"/>
    <mergeCell ref="E2837:E2841"/>
    <mergeCell ref="N2842:N2846"/>
    <mergeCell ref="G2837:G2841"/>
    <mergeCell ref="H2837:H2841"/>
    <mergeCell ref="J2837:J2841"/>
    <mergeCell ref="L2837:L2841"/>
    <mergeCell ref="N2837:N2841"/>
    <mergeCell ref="F2837:F2841"/>
    <mergeCell ref="F2852:F2856"/>
    <mergeCell ref="G2852:G2856"/>
    <mergeCell ref="H2852:H2856"/>
    <mergeCell ref="A2842:A2846"/>
    <mergeCell ref="B2842:B2846"/>
    <mergeCell ref="C2842:C2846"/>
    <mergeCell ref="D2842:D2846"/>
    <mergeCell ref="E2842:E2846"/>
    <mergeCell ref="A2837:A2841"/>
    <mergeCell ref="N2832:N2836"/>
    <mergeCell ref="G2827:G2831"/>
    <mergeCell ref="H2827:H2831"/>
    <mergeCell ref="J2827:J2831"/>
    <mergeCell ref="L2827:L2831"/>
    <mergeCell ref="N2827:N2831"/>
    <mergeCell ref="L2832:L2836"/>
    <mergeCell ref="J2832:J2836"/>
    <mergeCell ref="A2832:A2836"/>
    <mergeCell ref="B2832:B2836"/>
    <mergeCell ref="C2832:C2836"/>
    <mergeCell ref="D2832:D2836"/>
    <mergeCell ref="E2832:E2836"/>
    <mergeCell ref="A2827:A2831"/>
    <mergeCell ref="B2827:B2831"/>
    <mergeCell ref="C2827:C2831"/>
    <mergeCell ref="D2827:D2831"/>
    <mergeCell ref="E2827:E2831"/>
    <mergeCell ref="L2842:L2846"/>
    <mergeCell ref="J2842:J2846"/>
    <mergeCell ref="F2827:F2831"/>
    <mergeCell ref="F2820:F2824"/>
    <mergeCell ref="G2820:G2824"/>
    <mergeCell ref="H2820:H2824"/>
    <mergeCell ref="B2815:B2819"/>
    <mergeCell ref="C2815:C2819"/>
    <mergeCell ref="D2815:D2819"/>
    <mergeCell ref="E2815:E2819"/>
    <mergeCell ref="N2820:N2824"/>
    <mergeCell ref="G2815:G2819"/>
    <mergeCell ref="H2815:H2819"/>
    <mergeCell ref="J2815:J2819"/>
    <mergeCell ref="L2815:L2819"/>
    <mergeCell ref="N2815:N2819"/>
    <mergeCell ref="F2815:F2819"/>
    <mergeCell ref="F2832:F2836"/>
    <mergeCell ref="G2832:G2836"/>
    <mergeCell ref="H2832:H2836"/>
    <mergeCell ref="A2820:A2824"/>
    <mergeCell ref="B2820:B2824"/>
    <mergeCell ref="C2820:C2824"/>
    <mergeCell ref="D2820:D2824"/>
    <mergeCell ref="E2820:E2824"/>
    <mergeCell ref="A2815:A2819"/>
    <mergeCell ref="N2810:N2814"/>
    <mergeCell ref="G2805:G2809"/>
    <mergeCell ref="H2805:H2809"/>
    <mergeCell ref="J2805:J2809"/>
    <mergeCell ref="L2805:L2809"/>
    <mergeCell ref="N2805:N2809"/>
    <mergeCell ref="L2810:L2814"/>
    <mergeCell ref="J2810:J2814"/>
    <mergeCell ref="A2810:A2814"/>
    <mergeCell ref="B2810:B2814"/>
    <mergeCell ref="C2810:C2814"/>
    <mergeCell ref="D2810:D2814"/>
    <mergeCell ref="E2810:E2814"/>
    <mergeCell ref="A2805:A2809"/>
    <mergeCell ref="B2805:B2809"/>
    <mergeCell ref="C2805:C2809"/>
    <mergeCell ref="D2805:D2809"/>
    <mergeCell ref="E2805:E2809"/>
    <mergeCell ref="L2820:L2824"/>
    <mergeCell ref="J2820:J2824"/>
    <mergeCell ref="F2805:F2809"/>
    <mergeCell ref="F2800:F2804"/>
    <mergeCell ref="G2800:G2804"/>
    <mergeCell ref="H2800:H2804"/>
    <mergeCell ref="B2795:B2799"/>
    <mergeCell ref="C2795:C2799"/>
    <mergeCell ref="D2795:D2799"/>
    <mergeCell ref="E2795:E2799"/>
    <mergeCell ref="N2800:N2804"/>
    <mergeCell ref="G2795:G2799"/>
    <mergeCell ref="H2795:H2799"/>
    <mergeCell ref="J2795:J2799"/>
    <mergeCell ref="L2795:L2799"/>
    <mergeCell ref="N2795:N2799"/>
    <mergeCell ref="F2795:F2799"/>
    <mergeCell ref="F2810:F2814"/>
    <mergeCell ref="G2810:G2814"/>
    <mergeCell ref="H2810:H2814"/>
    <mergeCell ref="A2800:A2804"/>
    <mergeCell ref="B2800:B2804"/>
    <mergeCell ref="C2800:C2804"/>
    <mergeCell ref="D2800:D2804"/>
    <mergeCell ref="E2800:E2804"/>
    <mergeCell ref="A2795:A2799"/>
    <mergeCell ref="N2790:N2794"/>
    <mergeCell ref="G2785:G2789"/>
    <mergeCell ref="H2785:H2789"/>
    <mergeCell ref="J2785:J2789"/>
    <mergeCell ref="L2785:L2789"/>
    <mergeCell ref="N2785:N2789"/>
    <mergeCell ref="L2790:L2794"/>
    <mergeCell ref="J2790:J2794"/>
    <mergeCell ref="A2790:A2794"/>
    <mergeCell ref="B2790:B2794"/>
    <mergeCell ref="C2790:C2794"/>
    <mergeCell ref="D2790:D2794"/>
    <mergeCell ref="E2790:E2794"/>
    <mergeCell ref="A2785:A2789"/>
    <mergeCell ref="B2785:B2789"/>
    <mergeCell ref="C2785:C2789"/>
    <mergeCell ref="D2785:D2789"/>
    <mergeCell ref="E2785:E2789"/>
    <mergeCell ref="L2800:L2804"/>
    <mergeCell ref="J2800:J2804"/>
    <mergeCell ref="F2785:F2789"/>
    <mergeCell ref="F2780:F2784"/>
    <mergeCell ref="G2780:G2784"/>
    <mergeCell ref="H2780:H2784"/>
    <mergeCell ref="B2775:B2779"/>
    <mergeCell ref="C2775:C2779"/>
    <mergeCell ref="D2775:D2779"/>
    <mergeCell ref="E2775:E2779"/>
    <mergeCell ref="N2780:N2784"/>
    <mergeCell ref="G2775:G2779"/>
    <mergeCell ref="H2775:H2779"/>
    <mergeCell ref="J2775:J2779"/>
    <mergeCell ref="L2775:L2779"/>
    <mergeCell ref="N2775:N2779"/>
    <mergeCell ref="F2775:F2779"/>
    <mergeCell ref="F2790:F2794"/>
    <mergeCell ref="G2790:G2794"/>
    <mergeCell ref="H2790:H2794"/>
    <mergeCell ref="A2780:A2784"/>
    <mergeCell ref="B2780:B2784"/>
    <mergeCell ref="C2780:C2784"/>
    <mergeCell ref="D2780:D2784"/>
    <mergeCell ref="E2780:E2784"/>
    <mergeCell ref="A2775:A2779"/>
    <mergeCell ref="N2770:N2774"/>
    <mergeCell ref="G2765:G2769"/>
    <mergeCell ref="H2765:H2769"/>
    <mergeCell ref="J2765:J2769"/>
    <mergeCell ref="L2765:L2769"/>
    <mergeCell ref="N2765:N2769"/>
    <mergeCell ref="L2770:L2774"/>
    <mergeCell ref="J2770:J2774"/>
    <mergeCell ref="A2770:A2774"/>
    <mergeCell ref="B2770:B2774"/>
    <mergeCell ref="C2770:C2774"/>
    <mergeCell ref="D2770:D2774"/>
    <mergeCell ref="E2770:E2774"/>
    <mergeCell ref="A2765:A2769"/>
    <mergeCell ref="B2765:B2769"/>
    <mergeCell ref="C2765:C2769"/>
    <mergeCell ref="D2765:D2769"/>
    <mergeCell ref="E2765:E2769"/>
    <mergeCell ref="L2780:L2784"/>
    <mergeCell ref="J2780:J2784"/>
    <mergeCell ref="F2765:F2769"/>
    <mergeCell ref="F2760:F2764"/>
    <mergeCell ref="G2760:G2764"/>
    <mergeCell ref="H2760:H2764"/>
    <mergeCell ref="B2755:B2759"/>
    <mergeCell ref="C2755:C2759"/>
    <mergeCell ref="D2755:D2759"/>
    <mergeCell ref="E2755:E2759"/>
    <mergeCell ref="N2760:N2764"/>
    <mergeCell ref="G2755:G2759"/>
    <mergeCell ref="H2755:H2759"/>
    <mergeCell ref="J2755:J2759"/>
    <mergeCell ref="L2755:L2759"/>
    <mergeCell ref="N2755:N2759"/>
    <mergeCell ref="F2755:F2759"/>
    <mergeCell ref="F2770:F2774"/>
    <mergeCell ref="G2770:G2774"/>
    <mergeCell ref="H2770:H2774"/>
    <mergeCell ref="A2760:A2764"/>
    <mergeCell ref="B2760:B2764"/>
    <mergeCell ref="C2760:C2764"/>
    <mergeCell ref="D2760:D2764"/>
    <mergeCell ref="E2760:E2764"/>
    <mergeCell ref="A2755:A2759"/>
    <mergeCell ref="N2749:N2753"/>
    <mergeCell ref="G2744:G2748"/>
    <mergeCell ref="H2744:H2748"/>
    <mergeCell ref="J2744:J2748"/>
    <mergeCell ref="L2744:L2748"/>
    <mergeCell ref="N2744:N2748"/>
    <mergeCell ref="L2749:L2753"/>
    <mergeCell ref="J2749:J2753"/>
    <mergeCell ref="A2749:A2753"/>
    <mergeCell ref="B2749:B2753"/>
    <mergeCell ref="C2749:C2753"/>
    <mergeCell ref="D2749:D2753"/>
    <mergeCell ref="E2749:E2753"/>
    <mergeCell ref="A2744:A2748"/>
    <mergeCell ref="B2744:B2748"/>
    <mergeCell ref="C2744:C2748"/>
    <mergeCell ref="D2744:D2748"/>
    <mergeCell ref="E2744:E2748"/>
    <mergeCell ref="L2760:L2764"/>
    <mergeCell ref="J2760:J2764"/>
    <mergeCell ref="F2744:F2748"/>
    <mergeCell ref="F2739:F2743"/>
    <mergeCell ref="G2739:G2743"/>
    <mergeCell ref="H2739:H2743"/>
    <mergeCell ref="B2734:B2738"/>
    <mergeCell ref="C2734:C2738"/>
    <mergeCell ref="D2734:D2738"/>
    <mergeCell ref="E2734:E2738"/>
    <mergeCell ref="N2739:N2743"/>
    <mergeCell ref="G2734:G2738"/>
    <mergeCell ref="H2734:H2738"/>
    <mergeCell ref="J2734:J2738"/>
    <mergeCell ref="L2734:L2738"/>
    <mergeCell ref="N2734:N2738"/>
    <mergeCell ref="F2734:F2738"/>
    <mergeCell ref="F2749:F2753"/>
    <mergeCell ref="G2749:G2753"/>
    <mergeCell ref="H2749:H2753"/>
    <mergeCell ref="F2729:F2733"/>
    <mergeCell ref="G2729:G2733"/>
    <mergeCell ref="H2729:H2733"/>
    <mergeCell ref="A2739:A2743"/>
    <mergeCell ref="B2739:B2743"/>
    <mergeCell ref="C2739:C2743"/>
    <mergeCell ref="D2739:D2743"/>
    <mergeCell ref="E2739:E2743"/>
    <mergeCell ref="A2734:A2738"/>
    <mergeCell ref="N2729:N2733"/>
    <mergeCell ref="G2724:G2728"/>
    <mergeCell ref="H2724:H2728"/>
    <mergeCell ref="J2724:J2728"/>
    <mergeCell ref="L2724:L2728"/>
    <mergeCell ref="N2724:N2728"/>
    <mergeCell ref="L2729:L2733"/>
    <mergeCell ref="J2729:J2733"/>
    <mergeCell ref="A2729:A2733"/>
    <mergeCell ref="B2729:B2733"/>
    <mergeCell ref="C2729:C2733"/>
    <mergeCell ref="D2729:D2733"/>
    <mergeCell ref="E2729:E2733"/>
    <mergeCell ref="A2724:A2728"/>
    <mergeCell ref="B2724:B2728"/>
    <mergeCell ref="C2724:C2728"/>
    <mergeCell ref="D2724:D2728"/>
    <mergeCell ref="E2724:E2728"/>
    <mergeCell ref="L2739:L2743"/>
    <mergeCell ref="J2739:J2743"/>
    <mergeCell ref="N2719:N2723"/>
    <mergeCell ref="F2724:F2728"/>
    <mergeCell ref="F2719:F2723"/>
    <mergeCell ref="G2719:G2723"/>
    <mergeCell ref="H2719:H2723"/>
    <mergeCell ref="J2719:J2723"/>
    <mergeCell ref="L2719:L2723"/>
    <mergeCell ref="L2602:L2606"/>
    <mergeCell ref="J2602:J2606"/>
    <mergeCell ref="F2602:F2606"/>
    <mergeCell ref="G2602:G2606"/>
    <mergeCell ref="H2602:H2606"/>
    <mergeCell ref="A2719:A2723"/>
    <mergeCell ref="B2719:B2723"/>
    <mergeCell ref="C2719:C2723"/>
    <mergeCell ref="D2719:D2723"/>
    <mergeCell ref="E2719:E2723"/>
    <mergeCell ref="H2686:H2690"/>
    <mergeCell ref="A2681:A2685"/>
    <mergeCell ref="B2681:B2685"/>
    <mergeCell ref="C2681:C2685"/>
    <mergeCell ref="D2681:D2685"/>
    <mergeCell ref="E2681:E2685"/>
    <mergeCell ref="F2681:F2685"/>
    <mergeCell ref="A2676:A2680"/>
    <mergeCell ref="B2676:B2680"/>
    <mergeCell ref="C2676:C2680"/>
    <mergeCell ref="D2676:D2680"/>
    <mergeCell ref="E2676:E2680"/>
    <mergeCell ref="F2676:F2680"/>
    <mergeCell ref="F2666:F2670"/>
    <mergeCell ref="A2671:A2675"/>
    <mergeCell ref="A2592:A2596"/>
    <mergeCell ref="B2592:B2596"/>
    <mergeCell ref="C2592:C2596"/>
    <mergeCell ref="D2592:D2596"/>
    <mergeCell ref="E2592:E2596"/>
    <mergeCell ref="A2587:A2591"/>
    <mergeCell ref="B2587:B2591"/>
    <mergeCell ref="C2587:C2591"/>
    <mergeCell ref="D2587:D2591"/>
    <mergeCell ref="E2587:E2591"/>
    <mergeCell ref="B2597:B2601"/>
    <mergeCell ref="C2597:C2601"/>
    <mergeCell ref="D2597:D2601"/>
    <mergeCell ref="E2597:E2601"/>
    <mergeCell ref="N2602:N2606"/>
    <mergeCell ref="G2597:G2601"/>
    <mergeCell ref="H2597:H2601"/>
    <mergeCell ref="J2597:J2601"/>
    <mergeCell ref="L2597:L2601"/>
    <mergeCell ref="N2597:N2601"/>
    <mergeCell ref="F2597:F2601"/>
    <mergeCell ref="F2592:F2596"/>
    <mergeCell ref="G2592:G2596"/>
    <mergeCell ref="H2592:H2596"/>
    <mergeCell ref="A2602:A2606"/>
    <mergeCell ref="B2602:B2606"/>
    <mergeCell ref="C2602:C2606"/>
    <mergeCell ref="D2602:D2606"/>
    <mergeCell ref="E2602:E2606"/>
    <mergeCell ref="A2597:A2601"/>
    <mergeCell ref="N2592:N2596"/>
    <mergeCell ref="F2587:F2591"/>
    <mergeCell ref="F2582:F2586"/>
    <mergeCell ref="G2582:G2586"/>
    <mergeCell ref="H2582:H2586"/>
    <mergeCell ref="B2577:B2581"/>
    <mergeCell ref="C2577:C2581"/>
    <mergeCell ref="D2577:D2581"/>
    <mergeCell ref="E2577:E2581"/>
    <mergeCell ref="N2582:N2586"/>
    <mergeCell ref="G2577:G2581"/>
    <mergeCell ref="H2577:H2581"/>
    <mergeCell ref="J2577:J2581"/>
    <mergeCell ref="L2577:L2581"/>
    <mergeCell ref="N2577:N2581"/>
    <mergeCell ref="F2577:F2581"/>
    <mergeCell ref="G2587:G2591"/>
    <mergeCell ref="H2587:H2591"/>
    <mergeCell ref="J2587:J2591"/>
    <mergeCell ref="L2587:L2591"/>
    <mergeCell ref="N2587:N2591"/>
    <mergeCell ref="A2582:A2586"/>
    <mergeCell ref="B2582:B2586"/>
    <mergeCell ref="C2582:C2586"/>
    <mergeCell ref="D2582:D2586"/>
    <mergeCell ref="E2582:E2586"/>
    <mergeCell ref="A2577:A2581"/>
    <mergeCell ref="N2572:N2576"/>
    <mergeCell ref="G2567:G2571"/>
    <mergeCell ref="H2567:H2571"/>
    <mergeCell ref="J2567:J2571"/>
    <mergeCell ref="L2567:L2571"/>
    <mergeCell ref="N2567:N2571"/>
    <mergeCell ref="L2572:L2576"/>
    <mergeCell ref="J2572:J2576"/>
    <mergeCell ref="A2572:A2576"/>
    <mergeCell ref="B2572:B2576"/>
    <mergeCell ref="C2572:C2576"/>
    <mergeCell ref="D2572:D2576"/>
    <mergeCell ref="E2572:E2576"/>
    <mergeCell ref="A2567:A2571"/>
    <mergeCell ref="B2567:B2571"/>
    <mergeCell ref="C2567:C2571"/>
    <mergeCell ref="D2567:D2571"/>
    <mergeCell ref="E2567:E2571"/>
    <mergeCell ref="L2582:L2586"/>
    <mergeCell ref="J2582:J2586"/>
    <mergeCell ref="F2567:F2571"/>
    <mergeCell ref="F2562:F2566"/>
    <mergeCell ref="G2562:G2566"/>
    <mergeCell ref="H2562:H2566"/>
    <mergeCell ref="B2557:B2561"/>
    <mergeCell ref="C2557:C2561"/>
    <mergeCell ref="D2557:D2561"/>
    <mergeCell ref="E2557:E2561"/>
    <mergeCell ref="N2562:N2566"/>
    <mergeCell ref="G2557:G2561"/>
    <mergeCell ref="H2557:H2561"/>
    <mergeCell ref="J2557:J2561"/>
    <mergeCell ref="L2557:L2561"/>
    <mergeCell ref="N2557:N2561"/>
    <mergeCell ref="F2557:F2561"/>
    <mergeCell ref="F2572:F2576"/>
    <mergeCell ref="G2572:G2576"/>
    <mergeCell ref="H2572:H2576"/>
    <mergeCell ref="A2562:A2566"/>
    <mergeCell ref="B2562:B2566"/>
    <mergeCell ref="C2562:C2566"/>
    <mergeCell ref="D2562:D2566"/>
    <mergeCell ref="E2562:E2566"/>
    <mergeCell ref="A2557:A2561"/>
    <mergeCell ref="N2552:N2556"/>
    <mergeCell ref="G2547:G2551"/>
    <mergeCell ref="H2547:H2551"/>
    <mergeCell ref="J2547:J2551"/>
    <mergeCell ref="L2547:L2551"/>
    <mergeCell ref="N2547:N2551"/>
    <mergeCell ref="L2552:L2556"/>
    <mergeCell ref="J2552:J2556"/>
    <mergeCell ref="A2552:A2556"/>
    <mergeCell ref="B2552:B2556"/>
    <mergeCell ref="C2552:C2556"/>
    <mergeCell ref="D2552:D2556"/>
    <mergeCell ref="E2552:E2556"/>
    <mergeCell ref="A2547:A2551"/>
    <mergeCell ref="B2547:B2551"/>
    <mergeCell ref="C2547:C2551"/>
    <mergeCell ref="D2547:D2551"/>
    <mergeCell ref="E2547:E2551"/>
    <mergeCell ref="L2562:L2566"/>
    <mergeCell ref="J2562:J2566"/>
    <mergeCell ref="F2547:F2551"/>
    <mergeCell ref="F2542:F2546"/>
    <mergeCell ref="G2542:G2546"/>
    <mergeCell ref="H2542:H2546"/>
    <mergeCell ref="B2537:B2541"/>
    <mergeCell ref="C2537:C2541"/>
    <mergeCell ref="D2537:D2541"/>
    <mergeCell ref="E2537:E2541"/>
    <mergeCell ref="N2542:N2546"/>
    <mergeCell ref="G2537:G2541"/>
    <mergeCell ref="H2537:H2541"/>
    <mergeCell ref="J2537:J2541"/>
    <mergeCell ref="L2537:L2541"/>
    <mergeCell ref="N2537:N2541"/>
    <mergeCell ref="F2537:F2541"/>
    <mergeCell ref="F2552:F2556"/>
    <mergeCell ref="G2552:G2556"/>
    <mergeCell ref="H2552:H2556"/>
    <mergeCell ref="A2542:A2546"/>
    <mergeCell ref="B2542:B2546"/>
    <mergeCell ref="C2542:C2546"/>
    <mergeCell ref="D2542:D2546"/>
    <mergeCell ref="E2542:E2546"/>
    <mergeCell ref="A2537:A2541"/>
    <mergeCell ref="N2531:N2535"/>
    <mergeCell ref="G2526:G2530"/>
    <mergeCell ref="H2526:H2530"/>
    <mergeCell ref="J2526:J2530"/>
    <mergeCell ref="L2526:L2530"/>
    <mergeCell ref="N2526:N2530"/>
    <mergeCell ref="L2531:L2535"/>
    <mergeCell ref="J2531:J2535"/>
    <mergeCell ref="A2531:A2535"/>
    <mergeCell ref="B2531:B2535"/>
    <mergeCell ref="C2531:C2535"/>
    <mergeCell ref="D2531:D2535"/>
    <mergeCell ref="E2531:E2535"/>
    <mergeCell ref="A2526:A2530"/>
    <mergeCell ref="B2526:B2530"/>
    <mergeCell ref="C2526:C2530"/>
    <mergeCell ref="D2526:D2530"/>
    <mergeCell ref="E2526:E2530"/>
    <mergeCell ref="L2542:L2546"/>
    <mergeCell ref="J2542:J2546"/>
    <mergeCell ref="F2526:F2530"/>
    <mergeCell ref="F2521:F2525"/>
    <mergeCell ref="G2521:G2525"/>
    <mergeCell ref="H2521:H2525"/>
    <mergeCell ref="B2516:B2520"/>
    <mergeCell ref="C2516:C2520"/>
    <mergeCell ref="D2516:D2520"/>
    <mergeCell ref="E2516:E2520"/>
    <mergeCell ref="N2521:N2525"/>
    <mergeCell ref="G2516:G2520"/>
    <mergeCell ref="H2516:H2520"/>
    <mergeCell ref="J2516:J2520"/>
    <mergeCell ref="L2516:L2520"/>
    <mergeCell ref="N2516:N2520"/>
    <mergeCell ref="F2516:F2520"/>
    <mergeCell ref="F2531:F2535"/>
    <mergeCell ref="G2531:G2535"/>
    <mergeCell ref="H2531:H2535"/>
    <mergeCell ref="F2511:F2515"/>
    <mergeCell ref="G2511:G2515"/>
    <mergeCell ref="H2511:H2515"/>
    <mergeCell ref="A2521:A2525"/>
    <mergeCell ref="B2521:B2525"/>
    <mergeCell ref="C2521:C2525"/>
    <mergeCell ref="D2521:D2525"/>
    <mergeCell ref="E2521:E2525"/>
    <mergeCell ref="A2516:A2520"/>
    <mergeCell ref="N2511:N2515"/>
    <mergeCell ref="G2506:G2510"/>
    <mergeCell ref="H2506:H2510"/>
    <mergeCell ref="J2506:J2510"/>
    <mergeCell ref="L2506:L2510"/>
    <mergeCell ref="N2506:N2510"/>
    <mergeCell ref="L2511:L2515"/>
    <mergeCell ref="J2511:J2515"/>
    <mergeCell ref="A2511:A2515"/>
    <mergeCell ref="B2511:B2515"/>
    <mergeCell ref="C2511:C2515"/>
    <mergeCell ref="D2511:D2515"/>
    <mergeCell ref="E2511:E2515"/>
    <mergeCell ref="A2506:A2510"/>
    <mergeCell ref="B2506:B2510"/>
    <mergeCell ref="C2506:C2510"/>
    <mergeCell ref="D2506:D2510"/>
    <mergeCell ref="E2506:E2510"/>
    <mergeCell ref="L2521:L2525"/>
    <mergeCell ref="J2521:J2525"/>
    <mergeCell ref="F2506:F2510"/>
    <mergeCell ref="F2501:F2505"/>
    <mergeCell ref="G2501:G2505"/>
    <mergeCell ref="H2501:H2505"/>
    <mergeCell ref="J2501:J2505"/>
    <mergeCell ref="L2501:L2505"/>
    <mergeCell ref="F2494:F2498"/>
    <mergeCell ref="G2494:G2498"/>
    <mergeCell ref="H2494:H2498"/>
    <mergeCell ref="A2501:A2505"/>
    <mergeCell ref="B2501:B2505"/>
    <mergeCell ref="C2501:C2505"/>
    <mergeCell ref="D2501:D2505"/>
    <mergeCell ref="E2501:E2505"/>
    <mergeCell ref="N2494:N2498"/>
    <mergeCell ref="G2489:G2493"/>
    <mergeCell ref="H2489:H2493"/>
    <mergeCell ref="J2489:J2493"/>
    <mergeCell ref="L2489:L2493"/>
    <mergeCell ref="N2489:N2493"/>
    <mergeCell ref="L2494:L2498"/>
    <mergeCell ref="J2494:J2498"/>
    <mergeCell ref="A2494:A2498"/>
    <mergeCell ref="B2494:B2498"/>
    <mergeCell ref="C2494:C2498"/>
    <mergeCell ref="D2494:D2498"/>
    <mergeCell ref="E2494:E2498"/>
    <mergeCell ref="A2489:A2493"/>
    <mergeCell ref="B2489:B2493"/>
    <mergeCell ref="C2489:C2493"/>
    <mergeCell ref="D2489:D2493"/>
    <mergeCell ref="E2489:E2493"/>
    <mergeCell ref="L2484:L2488"/>
    <mergeCell ref="J2484:J2488"/>
    <mergeCell ref="F2489:F2493"/>
    <mergeCell ref="F2484:F2488"/>
    <mergeCell ref="G2484:G2488"/>
    <mergeCell ref="H2484:H2488"/>
    <mergeCell ref="B2479:B2483"/>
    <mergeCell ref="C2479:C2483"/>
    <mergeCell ref="D2479:D2483"/>
    <mergeCell ref="E2479:E2483"/>
    <mergeCell ref="N2484:N2488"/>
    <mergeCell ref="G2479:G2483"/>
    <mergeCell ref="H2479:H2483"/>
    <mergeCell ref="J2479:J2483"/>
    <mergeCell ref="L2479:L2483"/>
    <mergeCell ref="N2479:N2483"/>
    <mergeCell ref="F2479:F2483"/>
    <mergeCell ref="A2484:A2488"/>
    <mergeCell ref="B2484:B2488"/>
    <mergeCell ref="C2484:C2488"/>
    <mergeCell ref="D2484:D2488"/>
    <mergeCell ref="E2484:E2488"/>
    <mergeCell ref="A2479:A2483"/>
    <mergeCell ref="N2474:N2478"/>
    <mergeCell ref="G2469:G2473"/>
    <mergeCell ref="H2469:H2473"/>
    <mergeCell ref="J2469:J2473"/>
    <mergeCell ref="L2469:L2473"/>
    <mergeCell ref="N2469:N2473"/>
    <mergeCell ref="L2474:L2478"/>
    <mergeCell ref="J2474:J2478"/>
    <mergeCell ref="A2474:A2478"/>
    <mergeCell ref="B2474:B2478"/>
    <mergeCell ref="C2474:C2478"/>
    <mergeCell ref="D2474:D2478"/>
    <mergeCell ref="E2474:E2478"/>
    <mergeCell ref="A2469:A2473"/>
    <mergeCell ref="B2469:B2473"/>
    <mergeCell ref="C2469:C2473"/>
    <mergeCell ref="D2469:D2473"/>
    <mergeCell ref="E2469:E2473"/>
    <mergeCell ref="F2469:F2473"/>
    <mergeCell ref="F2464:F2468"/>
    <mergeCell ref="G2464:G2468"/>
    <mergeCell ref="H2464:H2468"/>
    <mergeCell ref="B2459:B2463"/>
    <mergeCell ref="C2459:C2463"/>
    <mergeCell ref="D2459:D2463"/>
    <mergeCell ref="E2459:E2463"/>
    <mergeCell ref="N2464:N2468"/>
    <mergeCell ref="G2459:G2463"/>
    <mergeCell ref="H2459:H2463"/>
    <mergeCell ref="J2459:J2463"/>
    <mergeCell ref="L2459:L2463"/>
    <mergeCell ref="N2459:N2463"/>
    <mergeCell ref="F2459:F2463"/>
    <mergeCell ref="F2474:F2478"/>
    <mergeCell ref="G2474:G2478"/>
    <mergeCell ref="H2474:H2478"/>
    <mergeCell ref="A2464:A2468"/>
    <mergeCell ref="B2464:B2468"/>
    <mergeCell ref="C2464:C2468"/>
    <mergeCell ref="D2464:D2468"/>
    <mergeCell ref="E2464:E2468"/>
    <mergeCell ref="A2459:A2463"/>
    <mergeCell ref="N2454:N2458"/>
    <mergeCell ref="G2449:G2453"/>
    <mergeCell ref="H2449:H2453"/>
    <mergeCell ref="J2449:J2453"/>
    <mergeCell ref="L2449:L2453"/>
    <mergeCell ref="N2449:N2453"/>
    <mergeCell ref="L2454:L2458"/>
    <mergeCell ref="J2454:J2458"/>
    <mergeCell ref="A2454:A2458"/>
    <mergeCell ref="B2454:B2458"/>
    <mergeCell ref="C2454:C2458"/>
    <mergeCell ref="D2454:D2458"/>
    <mergeCell ref="E2454:E2458"/>
    <mergeCell ref="A2449:A2453"/>
    <mergeCell ref="B2449:B2453"/>
    <mergeCell ref="C2449:C2453"/>
    <mergeCell ref="D2449:D2453"/>
    <mergeCell ref="E2449:E2453"/>
    <mergeCell ref="L2464:L2468"/>
    <mergeCell ref="J2464:J2468"/>
    <mergeCell ref="F2449:F2453"/>
    <mergeCell ref="F2444:F2448"/>
    <mergeCell ref="G2444:G2448"/>
    <mergeCell ref="H2444:H2448"/>
    <mergeCell ref="B2439:B2443"/>
    <mergeCell ref="C2439:C2443"/>
    <mergeCell ref="D2439:D2443"/>
    <mergeCell ref="E2439:E2443"/>
    <mergeCell ref="N2444:N2448"/>
    <mergeCell ref="G2439:G2443"/>
    <mergeCell ref="H2439:H2443"/>
    <mergeCell ref="J2439:J2443"/>
    <mergeCell ref="L2439:L2443"/>
    <mergeCell ref="N2439:N2443"/>
    <mergeCell ref="F2439:F2443"/>
    <mergeCell ref="F2454:F2458"/>
    <mergeCell ref="G2454:G2458"/>
    <mergeCell ref="H2454:H2458"/>
    <mergeCell ref="A2444:A2448"/>
    <mergeCell ref="B2444:B2448"/>
    <mergeCell ref="C2444:C2448"/>
    <mergeCell ref="D2444:D2448"/>
    <mergeCell ref="E2444:E2448"/>
    <mergeCell ref="A2439:A2443"/>
    <mergeCell ref="N2434:N2438"/>
    <mergeCell ref="G2429:G2433"/>
    <mergeCell ref="H2429:H2433"/>
    <mergeCell ref="J2429:J2433"/>
    <mergeCell ref="L2429:L2433"/>
    <mergeCell ref="N2429:N2433"/>
    <mergeCell ref="L2434:L2438"/>
    <mergeCell ref="J2434:J2438"/>
    <mergeCell ref="A2434:A2438"/>
    <mergeCell ref="B2434:B2438"/>
    <mergeCell ref="C2434:C2438"/>
    <mergeCell ref="D2434:D2438"/>
    <mergeCell ref="E2434:E2438"/>
    <mergeCell ref="A2429:A2433"/>
    <mergeCell ref="B2429:B2433"/>
    <mergeCell ref="C2429:C2433"/>
    <mergeCell ref="D2429:D2433"/>
    <mergeCell ref="E2429:E2433"/>
    <mergeCell ref="L2444:L2448"/>
    <mergeCell ref="J2444:J2448"/>
    <mergeCell ref="F2429:F2433"/>
    <mergeCell ref="F2423:F2427"/>
    <mergeCell ref="G2423:G2427"/>
    <mergeCell ref="H2423:H2427"/>
    <mergeCell ref="B2418:B2422"/>
    <mergeCell ref="C2418:C2422"/>
    <mergeCell ref="D2418:D2422"/>
    <mergeCell ref="E2418:E2422"/>
    <mergeCell ref="N2423:N2427"/>
    <mergeCell ref="G2418:G2422"/>
    <mergeCell ref="H2418:H2422"/>
    <mergeCell ref="J2418:J2422"/>
    <mergeCell ref="L2418:L2422"/>
    <mergeCell ref="N2418:N2422"/>
    <mergeCell ref="F2418:F2422"/>
    <mergeCell ref="F2434:F2438"/>
    <mergeCell ref="G2434:G2438"/>
    <mergeCell ref="H2434:H2438"/>
    <mergeCell ref="A2423:A2427"/>
    <mergeCell ref="B2423:B2427"/>
    <mergeCell ref="C2423:C2427"/>
    <mergeCell ref="D2423:D2427"/>
    <mergeCell ref="E2423:E2427"/>
    <mergeCell ref="A2418:A2422"/>
    <mergeCell ref="N2413:N2417"/>
    <mergeCell ref="G2408:G2412"/>
    <mergeCell ref="H2408:H2412"/>
    <mergeCell ref="J2408:J2412"/>
    <mergeCell ref="L2408:L2412"/>
    <mergeCell ref="N2408:N2412"/>
    <mergeCell ref="L2413:L2417"/>
    <mergeCell ref="J2413:J2417"/>
    <mergeCell ref="A2413:A2417"/>
    <mergeCell ref="B2413:B2417"/>
    <mergeCell ref="C2413:C2417"/>
    <mergeCell ref="D2413:D2417"/>
    <mergeCell ref="E2413:E2417"/>
    <mergeCell ref="A2408:A2412"/>
    <mergeCell ref="B2408:B2412"/>
    <mergeCell ref="C2408:C2412"/>
    <mergeCell ref="D2408:D2412"/>
    <mergeCell ref="E2408:E2412"/>
    <mergeCell ref="L2423:L2427"/>
    <mergeCell ref="J2423:J2427"/>
    <mergeCell ref="F2408:F2412"/>
    <mergeCell ref="F2403:F2407"/>
    <mergeCell ref="G2403:G2407"/>
    <mergeCell ref="H2403:H2407"/>
    <mergeCell ref="B2398:B2402"/>
    <mergeCell ref="C2398:C2402"/>
    <mergeCell ref="D2398:D2402"/>
    <mergeCell ref="E2398:E2402"/>
    <mergeCell ref="N2403:N2407"/>
    <mergeCell ref="G2398:G2402"/>
    <mergeCell ref="H2398:H2402"/>
    <mergeCell ref="J2398:J2402"/>
    <mergeCell ref="L2398:L2402"/>
    <mergeCell ref="N2398:N2402"/>
    <mergeCell ref="F2398:F2402"/>
    <mergeCell ref="F2413:F2417"/>
    <mergeCell ref="G2413:G2417"/>
    <mergeCell ref="H2413:H2417"/>
    <mergeCell ref="F2393:F2397"/>
    <mergeCell ref="G2393:G2397"/>
    <mergeCell ref="H2393:H2397"/>
    <mergeCell ref="A2403:A2407"/>
    <mergeCell ref="B2403:B2407"/>
    <mergeCell ref="C2403:C2407"/>
    <mergeCell ref="D2403:D2407"/>
    <mergeCell ref="E2403:E2407"/>
    <mergeCell ref="A2398:A2402"/>
    <mergeCell ref="N2386:N2390"/>
    <mergeCell ref="A2393:A2397"/>
    <mergeCell ref="B2393:B2397"/>
    <mergeCell ref="C2393:C2397"/>
    <mergeCell ref="D2393:D2397"/>
    <mergeCell ref="E2393:E2397"/>
    <mergeCell ref="N2393:N2397"/>
    <mergeCell ref="A2386:A2390"/>
    <mergeCell ref="B2386:B2390"/>
    <mergeCell ref="C2386:C2390"/>
    <mergeCell ref="L2403:L2407"/>
    <mergeCell ref="J2403:J2407"/>
    <mergeCell ref="H2386:H2390"/>
    <mergeCell ref="D2386:D2390"/>
    <mergeCell ref="E2386:E2390"/>
    <mergeCell ref="G2386:G2390"/>
    <mergeCell ref="F2386:F2390"/>
    <mergeCell ref="F2381:F2385"/>
    <mergeCell ref="G2381:G2385"/>
    <mergeCell ref="B2376:B2380"/>
    <mergeCell ref="C2376:C2380"/>
    <mergeCell ref="D2376:D2380"/>
    <mergeCell ref="E2376:E2380"/>
    <mergeCell ref="N2381:N2385"/>
    <mergeCell ref="G2376:G2380"/>
    <mergeCell ref="H2376:H2380"/>
    <mergeCell ref="J2376:J2380"/>
    <mergeCell ref="L2376:L2380"/>
    <mergeCell ref="N2376:N2380"/>
    <mergeCell ref="F2376:F2380"/>
    <mergeCell ref="A2381:A2385"/>
    <mergeCell ref="B2381:B2385"/>
    <mergeCell ref="C2381:C2385"/>
    <mergeCell ref="D2381:D2385"/>
    <mergeCell ref="E2381:E2385"/>
    <mergeCell ref="A2376:A2380"/>
    <mergeCell ref="N2371:N2375"/>
    <mergeCell ref="G2366:G2370"/>
    <mergeCell ref="H2366:H2370"/>
    <mergeCell ref="J2366:J2370"/>
    <mergeCell ref="L2366:L2370"/>
    <mergeCell ref="N2366:N2370"/>
    <mergeCell ref="L2371:L2375"/>
    <mergeCell ref="J2371:J2375"/>
    <mergeCell ref="A2371:A2375"/>
    <mergeCell ref="B2371:B2375"/>
    <mergeCell ref="C2371:C2375"/>
    <mergeCell ref="D2371:D2375"/>
    <mergeCell ref="E2371:E2375"/>
    <mergeCell ref="A2366:A2370"/>
    <mergeCell ref="B2366:B2370"/>
    <mergeCell ref="C2366:C2370"/>
    <mergeCell ref="D2366:D2370"/>
    <mergeCell ref="E2366:E2370"/>
    <mergeCell ref="H2381:H2385"/>
    <mergeCell ref="F2366:F2370"/>
    <mergeCell ref="F2361:F2365"/>
    <mergeCell ref="G2361:G2365"/>
    <mergeCell ref="H2361:H2365"/>
    <mergeCell ref="B2356:B2360"/>
    <mergeCell ref="C2356:C2360"/>
    <mergeCell ref="D2356:D2360"/>
    <mergeCell ref="E2356:E2360"/>
    <mergeCell ref="N2361:N2365"/>
    <mergeCell ref="G2356:G2360"/>
    <mergeCell ref="H2356:H2360"/>
    <mergeCell ref="J2356:J2360"/>
    <mergeCell ref="L2356:L2360"/>
    <mergeCell ref="N2356:N2360"/>
    <mergeCell ref="F2356:F2360"/>
    <mergeCell ref="F2371:F2375"/>
    <mergeCell ref="G2371:G2375"/>
    <mergeCell ref="H2371:H2375"/>
    <mergeCell ref="A2361:A2365"/>
    <mergeCell ref="B2361:B2365"/>
    <mergeCell ref="C2361:C2365"/>
    <mergeCell ref="D2361:D2365"/>
    <mergeCell ref="E2361:E2365"/>
    <mergeCell ref="A2356:A2360"/>
    <mergeCell ref="N2351:N2355"/>
    <mergeCell ref="G2346:G2350"/>
    <mergeCell ref="H2346:H2350"/>
    <mergeCell ref="J2346:J2350"/>
    <mergeCell ref="L2346:L2350"/>
    <mergeCell ref="N2346:N2350"/>
    <mergeCell ref="L2351:L2355"/>
    <mergeCell ref="J2351:J2355"/>
    <mergeCell ref="A2351:A2355"/>
    <mergeCell ref="B2351:B2355"/>
    <mergeCell ref="C2351:C2355"/>
    <mergeCell ref="D2351:D2355"/>
    <mergeCell ref="E2351:E2355"/>
    <mergeCell ref="A2346:A2350"/>
    <mergeCell ref="B2346:B2350"/>
    <mergeCell ref="C2346:C2350"/>
    <mergeCell ref="D2346:D2350"/>
    <mergeCell ref="E2346:E2350"/>
    <mergeCell ref="L2361:L2365"/>
    <mergeCell ref="J2361:J2365"/>
    <mergeCell ref="F2346:F2350"/>
    <mergeCell ref="F2341:F2345"/>
    <mergeCell ref="G2341:G2345"/>
    <mergeCell ref="H2341:H2345"/>
    <mergeCell ref="B2336:B2340"/>
    <mergeCell ref="C2336:C2340"/>
    <mergeCell ref="D2336:D2340"/>
    <mergeCell ref="E2336:E2340"/>
    <mergeCell ref="N2341:N2345"/>
    <mergeCell ref="G2336:G2340"/>
    <mergeCell ref="H2336:H2340"/>
    <mergeCell ref="J2336:J2340"/>
    <mergeCell ref="L2336:L2340"/>
    <mergeCell ref="N2336:N2340"/>
    <mergeCell ref="F2336:F2340"/>
    <mergeCell ref="F2351:F2355"/>
    <mergeCell ref="G2351:G2355"/>
    <mergeCell ref="H2351:H2355"/>
    <mergeCell ref="A2341:A2345"/>
    <mergeCell ref="B2341:B2345"/>
    <mergeCell ref="C2341:C2345"/>
    <mergeCell ref="D2341:D2345"/>
    <mergeCell ref="E2341:E2345"/>
    <mergeCell ref="A2336:A2340"/>
    <mergeCell ref="N2331:N2335"/>
    <mergeCell ref="G2326:G2330"/>
    <mergeCell ref="H2326:H2330"/>
    <mergeCell ref="J2326:J2330"/>
    <mergeCell ref="L2326:L2330"/>
    <mergeCell ref="N2326:N2330"/>
    <mergeCell ref="L2331:L2335"/>
    <mergeCell ref="J2331:J2335"/>
    <mergeCell ref="A2331:A2335"/>
    <mergeCell ref="B2331:B2335"/>
    <mergeCell ref="C2331:C2335"/>
    <mergeCell ref="D2331:D2335"/>
    <mergeCell ref="E2331:E2335"/>
    <mergeCell ref="A2326:A2330"/>
    <mergeCell ref="B2326:B2330"/>
    <mergeCell ref="C2326:C2330"/>
    <mergeCell ref="D2326:D2330"/>
    <mergeCell ref="E2326:E2330"/>
    <mergeCell ref="L2341:L2345"/>
    <mergeCell ref="J2341:J2345"/>
    <mergeCell ref="F2326:F2330"/>
    <mergeCell ref="F2321:F2325"/>
    <mergeCell ref="G2321:G2325"/>
    <mergeCell ref="H2321:H2325"/>
    <mergeCell ref="B2315:B2319"/>
    <mergeCell ref="C2315:C2319"/>
    <mergeCell ref="D2315:D2319"/>
    <mergeCell ref="E2315:E2319"/>
    <mergeCell ref="N2321:N2325"/>
    <mergeCell ref="G2315:G2319"/>
    <mergeCell ref="H2315:H2319"/>
    <mergeCell ref="J2315:J2319"/>
    <mergeCell ref="L2315:L2319"/>
    <mergeCell ref="N2315:N2319"/>
    <mergeCell ref="F2315:F2319"/>
    <mergeCell ref="F2331:F2335"/>
    <mergeCell ref="G2331:G2335"/>
    <mergeCell ref="H2331:H2335"/>
    <mergeCell ref="A2321:A2325"/>
    <mergeCell ref="B2321:B2325"/>
    <mergeCell ref="C2321:C2325"/>
    <mergeCell ref="D2321:D2325"/>
    <mergeCell ref="E2321:E2325"/>
    <mergeCell ref="A2315:A2319"/>
    <mergeCell ref="N2310:N2314"/>
    <mergeCell ref="G2305:G2309"/>
    <mergeCell ref="H2305:H2309"/>
    <mergeCell ref="J2305:J2309"/>
    <mergeCell ref="L2305:L2309"/>
    <mergeCell ref="N2305:N2309"/>
    <mergeCell ref="L2310:L2314"/>
    <mergeCell ref="J2310:J2314"/>
    <mergeCell ref="A2310:A2314"/>
    <mergeCell ref="B2310:B2314"/>
    <mergeCell ref="C2310:C2314"/>
    <mergeCell ref="D2310:D2314"/>
    <mergeCell ref="E2310:E2314"/>
    <mergeCell ref="A2305:A2309"/>
    <mergeCell ref="B2305:B2309"/>
    <mergeCell ref="C2305:C2309"/>
    <mergeCell ref="D2305:D2309"/>
    <mergeCell ref="E2305:E2309"/>
    <mergeCell ref="L2321:L2325"/>
    <mergeCell ref="J2321:J2325"/>
    <mergeCell ref="F2305:F2309"/>
    <mergeCell ref="F2300:F2304"/>
    <mergeCell ref="G2300:G2304"/>
    <mergeCell ref="H2300:H2304"/>
    <mergeCell ref="B2295:B2299"/>
    <mergeCell ref="C2295:C2299"/>
    <mergeCell ref="D2295:D2299"/>
    <mergeCell ref="E2295:E2299"/>
    <mergeCell ref="N2300:N2304"/>
    <mergeCell ref="G2295:G2299"/>
    <mergeCell ref="H2295:H2299"/>
    <mergeCell ref="J2295:J2299"/>
    <mergeCell ref="L2295:L2299"/>
    <mergeCell ref="N2295:N2299"/>
    <mergeCell ref="F2295:F2299"/>
    <mergeCell ref="F2310:F2314"/>
    <mergeCell ref="G2310:G2314"/>
    <mergeCell ref="H2310:H2314"/>
    <mergeCell ref="A2300:A2304"/>
    <mergeCell ref="B2300:B2304"/>
    <mergeCell ref="C2300:C2304"/>
    <mergeCell ref="D2300:D2304"/>
    <mergeCell ref="E2300:E2304"/>
    <mergeCell ref="A2295:A2299"/>
    <mergeCell ref="N2290:N2294"/>
    <mergeCell ref="G2285:G2289"/>
    <mergeCell ref="H2285:H2289"/>
    <mergeCell ref="J2285:J2289"/>
    <mergeCell ref="L2285:L2289"/>
    <mergeCell ref="N2285:N2289"/>
    <mergeCell ref="L2290:L2294"/>
    <mergeCell ref="J2290:J2294"/>
    <mergeCell ref="A2290:A2294"/>
    <mergeCell ref="B2290:B2294"/>
    <mergeCell ref="C2290:C2294"/>
    <mergeCell ref="D2290:D2294"/>
    <mergeCell ref="E2290:E2294"/>
    <mergeCell ref="A2285:A2289"/>
    <mergeCell ref="B2285:B2289"/>
    <mergeCell ref="C2285:C2289"/>
    <mergeCell ref="D2285:D2289"/>
    <mergeCell ref="E2285:E2289"/>
    <mergeCell ref="L2300:L2304"/>
    <mergeCell ref="J2300:J2304"/>
    <mergeCell ref="F2285:F2289"/>
    <mergeCell ref="F2278:F2282"/>
    <mergeCell ref="G2278:G2282"/>
    <mergeCell ref="H2278:H2282"/>
    <mergeCell ref="B2273:B2277"/>
    <mergeCell ref="C2273:C2277"/>
    <mergeCell ref="D2273:D2277"/>
    <mergeCell ref="E2273:E2277"/>
    <mergeCell ref="N2278:N2282"/>
    <mergeCell ref="G2273:G2277"/>
    <mergeCell ref="H2273:H2277"/>
    <mergeCell ref="J2273:J2277"/>
    <mergeCell ref="L2273:L2277"/>
    <mergeCell ref="N2273:N2277"/>
    <mergeCell ref="F2273:F2277"/>
    <mergeCell ref="F2290:F2294"/>
    <mergeCell ref="G2290:G2294"/>
    <mergeCell ref="H2290:H2294"/>
    <mergeCell ref="A2278:A2282"/>
    <mergeCell ref="B2278:B2282"/>
    <mergeCell ref="C2278:C2282"/>
    <mergeCell ref="D2278:D2282"/>
    <mergeCell ref="E2278:E2282"/>
    <mergeCell ref="A2273:A2277"/>
    <mergeCell ref="N2268:N2272"/>
    <mergeCell ref="G2263:G2267"/>
    <mergeCell ref="H2263:H2267"/>
    <mergeCell ref="J2263:J2267"/>
    <mergeCell ref="L2263:L2267"/>
    <mergeCell ref="N2263:N2267"/>
    <mergeCell ref="L2268:L2272"/>
    <mergeCell ref="J2268:J2272"/>
    <mergeCell ref="A2268:A2272"/>
    <mergeCell ref="B2268:B2272"/>
    <mergeCell ref="C2268:C2272"/>
    <mergeCell ref="D2268:D2272"/>
    <mergeCell ref="E2268:E2272"/>
    <mergeCell ref="A2263:A2267"/>
    <mergeCell ref="B2263:B2267"/>
    <mergeCell ref="C2263:C2267"/>
    <mergeCell ref="D2263:D2267"/>
    <mergeCell ref="E2263:E2267"/>
    <mergeCell ref="L2278:L2282"/>
    <mergeCell ref="J2278:J2282"/>
    <mergeCell ref="F2263:F2267"/>
    <mergeCell ref="F2258:F2262"/>
    <mergeCell ref="G2258:G2262"/>
    <mergeCell ref="H2258:H2262"/>
    <mergeCell ref="B2253:B2257"/>
    <mergeCell ref="C2253:C2257"/>
    <mergeCell ref="D2253:D2257"/>
    <mergeCell ref="E2253:E2257"/>
    <mergeCell ref="N2258:N2262"/>
    <mergeCell ref="G2253:G2257"/>
    <mergeCell ref="H2253:H2257"/>
    <mergeCell ref="J2253:J2257"/>
    <mergeCell ref="L2253:L2257"/>
    <mergeCell ref="N2253:N2257"/>
    <mergeCell ref="F2253:F2257"/>
    <mergeCell ref="F2268:F2272"/>
    <mergeCell ref="G2268:G2272"/>
    <mergeCell ref="H2268:H2272"/>
    <mergeCell ref="A2258:A2262"/>
    <mergeCell ref="B2258:B2262"/>
    <mergeCell ref="C2258:C2262"/>
    <mergeCell ref="D2258:D2262"/>
    <mergeCell ref="E2258:E2262"/>
    <mergeCell ref="A2253:A2257"/>
    <mergeCell ref="N2248:N2252"/>
    <mergeCell ref="G2243:G2247"/>
    <mergeCell ref="H2243:H2247"/>
    <mergeCell ref="J2243:J2247"/>
    <mergeCell ref="L2243:L2247"/>
    <mergeCell ref="N2243:N2247"/>
    <mergeCell ref="L2248:L2252"/>
    <mergeCell ref="J2248:J2252"/>
    <mergeCell ref="A2248:A2252"/>
    <mergeCell ref="B2248:B2252"/>
    <mergeCell ref="C2248:C2252"/>
    <mergeCell ref="D2248:D2252"/>
    <mergeCell ref="E2248:E2252"/>
    <mergeCell ref="A2243:A2247"/>
    <mergeCell ref="B2243:B2247"/>
    <mergeCell ref="C2243:C2247"/>
    <mergeCell ref="D2243:D2247"/>
    <mergeCell ref="E2243:E2247"/>
    <mergeCell ref="L2258:L2262"/>
    <mergeCell ref="J2258:J2262"/>
    <mergeCell ref="F2243:F2247"/>
    <mergeCell ref="F2238:F2242"/>
    <mergeCell ref="G2238:G2242"/>
    <mergeCell ref="H2238:H2242"/>
    <mergeCell ref="B2233:B2237"/>
    <mergeCell ref="C2233:C2237"/>
    <mergeCell ref="D2233:D2237"/>
    <mergeCell ref="E2233:E2237"/>
    <mergeCell ref="N2238:N2242"/>
    <mergeCell ref="G2233:G2237"/>
    <mergeCell ref="H2233:H2237"/>
    <mergeCell ref="J2233:J2237"/>
    <mergeCell ref="L2233:L2237"/>
    <mergeCell ref="N2233:N2237"/>
    <mergeCell ref="F2233:F2237"/>
    <mergeCell ref="F2248:F2252"/>
    <mergeCell ref="G2248:G2252"/>
    <mergeCell ref="H2248:H2252"/>
    <mergeCell ref="A2238:A2242"/>
    <mergeCell ref="B2238:B2242"/>
    <mergeCell ref="C2238:C2242"/>
    <mergeCell ref="D2238:D2242"/>
    <mergeCell ref="E2238:E2242"/>
    <mergeCell ref="A2233:A2237"/>
    <mergeCell ref="N2228:N2232"/>
    <mergeCell ref="G2223:G2227"/>
    <mergeCell ref="H2223:H2227"/>
    <mergeCell ref="J2223:J2227"/>
    <mergeCell ref="L2223:L2227"/>
    <mergeCell ref="N2223:N2227"/>
    <mergeCell ref="L2228:L2232"/>
    <mergeCell ref="J2228:J2232"/>
    <mergeCell ref="A2228:A2232"/>
    <mergeCell ref="B2228:B2232"/>
    <mergeCell ref="C2228:C2232"/>
    <mergeCell ref="D2228:D2232"/>
    <mergeCell ref="E2228:E2232"/>
    <mergeCell ref="A2223:A2227"/>
    <mergeCell ref="B2223:B2227"/>
    <mergeCell ref="C2223:C2227"/>
    <mergeCell ref="D2223:D2227"/>
    <mergeCell ref="E2223:E2227"/>
    <mergeCell ref="L2238:L2242"/>
    <mergeCell ref="J2238:J2242"/>
    <mergeCell ref="F2223:F2227"/>
    <mergeCell ref="F2218:F2222"/>
    <mergeCell ref="G2218:G2222"/>
    <mergeCell ref="H2218:H2222"/>
    <mergeCell ref="B2213:B2217"/>
    <mergeCell ref="C2213:C2217"/>
    <mergeCell ref="D2213:D2217"/>
    <mergeCell ref="E2213:E2217"/>
    <mergeCell ref="N2218:N2222"/>
    <mergeCell ref="G2213:G2217"/>
    <mergeCell ref="H2213:H2217"/>
    <mergeCell ref="J2213:J2217"/>
    <mergeCell ref="L2213:L2217"/>
    <mergeCell ref="N2213:N2217"/>
    <mergeCell ref="F2213:F2217"/>
    <mergeCell ref="F2228:F2232"/>
    <mergeCell ref="G2228:G2232"/>
    <mergeCell ref="H2228:H2232"/>
    <mergeCell ref="A2218:A2222"/>
    <mergeCell ref="B2218:B2222"/>
    <mergeCell ref="C2218:C2222"/>
    <mergeCell ref="D2218:D2222"/>
    <mergeCell ref="E2218:E2222"/>
    <mergeCell ref="A2213:A2217"/>
    <mergeCell ref="N2207:N2211"/>
    <mergeCell ref="G2202:G2206"/>
    <mergeCell ref="H2202:H2206"/>
    <mergeCell ref="J2202:J2206"/>
    <mergeCell ref="L2202:L2206"/>
    <mergeCell ref="N2202:N2206"/>
    <mergeCell ref="L2207:L2211"/>
    <mergeCell ref="J2207:J2211"/>
    <mergeCell ref="A2207:A2211"/>
    <mergeCell ref="B2207:B2211"/>
    <mergeCell ref="C2207:C2211"/>
    <mergeCell ref="D2207:D2211"/>
    <mergeCell ref="E2207:E2211"/>
    <mergeCell ref="A2202:A2206"/>
    <mergeCell ref="B2202:B2206"/>
    <mergeCell ref="C2202:C2206"/>
    <mergeCell ref="D2202:D2206"/>
    <mergeCell ref="E2202:E2206"/>
    <mergeCell ref="L2218:L2222"/>
    <mergeCell ref="J2218:J2222"/>
    <mergeCell ref="F2202:F2206"/>
    <mergeCell ref="F2197:F2201"/>
    <mergeCell ref="G2197:G2201"/>
    <mergeCell ref="H2197:H2201"/>
    <mergeCell ref="B2192:B2196"/>
    <mergeCell ref="C2192:C2196"/>
    <mergeCell ref="D2192:D2196"/>
    <mergeCell ref="E2192:E2196"/>
    <mergeCell ref="N2197:N2201"/>
    <mergeCell ref="G2192:G2196"/>
    <mergeCell ref="H2192:H2196"/>
    <mergeCell ref="J2192:J2196"/>
    <mergeCell ref="L2192:L2196"/>
    <mergeCell ref="N2192:N2196"/>
    <mergeCell ref="F2192:F2196"/>
    <mergeCell ref="F2207:F2211"/>
    <mergeCell ref="G2207:G2211"/>
    <mergeCell ref="H2207:H2211"/>
    <mergeCell ref="F2187:F2191"/>
    <mergeCell ref="G2187:G2191"/>
    <mergeCell ref="H2187:H2191"/>
    <mergeCell ref="A2197:A2201"/>
    <mergeCell ref="B2197:B2201"/>
    <mergeCell ref="C2197:C2201"/>
    <mergeCell ref="D2197:D2201"/>
    <mergeCell ref="E2197:E2201"/>
    <mergeCell ref="A2192:A2196"/>
    <mergeCell ref="N2187:N2191"/>
    <mergeCell ref="G2182:G2186"/>
    <mergeCell ref="H2182:H2186"/>
    <mergeCell ref="J2182:J2186"/>
    <mergeCell ref="L2182:L2186"/>
    <mergeCell ref="N2182:N2186"/>
    <mergeCell ref="L2187:L2191"/>
    <mergeCell ref="J2187:J2191"/>
    <mergeCell ref="A2187:A2191"/>
    <mergeCell ref="B2187:B2191"/>
    <mergeCell ref="C2187:C2191"/>
    <mergeCell ref="D2187:D2191"/>
    <mergeCell ref="E2187:E2191"/>
    <mergeCell ref="A2182:A2186"/>
    <mergeCell ref="B2182:B2186"/>
    <mergeCell ref="C2182:C2186"/>
    <mergeCell ref="D2182:D2186"/>
    <mergeCell ref="E2182:E2186"/>
    <mergeCell ref="L2197:L2201"/>
    <mergeCell ref="J2197:J2201"/>
    <mergeCell ref="N2177:N2181"/>
    <mergeCell ref="F2182:F2186"/>
    <mergeCell ref="F2177:F2181"/>
    <mergeCell ref="G2177:G2181"/>
    <mergeCell ref="H2177:H2181"/>
    <mergeCell ref="J2177:J2181"/>
    <mergeCell ref="L2177:L2181"/>
    <mergeCell ref="A5:H5"/>
    <mergeCell ref="A2177:A2181"/>
    <mergeCell ref="B2177:B2181"/>
    <mergeCell ref="C2177:C2181"/>
    <mergeCell ref="D2177:D2181"/>
    <mergeCell ref="E2177:E2181"/>
    <mergeCell ref="A1205:A1209"/>
    <mergeCell ref="B1205:B1209"/>
    <mergeCell ref="C1205:C1209"/>
    <mergeCell ref="D1205:D1209"/>
    <mergeCell ref="D12:D16"/>
    <mergeCell ref="E12:E16"/>
    <mergeCell ref="A6:H6"/>
    <mergeCell ref="G12:G16"/>
    <mergeCell ref="A7:H7"/>
    <mergeCell ref="L5:R5"/>
    <mergeCell ref="G9:G10"/>
    <mergeCell ref="H9:H10"/>
    <mergeCell ref="H12:H16"/>
    <mergeCell ref="O14:Q14"/>
    <mergeCell ref="E9:E10"/>
    <mergeCell ref="F9:F10"/>
    <mergeCell ref="F12:F16"/>
    <mergeCell ref="A9:A10"/>
    <mergeCell ref="B9:B10"/>
    <mergeCell ref="A12:A16"/>
    <mergeCell ref="B12:B16"/>
    <mergeCell ref="C9:C10"/>
    <mergeCell ref="D9:D10"/>
    <mergeCell ref="C12:C16"/>
    <mergeCell ref="H17:H21"/>
    <mergeCell ref="F17:F21"/>
    <mergeCell ref="C17:C21"/>
    <mergeCell ref="D17:D21"/>
    <mergeCell ref="E17:E21"/>
    <mergeCell ref="G17:G21"/>
    <mergeCell ref="A22:A26"/>
    <mergeCell ref="B22:B26"/>
    <mergeCell ref="C22:C26"/>
    <mergeCell ref="D22:D26"/>
    <mergeCell ref="E22:E26"/>
    <mergeCell ref="G22:G26"/>
    <mergeCell ref="F22:F26"/>
    <mergeCell ref="H22:H26"/>
    <mergeCell ref="A17:A21"/>
    <mergeCell ref="B17:B21"/>
    <mergeCell ref="G32:G36"/>
    <mergeCell ref="H32:H36"/>
    <mergeCell ref="A27:A31"/>
    <mergeCell ref="B27:B31"/>
    <mergeCell ref="C27:C31"/>
    <mergeCell ref="D27:D31"/>
    <mergeCell ref="E27:E31"/>
    <mergeCell ref="G27:G31"/>
    <mergeCell ref="C37:C41"/>
    <mergeCell ref="D37:D41"/>
    <mergeCell ref="E37:E41"/>
    <mergeCell ref="G37:G41"/>
    <mergeCell ref="H27:H31"/>
    <mergeCell ref="F27:F31"/>
    <mergeCell ref="A32:A36"/>
    <mergeCell ref="B32:B36"/>
    <mergeCell ref="C32:C36"/>
    <mergeCell ref="D32:D36"/>
    <mergeCell ref="E32:E36"/>
    <mergeCell ref="H37:H41"/>
    <mergeCell ref="F32:F36"/>
    <mergeCell ref="F37:F41"/>
    <mergeCell ref="A42:A46"/>
    <mergeCell ref="B42:B46"/>
    <mergeCell ref="C42:C46"/>
    <mergeCell ref="D42:D46"/>
    <mergeCell ref="E42:E46"/>
    <mergeCell ref="G42:G46"/>
    <mergeCell ref="F42:F46"/>
    <mergeCell ref="H42:H46"/>
    <mergeCell ref="A37:A41"/>
    <mergeCell ref="B37:B41"/>
    <mergeCell ref="G53:G57"/>
    <mergeCell ref="H53:H57"/>
    <mergeCell ref="A47:A51"/>
    <mergeCell ref="B47:B51"/>
    <mergeCell ref="C47:C51"/>
    <mergeCell ref="D47:D51"/>
    <mergeCell ref="E47:E51"/>
    <mergeCell ref="G47:G51"/>
    <mergeCell ref="C58:C62"/>
    <mergeCell ref="D58:D62"/>
    <mergeCell ref="E58:E62"/>
    <mergeCell ref="G58:G62"/>
    <mergeCell ref="H47:H51"/>
    <mergeCell ref="F47:F51"/>
    <mergeCell ref="A53:A57"/>
    <mergeCell ref="B53:B57"/>
    <mergeCell ref="C53:C57"/>
    <mergeCell ref="D53:D57"/>
    <mergeCell ref="E53:E57"/>
    <mergeCell ref="H58:H62"/>
    <mergeCell ref="F53:F57"/>
    <mergeCell ref="F58:F62"/>
    <mergeCell ref="A63:A67"/>
    <mergeCell ref="B63:B67"/>
    <mergeCell ref="C63:C67"/>
    <mergeCell ref="D63:D67"/>
    <mergeCell ref="E63:E67"/>
    <mergeCell ref="G63:G67"/>
    <mergeCell ref="F63:F67"/>
    <mergeCell ref="H63:H67"/>
    <mergeCell ref="A58:A62"/>
    <mergeCell ref="B58:B62"/>
    <mergeCell ref="G73:G77"/>
    <mergeCell ref="H73:H77"/>
    <mergeCell ref="A68:A72"/>
    <mergeCell ref="B68:B72"/>
    <mergeCell ref="C68:C72"/>
    <mergeCell ref="D68:D72"/>
    <mergeCell ref="E68:E72"/>
    <mergeCell ref="G68:G72"/>
    <mergeCell ref="C78:C82"/>
    <mergeCell ref="D78:D82"/>
    <mergeCell ref="E78:E82"/>
    <mergeCell ref="G78:G82"/>
    <mergeCell ref="H68:H72"/>
    <mergeCell ref="F68:F72"/>
    <mergeCell ref="A73:A77"/>
    <mergeCell ref="B73:B77"/>
    <mergeCell ref="C73:C77"/>
    <mergeCell ref="D73:D77"/>
    <mergeCell ref="E73:E77"/>
    <mergeCell ref="H78:H82"/>
    <mergeCell ref="F73:F77"/>
    <mergeCell ref="F78:F82"/>
    <mergeCell ref="A83:A87"/>
    <mergeCell ref="B83:B87"/>
    <mergeCell ref="C83:C87"/>
    <mergeCell ref="D83:D87"/>
    <mergeCell ref="E83:E87"/>
    <mergeCell ref="G83:G87"/>
    <mergeCell ref="F83:F87"/>
    <mergeCell ref="H83:H87"/>
    <mergeCell ref="A78:A82"/>
    <mergeCell ref="B78:B82"/>
    <mergeCell ref="G93:G97"/>
    <mergeCell ref="H93:H97"/>
    <mergeCell ref="A88:A92"/>
    <mergeCell ref="B88:B92"/>
    <mergeCell ref="C88:C92"/>
    <mergeCell ref="D88:D92"/>
    <mergeCell ref="E88:E92"/>
    <mergeCell ref="G88:G92"/>
    <mergeCell ref="C98:C102"/>
    <mergeCell ref="D98:D102"/>
    <mergeCell ref="E98:E102"/>
    <mergeCell ref="G98:G102"/>
    <mergeCell ref="H88:H92"/>
    <mergeCell ref="F88:F92"/>
    <mergeCell ref="A93:A97"/>
    <mergeCell ref="B93:B97"/>
    <mergeCell ref="C93:C97"/>
    <mergeCell ref="D93:D97"/>
    <mergeCell ref="E93:E97"/>
    <mergeCell ref="H98:H102"/>
    <mergeCell ref="F93:F97"/>
    <mergeCell ref="F98:F102"/>
    <mergeCell ref="A103:A107"/>
    <mergeCell ref="B103:B107"/>
    <mergeCell ref="C103:C107"/>
    <mergeCell ref="D103:D107"/>
    <mergeCell ref="E103:E107"/>
    <mergeCell ref="G103:G107"/>
    <mergeCell ref="F103:F107"/>
    <mergeCell ref="H103:H107"/>
    <mergeCell ref="A98:A102"/>
    <mergeCell ref="B98:B102"/>
    <mergeCell ref="G113:G117"/>
    <mergeCell ref="H113:H117"/>
    <mergeCell ref="A108:A112"/>
    <mergeCell ref="B108:B112"/>
    <mergeCell ref="C108:C112"/>
    <mergeCell ref="D108:D112"/>
    <mergeCell ref="E108:E112"/>
    <mergeCell ref="G108:G112"/>
    <mergeCell ref="C118:C122"/>
    <mergeCell ref="D118:D122"/>
    <mergeCell ref="E118:E122"/>
    <mergeCell ref="G118:G122"/>
    <mergeCell ref="H108:H112"/>
    <mergeCell ref="F108:F112"/>
    <mergeCell ref="A113:A117"/>
    <mergeCell ref="B113:B117"/>
    <mergeCell ref="C113:C117"/>
    <mergeCell ref="D113:D117"/>
    <mergeCell ref="E113:E117"/>
    <mergeCell ref="H118:H122"/>
    <mergeCell ref="F113:F117"/>
    <mergeCell ref="F118:F122"/>
    <mergeCell ref="A125:A129"/>
    <mergeCell ref="B125:B129"/>
    <mergeCell ref="C125:C129"/>
    <mergeCell ref="D125:D129"/>
    <mergeCell ref="E125:E129"/>
    <mergeCell ref="G125:G129"/>
    <mergeCell ref="F125:F129"/>
    <mergeCell ref="H125:H129"/>
    <mergeCell ref="A118:A122"/>
    <mergeCell ref="B118:B122"/>
    <mergeCell ref="G135:G139"/>
    <mergeCell ref="H135:H139"/>
    <mergeCell ref="A130:A134"/>
    <mergeCell ref="B130:B134"/>
    <mergeCell ref="C130:C134"/>
    <mergeCell ref="D130:D134"/>
    <mergeCell ref="E130:E134"/>
    <mergeCell ref="G130:G134"/>
    <mergeCell ref="C140:C144"/>
    <mergeCell ref="D140:D144"/>
    <mergeCell ref="E140:E144"/>
    <mergeCell ref="G140:G144"/>
    <mergeCell ref="H130:H134"/>
    <mergeCell ref="F130:F134"/>
    <mergeCell ref="A135:A139"/>
    <mergeCell ref="B135:B139"/>
    <mergeCell ref="C135:C139"/>
    <mergeCell ref="D135:D139"/>
    <mergeCell ref="E135:E139"/>
    <mergeCell ref="H140:H144"/>
    <mergeCell ref="F135:F139"/>
    <mergeCell ref="F140:F144"/>
    <mergeCell ref="A145:A149"/>
    <mergeCell ref="B145:B149"/>
    <mergeCell ref="C145:C149"/>
    <mergeCell ref="D145:D149"/>
    <mergeCell ref="E145:E149"/>
    <mergeCell ref="G145:G149"/>
    <mergeCell ref="F145:F149"/>
    <mergeCell ref="H145:H149"/>
    <mergeCell ref="A140:A144"/>
    <mergeCell ref="B140:B144"/>
    <mergeCell ref="G155:G159"/>
    <mergeCell ref="H155:H159"/>
    <mergeCell ref="A150:A154"/>
    <mergeCell ref="B150:B154"/>
    <mergeCell ref="C150:C154"/>
    <mergeCell ref="D150:D154"/>
    <mergeCell ref="E150:E154"/>
    <mergeCell ref="G150:G154"/>
    <mergeCell ref="C161:C165"/>
    <mergeCell ref="D161:D165"/>
    <mergeCell ref="E161:E165"/>
    <mergeCell ref="G161:G165"/>
    <mergeCell ref="H150:H154"/>
    <mergeCell ref="F150:F154"/>
    <mergeCell ref="A155:A159"/>
    <mergeCell ref="B155:B159"/>
    <mergeCell ref="C155:C159"/>
    <mergeCell ref="D155:D159"/>
    <mergeCell ref="E155:E159"/>
    <mergeCell ref="H161:H165"/>
    <mergeCell ref="F155:F159"/>
    <mergeCell ref="F161:F165"/>
    <mergeCell ref="A166:A170"/>
    <mergeCell ref="B166:B170"/>
    <mergeCell ref="C166:C170"/>
    <mergeCell ref="D166:D170"/>
    <mergeCell ref="E166:E170"/>
    <mergeCell ref="G166:G170"/>
    <mergeCell ref="F166:F170"/>
    <mergeCell ref="H166:H170"/>
    <mergeCell ref="A161:A165"/>
    <mergeCell ref="B161:B165"/>
    <mergeCell ref="G176:G180"/>
    <mergeCell ref="H176:H180"/>
    <mergeCell ref="A171:A175"/>
    <mergeCell ref="B171:B175"/>
    <mergeCell ref="C171:C175"/>
    <mergeCell ref="D171:D175"/>
    <mergeCell ref="E171:E175"/>
    <mergeCell ref="G171:G175"/>
    <mergeCell ref="C181:C185"/>
    <mergeCell ref="D181:D185"/>
    <mergeCell ref="E181:E185"/>
    <mergeCell ref="G181:G185"/>
    <mergeCell ref="H171:H175"/>
    <mergeCell ref="F171:F175"/>
    <mergeCell ref="A176:A180"/>
    <mergeCell ref="B176:B180"/>
    <mergeCell ref="C176:C180"/>
    <mergeCell ref="D176:D180"/>
    <mergeCell ref="E176:E180"/>
    <mergeCell ref="H181:H185"/>
    <mergeCell ref="F176:F180"/>
    <mergeCell ref="F181:F185"/>
    <mergeCell ref="A186:A190"/>
    <mergeCell ref="B186:B190"/>
    <mergeCell ref="C186:C190"/>
    <mergeCell ref="D186:D190"/>
    <mergeCell ref="E186:E190"/>
    <mergeCell ref="G186:G190"/>
    <mergeCell ref="F186:F190"/>
    <mergeCell ref="H186:H190"/>
    <mergeCell ref="A181:A185"/>
    <mergeCell ref="B181:B185"/>
    <mergeCell ref="G196:G200"/>
    <mergeCell ref="H196:H200"/>
    <mergeCell ref="A191:A195"/>
    <mergeCell ref="B191:B195"/>
    <mergeCell ref="C191:C195"/>
    <mergeCell ref="D191:D195"/>
    <mergeCell ref="E191:E195"/>
    <mergeCell ref="G191:G195"/>
    <mergeCell ref="C201:C205"/>
    <mergeCell ref="D201:D205"/>
    <mergeCell ref="E201:E205"/>
    <mergeCell ref="G201:G205"/>
    <mergeCell ref="H191:H195"/>
    <mergeCell ref="F191:F195"/>
    <mergeCell ref="A196:A200"/>
    <mergeCell ref="B196:B200"/>
    <mergeCell ref="C196:C200"/>
    <mergeCell ref="D196:D200"/>
    <mergeCell ref="E196:E200"/>
    <mergeCell ref="H201:H205"/>
    <mergeCell ref="F196:F200"/>
    <mergeCell ref="F201:F205"/>
    <mergeCell ref="A206:A210"/>
    <mergeCell ref="B206:B210"/>
    <mergeCell ref="C206:C210"/>
    <mergeCell ref="D206:D210"/>
    <mergeCell ref="E206:E210"/>
    <mergeCell ref="G206:G210"/>
    <mergeCell ref="F206:F210"/>
    <mergeCell ref="H206:H210"/>
    <mergeCell ref="A201:A205"/>
    <mergeCell ref="B201:B205"/>
    <mergeCell ref="G216:G220"/>
    <mergeCell ref="H216:H220"/>
    <mergeCell ref="A211:A215"/>
    <mergeCell ref="B211:B215"/>
    <mergeCell ref="C211:C215"/>
    <mergeCell ref="D211:D215"/>
    <mergeCell ref="E211:E215"/>
    <mergeCell ref="G211:G215"/>
    <mergeCell ref="C221:C225"/>
    <mergeCell ref="D221:D225"/>
    <mergeCell ref="E221:E225"/>
    <mergeCell ref="G221:G225"/>
    <mergeCell ref="H211:H215"/>
    <mergeCell ref="F211:F215"/>
    <mergeCell ref="A216:A220"/>
    <mergeCell ref="B216:B220"/>
    <mergeCell ref="C216:C220"/>
    <mergeCell ref="D216:D220"/>
    <mergeCell ref="E216:E220"/>
    <mergeCell ref="H221:H225"/>
    <mergeCell ref="F216:F220"/>
    <mergeCell ref="F221:F225"/>
    <mergeCell ref="A226:A230"/>
    <mergeCell ref="B226:B230"/>
    <mergeCell ref="C226:C230"/>
    <mergeCell ref="D226:D230"/>
    <mergeCell ref="E226:E230"/>
    <mergeCell ref="G226:G230"/>
    <mergeCell ref="F226:F230"/>
    <mergeCell ref="H226:H230"/>
    <mergeCell ref="A221:A225"/>
    <mergeCell ref="B221:B225"/>
    <mergeCell ref="G238:G242"/>
    <mergeCell ref="H238:H242"/>
    <mergeCell ref="A233:A237"/>
    <mergeCell ref="B233:B237"/>
    <mergeCell ref="C233:C237"/>
    <mergeCell ref="D233:D237"/>
    <mergeCell ref="E233:E237"/>
    <mergeCell ref="G233:G237"/>
    <mergeCell ref="C243:C247"/>
    <mergeCell ref="D243:D247"/>
    <mergeCell ref="E243:E247"/>
    <mergeCell ref="G243:G247"/>
    <mergeCell ref="H233:H237"/>
    <mergeCell ref="F233:F237"/>
    <mergeCell ref="A238:A242"/>
    <mergeCell ref="B238:B242"/>
    <mergeCell ref="C238:C242"/>
    <mergeCell ref="D238:D242"/>
    <mergeCell ref="E238:E242"/>
    <mergeCell ref="H243:H247"/>
    <mergeCell ref="F238:F242"/>
    <mergeCell ref="F243:F247"/>
    <mergeCell ref="A248:A252"/>
    <mergeCell ref="B248:B252"/>
    <mergeCell ref="C248:C252"/>
    <mergeCell ref="D248:D252"/>
    <mergeCell ref="E248:E252"/>
    <mergeCell ref="G248:G252"/>
    <mergeCell ref="F248:F252"/>
    <mergeCell ref="H248:H252"/>
    <mergeCell ref="A243:A247"/>
    <mergeCell ref="B243:B247"/>
    <mergeCell ref="G258:G262"/>
    <mergeCell ref="H258:H262"/>
    <mergeCell ref="A253:A257"/>
    <mergeCell ref="B253:B257"/>
    <mergeCell ref="C253:C257"/>
    <mergeCell ref="D253:D257"/>
    <mergeCell ref="E253:E257"/>
    <mergeCell ref="G253:G257"/>
    <mergeCell ref="C263:C267"/>
    <mergeCell ref="D263:D267"/>
    <mergeCell ref="E263:E267"/>
    <mergeCell ref="G263:G267"/>
    <mergeCell ref="H253:H257"/>
    <mergeCell ref="F253:F257"/>
    <mergeCell ref="A258:A262"/>
    <mergeCell ref="B258:B262"/>
    <mergeCell ref="C258:C262"/>
    <mergeCell ref="D258:D262"/>
    <mergeCell ref="E258:E262"/>
    <mergeCell ref="H263:H267"/>
    <mergeCell ref="F258:F262"/>
    <mergeCell ref="F263:F267"/>
    <mergeCell ref="A269:A273"/>
    <mergeCell ref="B269:B273"/>
    <mergeCell ref="C269:C273"/>
    <mergeCell ref="D269:D273"/>
    <mergeCell ref="E269:E273"/>
    <mergeCell ref="G269:G273"/>
    <mergeCell ref="F269:F273"/>
    <mergeCell ref="H269:H273"/>
    <mergeCell ref="A263:A267"/>
    <mergeCell ref="B263:B267"/>
    <mergeCell ref="G279:G283"/>
    <mergeCell ref="H279:H283"/>
    <mergeCell ref="A274:A278"/>
    <mergeCell ref="B274:B278"/>
    <mergeCell ref="C274:C278"/>
    <mergeCell ref="D274:D278"/>
    <mergeCell ref="E274:E278"/>
    <mergeCell ref="G274:G278"/>
    <mergeCell ref="C284:C288"/>
    <mergeCell ref="D284:D288"/>
    <mergeCell ref="E284:E288"/>
    <mergeCell ref="G284:G288"/>
    <mergeCell ref="H274:H278"/>
    <mergeCell ref="F274:F278"/>
    <mergeCell ref="A279:A283"/>
    <mergeCell ref="B279:B283"/>
    <mergeCell ref="C279:C283"/>
    <mergeCell ref="D279:D283"/>
    <mergeCell ref="E279:E283"/>
    <mergeCell ref="H284:H288"/>
    <mergeCell ref="F279:F283"/>
    <mergeCell ref="F284:F288"/>
    <mergeCell ref="A289:A293"/>
    <mergeCell ref="B289:B293"/>
    <mergeCell ref="C289:C293"/>
    <mergeCell ref="D289:D293"/>
    <mergeCell ref="E289:E293"/>
    <mergeCell ref="G289:G293"/>
    <mergeCell ref="F289:F293"/>
    <mergeCell ref="H289:H293"/>
    <mergeCell ref="A284:A288"/>
    <mergeCell ref="B284:B288"/>
    <mergeCell ref="G299:G303"/>
    <mergeCell ref="H299:H303"/>
    <mergeCell ref="A294:A298"/>
    <mergeCell ref="B294:B298"/>
    <mergeCell ref="C294:C298"/>
    <mergeCell ref="D294:D298"/>
    <mergeCell ref="E294:E298"/>
    <mergeCell ref="G294:G298"/>
    <mergeCell ref="C304:C308"/>
    <mergeCell ref="D304:D308"/>
    <mergeCell ref="E304:E308"/>
    <mergeCell ref="G304:G308"/>
    <mergeCell ref="H294:H298"/>
    <mergeCell ref="F294:F298"/>
    <mergeCell ref="A299:A303"/>
    <mergeCell ref="B299:B303"/>
    <mergeCell ref="C299:C303"/>
    <mergeCell ref="D299:D303"/>
    <mergeCell ref="E299:E303"/>
    <mergeCell ref="H304:H308"/>
    <mergeCell ref="F299:F303"/>
    <mergeCell ref="F304:F308"/>
    <mergeCell ref="A309:A313"/>
    <mergeCell ref="B309:B313"/>
    <mergeCell ref="C309:C313"/>
    <mergeCell ref="D309:D313"/>
    <mergeCell ref="E309:E313"/>
    <mergeCell ref="G309:G313"/>
    <mergeCell ref="F309:F313"/>
    <mergeCell ref="H309:H313"/>
    <mergeCell ref="A304:A308"/>
    <mergeCell ref="B304:B308"/>
    <mergeCell ref="G319:G323"/>
    <mergeCell ref="H319:H323"/>
    <mergeCell ref="A314:A318"/>
    <mergeCell ref="B314:B318"/>
    <mergeCell ref="C314:C318"/>
    <mergeCell ref="D314:D318"/>
    <mergeCell ref="E314:E318"/>
    <mergeCell ref="G314:G318"/>
    <mergeCell ref="C324:C328"/>
    <mergeCell ref="D324:D328"/>
    <mergeCell ref="E324:E328"/>
    <mergeCell ref="G324:G328"/>
    <mergeCell ref="H314:H318"/>
    <mergeCell ref="F314:F318"/>
    <mergeCell ref="A319:A323"/>
    <mergeCell ref="B319:B323"/>
    <mergeCell ref="C319:C323"/>
    <mergeCell ref="D319:D323"/>
    <mergeCell ref="E319:E323"/>
    <mergeCell ref="H324:H328"/>
    <mergeCell ref="F319:F323"/>
    <mergeCell ref="F324:F328"/>
    <mergeCell ref="A329:A333"/>
    <mergeCell ref="B329:B333"/>
    <mergeCell ref="C329:C333"/>
    <mergeCell ref="D329:D333"/>
    <mergeCell ref="E329:E333"/>
    <mergeCell ref="G329:G333"/>
    <mergeCell ref="F329:F333"/>
    <mergeCell ref="H329:H333"/>
    <mergeCell ref="A324:A328"/>
    <mergeCell ref="B324:B328"/>
    <mergeCell ref="G341:G345"/>
    <mergeCell ref="H341:H345"/>
    <mergeCell ref="A334:A338"/>
    <mergeCell ref="B334:B338"/>
    <mergeCell ref="C334:C338"/>
    <mergeCell ref="D334:D338"/>
    <mergeCell ref="E334:E338"/>
    <mergeCell ref="G334:G338"/>
    <mergeCell ref="C346:C350"/>
    <mergeCell ref="D346:D350"/>
    <mergeCell ref="E346:E350"/>
    <mergeCell ref="G346:G350"/>
    <mergeCell ref="H334:H338"/>
    <mergeCell ref="F334:F338"/>
    <mergeCell ref="A341:A345"/>
    <mergeCell ref="B341:B345"/>
    <mergeCell ref="C341:C345"/>
    <mergeCell ref="D341:D345"/>
    <mergeCell ref="E341:E345"/>
    <mergeCell ref="H346:H350"/>
    <mergeCell ref="F341:F345"/>
    <mergeCell ref="F346:F350"/>
    <mergeCell ref="A351:A355"/>
    <mergeCell ref="B351:B355"/>
    <mergeCell ref="C351:C355"/>
    <mergeCell ref="D351:D355"/>
    <mergeCell ref="E351:E355"/>
    <mergeCell ref="G351:G355"/>
    <mergeCell ref="F351:F355"/>
    <mergeCell ref="H351:H355"/>
    <mergeCell ref="A346:A350"/>
    <mergeCell ref="B346:B350"/>
    <mergeCell ref="G361:G365"/>
    <mergeCell ref="H361:H365"/>
    <mergeCell ref="A356:A360"/>
    <mergeCell ref="B356:B360"/>
    <mergeCell ref="C356:C360"/>
    <mergeCell ref="D356:D360"/>
    <mergeCell ref="E356:E360"/>
    <mergeCell ref="G356:G360"/>
    <mergeCell ref="C366:C370"/>
    <mergeCell ref="D366:D370"/>
    <mergeCell ref="E366:E370"/>
    <mergeCell ref="G366:G370"/>
    <mergeCell ref="H356:H360"/>
    <mergeCell ref="F356:F360"/>
    <mergeCell ref="A361:A365"/>
    <mergeCell ref="B361:B365"/>
    <mergeCell ref="C361:C365"/>
    <mergeCell ref="D361:D365"/>
    <mergeCell ref="E361:E365"/>
    <mergeCell ref="H366:H370"/>
    <mergeCell ref="F361:F365"/>
    <mergeCell ref="F366:F370"/>
    <mergeCell ref="A371:A375"/>
    <mergeCell ref="B371:B375"/>
    <mergeCell ref="C371:C375"/>
    <mergeCell ref="D371:D375"/>
    <mergeCell ref="E371:E375"/>
    <mergeCell ref="G371:G375"/>
    <mergeCell ref="F371:F375"/>
    <mergeCell ref="H371:H375"/>
    <mergeCell ref="A366:A370"/>
    <mergeCell ref="B366:B370"/>
    <mergeCell ref="G382:G386"/>
    <mergeCell ref="H382:H386"/>
    <mergeCell ref="A377:A381"/>
    <mergeCell ref="B377:B381"/>
    <mergeCell ref="C377:C381"/>
    <mergeCell ref="D377:D381"/>
    <mergeCell ref="E377:E381"/>
    <mergeCell ref="G377:G381"/>
    <mergeCell ref="C387:C391"/>
    <mergeCell ref="D387:D391"/>
    <mergeCell ref="E387:E391"/>
    <mergeCell ref="G387:G391"/>
    <mergeCell ref="H377:H381"/>
    <mergeCell ref="F377:F381"/>
    <mergeCell ref="A382:A386"/>
    <mergeCell ref="B382:B386"/>
    <mergeCell ref="C382:C386"/>
    <mergeCell ref="D382:D386"/>
    <mergeCell ref="E382:E386"/>
    <mergeCell ref="H387:H391"/>
    <mergeCell ref="F382:F386"/>
    <mergeCell ref="F387:F391"/>
    <mergeCell ref="A392:A396"/>
    <mergeCell ref="B392:B396"/>
    <mergeCell ref="C392:C396"/>
    <mergeCell ref="D392:D396"/>
    <mergeCell ref="E392:E396"/>
    <mergeCell ref="G392:G396"/>
    <mergeCell ref="F392:F396"/>
    <mergeCell ref="H392:H396"/>
    <mergeCell ref="A387:A391"/>
    <mergeCell ref="B387:B391"/>
    <mergeCell ref="A407:A411"/>
    <mergeCell ref="B407:B411"/>
    <mergeCell ref="G422:G426"/>
    <mergeCell ref="H422:H426"/>
    <mergeCell ref="A417:A421"/>
    <mergeCell ref="B417:B421"/>
    <mergeCell ref="C417:C421"/>
    <mergeCell ref="D417:D421"/>
    <mergeCell ref="E417:E421"/>
    <mergeCell ref="G402:G406"/>
    <mergeCell ref="H402:H406"/>
    <mergeCell ref="A397:A401"/>
    <mergeCell ref="B397:B401"/>
    <mergeCell ref="C397:C401"/>
    <mergeCell ref="D397:D401"/>
    <mergeCell ref="E397:E401"/>
    <mergeCell ref="G397:G401"/>
    <mergeCell ref="C407:C411"/>
    <mergeCell ref="D407:D411"/>
    <mergeCell ref="E407:E411"/>
    <mergeCell ref="G407:G411"/>
    <mergeCell ref="H397:H401"/>
    <mergeCell ref="F397:F401"/>
    <mergeCell ref="A402:A406"/>
    <mergeCell ref="B402:B406"/>
    <mergeCell ref="C402:C406"/>
    <mergeCell ref="D402:D406"/>
    <mergeCell ref="E402:E406"/>
    <mergeCell ref="H407:H411"/>
    <mergeCell ref="F402:F406"/>
    <mergeCell ref="F407:F411"/>
    <mergeCell ref="F422:F426"/>
    <mergeCell ref="F427:F431"/>
    <mergeCell ref="G417:G421"/>
    <mergeCell ref="C427:C431"/>
    <mergeCell ref="D427:D431"/>
    <mergeCell ref="E427:E431"/>
    <mergeCell ref="G427:G431"/>
    <mergeCell ref="H417:H421"/>
    <mergeCell ref="F417:F421"/>
    <mergeCell ref="G432:G436"/>
    <mergeCell ref="F432:F436"/>
    <mergeCell ref="A422:A426"/>
    <mergeCell ref="B422:B426"/>
    <mergeCell ref="C422:C426"/>
    <mergeCell ref="D422:D426"/>
    <mergeCell ref="E422:E426"/>
    <mergeCell ref="A412:A416"/>
    <mergeCell ref="B412:B416"/>
    <mergeCell ref="C412:C416"/>
    <mergeCell ref="D412:D416"/>
    <mergeCell ref="E412:E416"/>
    <mergeCell ref="G412:G416"/>
    <mergeCell ref="F412:F416"/>
    <mergeCell ref="H412:H416"/>
    <mergeCell ref="B437:B441"/>
    <mergeCell ref="C437:C441"/>
    <mergeCell ref="D437:D441"/>
    <mergeCell ref="E437:E441"/>
    <mergeCell ref="A432:A436"/>
    <mergeCell ref="B432:B436"/>
    <mergeCell ref="C432:C436"/>
    <mergeCell ref="D432:D436"/>
    <mergeCell ref="E432:E436"/>
    <mergeCell ref="F442:F446"/>
    <mergeCell ref="G437:G441"/>
    <mergeCell ref="H437:H441"/>
    <mergeCell ref="F437:F441"/>
    <mergeCell ref="H432:H436"/>
    <mergeCell ref="A427:A431"/>
    <mergeCell ref="B427:B431"/>
    <mergeCell ref="G442:G446"/>
    <mergeCell ref="H442:H446"/>
    <mergeCell ref="A437:A441"/>
    <mergeCell ref="H427:H431"/>
    <mergeCell ref="A449:A453"/>
    <mergeCell ref="B449:B453"/>
    <mergeCell ref="C449:C453"/>
    <mergeCell ref="D449:D453"/>
    <mergeCell ref="E449:E453"/>
    <mergeCell ref="A442:A446"/>
    <mergeCell ref="B442:B446"/>
    <mergeCell ref="C442:C446"/>
    <mergeCell ref="D442:D446"/>
    <mergeCell ref="E442:E446"/>
    <mergeCell ref="G449:G453"/>
    <mergeCell ref="C459:C463"/>
    <mergeCell ref="D459:D463"/>
    <mergeCell ref="E459:E463"/>
    <mergeCell ref="G459:G463"/>
    <mergeCell ref="H449:H453"/>
    <mergeCell ref="F449:F453"/>
    <mergeCell ref="G454:G458"/>
    <mergeCell ref="H454:H458"/>
    <mergeCell ref="A454:A458"/>
    <mergeCell ref="B454:B458"/>
    <mergeCell ref="C454:C458"/>
    <mergeCell ref="D454:D458"/>
    <mergeCell ref="E454:E458"/>
    <mergeCell ref="H459:H463"/>
    <mergeCell ref="F454:F458"/>
    <mergeCell ref="F459:F463"/>
    <mergeCell ref="A464:A468"/>
    <mergeCell ref="B464:B468"/>
    <mergeCell ref="C464:C468"/>
    <mergeCell ref="D464:D468"/>
    <mergeCell ref="E464:E468"/>
    <mergeCell ref="G464:G468"/>
    <mergeCell ref="F464:F468"/>
    <mergeCell ref="H464:H468"/>
    <mergeCell ref="A459:A463"/>
    <mergeCell ref="B459:B463"/>
    <mergeCell ref="G474:G478"/>
    <mergeCell ref="H474:H478"/>
    <mergeCell ref="A469:A473"/>
    <mergeCell ref="B469:B473"/>
    <mergeCell ref="C469:C473"/>
    <mergeCell ref="D469:D473"/>
    <mergeCell ref="E469:E473"/>
    <mergeCell ref="G469:G473"/>
    <mergeCell ref="C479:C483"/>
    <mergeCell ref="D479:D483"/>
    <mergeCell ref="E479:E483"/>
    <mergeCell ref="G479:G483"/>
    <mergeCell ref="H469:H473"/>
    <mergeCell ref="F469:F473"/>
    <mergeCell ref="A474:A478"/>
    <mergeCell ref="B474:B478"/>
    <mergeCell ref="C474:C478"/>
    <mergeCell ref="D474:D478"/>
    <mergeCell ref="E474:E478"/>
    <mergeCell ref="H479:H483"/>
    <mergeCell ref="F474:F478"/>
    <mergeCell ref="F479:F483"/>
    <mergeCell ref="A485:A489"/>
    <mergeCell ref="B485:B489"/>
    <mergeCell ref="C485:C489"/>
    <mergeCell ref="D485:D489"/>
    <mergeCell ref="E485:E489"/>
    <mergeCell ref="G485:G489"/>
    <mergeCell ref="F485:F489"/>
    <mergeCell ref="H485:H489"/>
    <mergeCell ref="A479:A483"/>
    <mergeCell ref="B479:B483"/>
    <mergeCell ref="G495:G499"/>
    <mergeCell ref="H495:H499"/>
    <mergeCell ref="A490:A494"/>
    <mergeCell ref="B490:B494"/>
    <mergeCell ref="C490:C494"/>
    <mergeCell ref="D490:D494"/>
    <mergeCell ref="E490:E494"/>
    <mergeCell ref="G490:G494"/>
    <mergeCell ref="C500:C504"/>
    <mergeCell ref="D500:D504"/>
    <mergeCell ref="E500:E504"/>
    <mergeCell ref="G500:G504"/>
    <mergeCell ref="H490:H494"/>
    <mergeCell ref="F490:F494"/>
    <mergeCell ref="A495:A499"/>
    <mergeCell ref="B495:B499"/>
    <mergeCell ref="C495:C499"/>
    <mergeCell ref="D495:D499"/>
    <mergeCell ref="E495:E499"/>
    <mergeCell ref="H500:H504"/>
    <mergeCell ref="F495:F499"/>
    <mergeCell ref="F500:F504"/>
    <mergeCell ref="A505:A509"/>
    <mergeCell ref="B505:B509"/>
    <mergeCell ref="C505:C509"/>
    <mergeCell ref="D505:D509"/>
    <mergeCell ref="E505:E509"/>
    <mergeCell ref="G505:G509"/>
    <mergeCell ref="F505:F509"/>
    <mergeCell ref="H505:H509"/>
    <mergeCell ref="A500:A504"/>
    <mergeCell ref="B500:B504"/>
    <mergeCell ref="G515:G519"/>
    <mergeCell ref="H515:H519"/>
    <mergeCell ref="A510:A514"/>
    <mergeCell ref="B510:B514"/>
    <mergeCell ref="C510:C514"/>
    <mergeCell ref="D510:D514"/>
    <mergeCell ref="E510:E514"/>
    <mergeCell ref="G510:G514"/>
    <mergeCell ref="C520:C524"/>
    <mergeCell ref="D520:D524"/>
    <mergeCell ref="E520:E524"/>
    <mergeCell ref="G520:G524"/>
    <mergeCell ref="H510:H514"/>
    <mergeCell ref="F510:F514"/>
    <mergeCell ref="A515:A519"/>
    <mergeCell ref="B515:B519"/>
    <mergeCell ref="C515:C519"/>
    <mergeCell ref="D515:D519"/>
    <mergeCell ref="E515:E519"/>
    <mergeCell ref="H520:H524"/>
    <mergeCell ref="F515:F519"/>
    <mergeCell ref="F520:F524"/>
    <mergeCell ref="A525:A529"/>
    <mergeCell ref="B525:B529"/>
    <mergeCell ref="C525:C529"/>
    <mergeCell ref="D525:D529"/>
    <mergeCell ref="E525:E529"/>
    <mergeCell ref="G525:G529"/>
    <mergeCell ref="F525:F529"/>
    <mergeCell ref="H525:H529"/>
    <mergeCell ref="A520:A524"/>
    <mergeCell ref="B520:B524"/>
    <mergeCell ref="G535:G539"/>
    <mergeCell ref="H535:H539"/>
    <mergeCell ref="A530:A534"/>
    <mergeCell ref="B530:B534"/>
    <mergeCell ref="C530:C534"/>
    <mergeCell ref="D530:D534"/>
    <mergeCell ref="E530:E534"/>
    <mergeCell ref="G530:G534"/>
    <mergeCell ref="C540:C544"/>
    <mergeCell ref="D540:D544"/>
    <mergeCell ref="E540:E544"/>
    <mergeCell ref="G540:G544"/>
    <mergeCell ref="H530:H534"/>
    <mergeCell ref="F530:F534"/>
    <mergeCell ref="A535:A539"/>
    <mergeCell ref="B535:B539"/>
    <mergeCell ref="C535:C539"/>
    <mergeCell ref="D535:D539"/>
    <mergeCell ref="E535:E539"/>
    <mergeCell ref="H540:H544"/>
    <mergeCell ref="F535:F539"/>
    <mergeCell ref="F540:F544"/>
    <mergeCell ref="A545:A549"/>
    <mergeCell ref="B545:B549"/>
    <mergeCell ref="C545:C549"/>
    <mergeCell ref="D545:D549"/>
    <mergeCell ref="E545:E549"/>
    <mergeCell ref="G545:G549"/>
    <mergeCell ref="F545:F549"/>
    <mergeCell ref="H545:H549"/>
    <mergeCell ref="A540:A544"/>
    <mergeCell ref="B540:B544"/>
    <mergeCell ref="G557:G561"/>
    <mergeCell ref="H557:H561"/>
    <mergeCell ref="A550:A554"/>
    <mergeCell ref="B550:B554"/>
    <mergeCell ref="C550:C554"/>
    <mergeCell ref="D550:D554"/>
    <mergeCell ref="E550:E554"/>
    <mergeCell ref="G550:G554"/>
    <mergeCell ref="C562:C566"/>
    <mergeCell ref="D562:D566"/>
    <mergeCell ref="E562:E566"/>
    <mergeCell ref="G562:G566"/>
    <mergeCell ref="H550:H554"/>
    <mergeCell ref="F550:F554"/>
    <mergeCell ref="A557:A561"/>
    <mergeCell ref="B557:B561"/>
    <mergeCell ref="C557:C561"/>
    <mergeCell ref="D557:D561"/>
    <mergeCell ref="E557:E561"/>
    <mergeCell ref="H562:H566"/>
    <mergeCell ref="F557:F561"/>
    <mergeCell ref="F562:F566"/>
    <mergeCell ref="A567:A571"/>
    <mergeCell ref="B567:B571"/>
    <mergeCell ref="C567:C571"/>
    <mergeCell ref="D567:D571"/>
    <mergeCell ref="E567:E571"/>
    <mergeCell ref="G567:G571"/>
    <mergeCell ref="F567:F571"/>
    <mergeCell ref="H567:H571"/>
    <mergeCell ref="A562:A566"/>
    <mergeCell ref="B562:B566"/>
    <mergeCell ref="G577:G581"/>
    <mergeCell ref="H577:H581"/>
    <mergeCell ref="A572:A576"/>
    <mergeCell ref="B572:B576"/>
    <mergeCell ref="C572:C576"/>
    <mergeCell ref="D572:D576"/>
    <mergeCell ref="E572:E576"/>
    <mergeCell ref="G572:G576"/>
    <mergeCell ref="C582:C586"/>
    <mergeCell ref="D582:D586"/>
    <mergeCell ref="E582:E586"/>
    <mergeCell ref="G582:G586"/>
    <mergeCell ref="H572:H576"/>
    <mergeCell ref="F572:F576"/>
    <mergeCell ref="A577:A581"/>
    <mergeCell ref="B577:B581"/>
    <mergeCell ref="C577:C581"/>
    <mergeCell ref="D577:D581"/>
    <mergeCell ref="E577:E581"/>
    <mergeCell ref="H582:H586"/>
    <mergeCell ref="F577:F581"/>
    <mergeCell ref="F582:F586"/>
    <mergeCell ref="A587:A591"/>
    <mergeCell ref="B587:B591"/>
    <mergeCell ref="C587:C591"/>
    <mergeCell ref="D587:D591"/>
    <mergeCell ref="E587:E591"/>
    <mergeCell ref="G587:G591"/>
    <mergeCell ref="F587:F591"/>
    <mergeCell ref="H587:H591"/>
    <mergeCell ref="A582:A586"/>
    <mergeCell ref="B582:B586"/>
    <mergeCell ref="G598:G602"/>
    <mergeCell ref="H598:H602"/>
    <mergeCell ref="A593:A597"/>
    <mergeCell ref="B593:B597"/>
    <mergeCell ref="C593:C597"/>
    <mergeCell ref="D593:D597"/>
    <mergeCell ref="E593:E597"/>
    <mergeCell ref="G593:G597"/>
    <mergeCell ref="C603:C607"/>
    <mergeCell ref="D603:D607"/>
    <mergeCell ref="E603:E607"/>
    <mergeCell ref="G603:G607"/>
    <mergeCell ref="H593:H597"/>
    <mergeCell ref="F593:F597"/>
    <mergeCell ref="A598:A602"/>
    <mergeCell ref="B598:B602"/>
    <mergeCell ref="C598:C602"/>
    <mergeCell ref="D598:D602"/>
    <mergeCell ref="E598:E602"/>
    <mergeCell ref="H603:H607"/>
    <mergeCell ref="F598:F602"/>
    <mergeCell ref="F603:F607"/>
    <mergeCell ref="A608:A612"/>
    <mergeCell ref="B608:B612"/>
    <mergeCell ref="C608:C612"/>
    <mergeCell ref="D608:D612"/>
    <mergeCell ref="E608:E612"/>
    <mergeCell ref="G608:G612"/>
    <mergeCell ref="F608:F612"/>
    <mergeCell ref="H608:H612"/>
    <mergeCell ref="A603:A607"/>
    <mergeCell ref="B603:B607"/>
    <mergeCell ref="G618:G622"/>
    <mergeCell ref="H618:H622"/>
    <mergeCell ref="A613:A617"/>
    <mergeCell ref="B613:B617"/>
    <mergeCell ref="C613:C617"/>
    <mergeCell ref="D613:D617"/>
    <mergeCell ref="E613:E617"/>
    <mergeCell ref="G613:G617"/>
    <mergeCell ref="C623:C627"/>
    <mergeCell ref="D623:D627"/>
    <mergeCell ref="E623:E627"/>
    <mergeCell ref="G623:G627"/>
    <mergeCell ref="H613:H617"/>
    <mergeCell ref="F613:F617"/>
    <mergeCell ref="A618:A622"/>
    <mergeCell ref="B618:B622"/>
    <mergeCell ref="C618:C622"/>
    <mergeCell ref="D618:D622"/>
    <mergeCell ref="E618:E622"/>
    <mergeCell ref="H623:H627"/>
    <mergeCell ref="F618:F622"/>
    <mergeCell ref="F623:F627"/>
    <mergeCell ref="A628:A632"/>
    <mergeCell ref="B628:B632"/>
    <mergeCell ref="C628:C632"/>
    <mergeCell ref="D628:D632"/>
    <mergeCell ref="E628:E632"/>
    <mergeCell ref="G628:G632"/>
    <mergeCell ref="F628:F632"/>
    <mergeCell ref="H628:H632"/>
    <mergeCell ref="A623:A627"/>
    <mergeCell ref="B623:B627"/>
    <mergeCell ref="G638:G642"/>
    <mergeCell ref="H638:H642"/>
    <mergeCell ref="A633:A637"/>
    <mergeCell ref="B633:B637"/>
    <mergeCell ref="C633:C637"/>
    <mergeCell ref="D633:D637"/>
    <mergeCell ref="E633:E637"/>
    <mergeCell ref="G633:G637"/>
    <mergeCell ref="C643:C647"/>
    <mergeCell ref="D643:D647"/>
    <mergeCell ref="E643:E647"/>
    <mergeCell ref="G643:G647"/>
    <mergeCell ref="H633:H637"/>
    <mergeCell ref="F633:F637"/>
    <mergeCell ref="A638:A642"/>
    <mergeCell ref="B638:B642"/>
    <mergeCell ref="C638:C642"/>
    <mergeCell ref="D638:D642"/>
    <mergeCell ref="E638:E642"/>
    <mergeCell ref="H643:H647"/>
    <mergeCell ref="F638:F642"/>
    <mergeCell ref="F643:F647"/>
    <mergeCell ref="A648:A652"/>
    <mergeCell ref="B648:B652"/>
    <mergeCell ref="C648:C652"/>
    <mergeCell ref="D648:D652"/>
    <mergeCell ref="E648:E652"/>
    <mergeCell ref="G648:G652"/>
    <mergeCell ref="F648:F652"/>
    <mergeCell ref="H648:H652"/>
    <mergeCell ref="A643:A647"/>
    <mergeCell ref="B643:B647"/>
    <mergeCell ref="G658:G662"/>
    <mergeCell ref="H658:H662"/>
    <mergeCell ref="A653:A657"/>
    <mergeCell ref="B653:B657"/>
    <mergeCell ref="C653:C657"/>
    <mergeCell ref="D653:D657"/>
    <mergeCell ref="E653:E657"/>
    <mergeCell ref="G653:G657"/>
    <mergeCell ref="C665:C669"/>
    <mergeCell ref="D665:D669"/>
    <mergeCell ref="E665:E669"/>
    <mergeCell ref="G665:G669"/>
    <mergeCell ref="H653:H657"/>
    <mergeCell ref="F653:F657"/>
    <mergeCell ref="A658:A662"/>
    <mergeCell ref="B658:B662"/>
    <mergeCell ref="C658:C662"/>
    <mergeCell ref="D658:D662"/>
    <mergeCell ref="E658:E662"/>
    <mergeCell ref="H665:H669"/>
    <mergeCell ref="F658:F662"/>
    <mergeCell ref="F665:F669"/>
    <mergeCell ref="A670:A674"/>
    <mergeCell ref="B670:B674"/>
    <mergeCell ref="C670:C674"/>
    <mergeCell ref="D670:D674"/>
    <mergeCell ref="E670:E674"/>
    <mergeCell ref="G670:G674"/>
    <mergeCell ref="F670:F674"/>
    <mergeCell ref="H670:H674"/>
    <mergeCell ref="A665:A669"/>
    <mergeCell ref="B665:B669"/>
    <mergeCell ref="G680:G684"/>
    <mergeCell ref="H680:H684"/>
    <mergeCell ref="A675:A679"/>
    <mergeCell ref="B675:B679"/>
    <mergeCell ref="C675:C679"/>
    <mergeCell ref="D675:D679"/>
    <mergeCell ref="E675:E679"/>
    <mergeCell ref="G675:G679"/>
    <mergeCell ref="C685:C689"/>
    <mergeCell ref="D685:D689"/>
    <mergeCell ref="E685:E689"/>
    <mergeCell ref="G685:G689"/>
    <mergeCell ref="H675:H679"/>
    <mergeCell ref="F675:F679"/>
    <mergeCell ref="A680:A684"/>
    <mergeCell ref="B680:B684"/>
    <mergeCell ref="C680:C684"/>
    <mergeCell ref="D680:D684"/>
    <mergeCell ref="E680:E684"/>
    <mergeCell ref="H685:H689"/>
    <mergeCell ref="F680:F684"/>
    <mergeCell ref="F685:F689"/>
    <mergeCell ref="A690:A694"/>
    <mergeCell ref="B690:B694"/>
    <mergeCell ref="C690:C694"/>
    <mergeCell ref="D690:D694"/>
    <mergeCell ref="E690:E694"/>
    <mergeCell ref="G690:G694"/>
    <mergeCell ref="F690:F694"/>
    <mergeCell ref="H690:H694"/>
    <mergeCell ref="A685:A689"/>
    <mergeCell ref="B685:B689"/>
    <mergeCell ref="G701:G705"/>
    <mergeCell ref="H701:H705"/>
    <mergeCell ref="A695:A699"/>
    <mergeCell ref="B695:B699"/>
    <mergeCell ref="C695:C699"/>
    <mergeCell ref="D695:D699"/>
    <mergeCell ref="E695:E699"/>
    <mergeCell ref="G695:G699"/>
    <mergeCell ref="C706:C710"/>
    <mergeCell ref="D706:D710"/>
    <mergeCell ref="E706:E710"/>
    <mergeCell ref="G706:G710"/>
    <mergeCell ref="H695:H699"/>
    <mergeCell ref="F695:F699"/>
    <mergeCell ref="A701:A705"/>
    <mergeCell ref="B701:B705"/>
    <mergeCell ref="C701:C705"/>
    <mergeCell ref="D701:D705"/>
    <mergeCell ref="E701:E705"/>
    <mergeCell ref="H706:H710"/>
    <mergeCell ref="F701:F705"/>
    <mergeCell ref="F706:F710"/>
    <mergeCell ref="A711:A715"/>
    <mergeCell ref="B711:B715"/>
    <mergeCell ref="C711:C715"/>
    <mergeCell ref="D711:D715"/>
    <mergeCell ref="E711:E715"/>
    <mergeCell ref="G711:G715"/>
    <mergeCell ref="F711:F715"/>
    <mergeCell ref="H711:H715"/>
    <mergeCell ref="A706:A710"/>
    <mergeCell ref="B706:B710"/>
    <mergeCell ref="G721:G725"/>
    <mergeCell ref="H721:H725"/>
    <mergeCell ref="A716:A720"/>
    <mergeCell ref="B716:B720"/>
    <mergeCell ref="C716:C720"/>
    <mergeCell ref="D716:D720"/>
    <mergeCell ref="E716:E720"/>
    <mergeCell ref="G716:G720"/>
    <mergeCell ref="C726:C730"/>
    <mergeCell ref="D726:D730"/>
    <mergeCell ref="E726:E730"/>
    <mergeCell ref="G726:G730"/>
    <mergeCell ref="H716:H720"/>
    <mergeCell ref="F716:F720"/>
    <mergeCell ref="A721:A725"/>
    <mergeCell ref="B721:B725"/>
    <mergeCell ref="C721:C725"/>
    <mergeCell ref="D721:D725"/>
    <mergeCell ref="E721:E725"/>
    <mergeCell ref="H726:H730"/>
    <mergeCell ref="F721:F725"/>
    <mergeCell ref="F726:F730"/>
    <mergeCell ref="A731:A735"/>
    <mergeCell ref="B731:B735"/>
    <mergeCell ref="C731:C735"/>
    <mergeCell ref="D731:D735"/>
    <mergeCell ref="E731:E735"/>
    <mergeCell ref="G731:G735"/>
    <mergeCell ref="F731:F735"/>
    <mergeCell ref="H731:H735"/>
    <mergeCell ref="A726:A730"/>
    <mergeCell ref="B726:B730"/>
    <mergeCell ref="G741:G745"/>
    <mergeCell ref="H741:H745"/>
    <mergeCell ref="A736:A740"/>
    <mergeCell ref="B736:B740"/>
    <mergeCell ref="C736:C740"/>
    <mergeCell ref="D736:D740"/>
    <mergeCell ref="E736:E740"/>
    <mergeCell ref="G736:G740"/>
    <mergeCell ref="C746:C750"/>
    <mergeCell ref="D746:D750"/>
    <mergeCell ref="E746:E750"/>
    <mergeCell ref="G746:G750"/>
    <mergeCell ref="H736:H740"/>
    <mergeCell ref="F736:F740"/>
    <mergeCell ref="A741:A745"/>
    <mergeCell ref="B741:B745"/>
    <mergeCell ref="C741:C745"/>
    <mergeCell ref="D741:D745"/>
    <mergeCell ref="E741:E745"/>
    <mergeCell ref="H746:H750"/>
    <mergeCell ref="F741:F745"/>
    <mergeCell ref="F746:F750"/>
    <mergeCell ref="A751:A755"/>
    <mergeCell ref="B751:B755"/>
    <mergeCell ref="C751:C755"/>
    <mergeCell ref="D751:D755"/>
    <mergeCell ref="E751:E755"/>
    <mergeCell ref="G751:G755"/>
    <mergeCell ref="F751:F755"/>
    <mergeCell ref="H751:H755"/>
    <mergeCell ref="A746:A750"/>
    <mergeCell ref="B746:B750"/>
    <mergeCell ref="G761:G765"/>
    <mergeCell ref="H761:H765"/>
    <mergeCell ref="A756:A760"/>
    <mergeCell ref="B756:B760"/>
    <mergeCell ref="C756:C760"/>
    <mergeCell ref="D756:D760"/>
    <mergeCell ref="E756:E760"/>
    <mergeCell ref="G756:G760"/>
    <mergeCell ref="C766:C770"/>
    <mergeCell ref="D766:D770"/>
    <mergeCell ref="E766:E770"/>
    <mergeCell ref="G766:G770"/>
    <mergeCell ref="H756:H760"/>
    <mergeCell ref="F756:F760"/>
    <mergeCell ref="A761:A765"/>
    <mergeCell ref="B761:B765"/>
    <mergeCell ref="C761:C765"/>
    <mergeCell ref="D761:D765"/>
    <mergeCell ref="E761:E765"/>
    <mergeCell ref="H766:H770"/>
    <mergeCell ref="F761:F765"/>
    <mergeCell ref="F766:F770"/>
    <mergeCell ref="A773:A777"/>
    <mergeCell ref="B773:B777"/>
    <mergeCell ref="C773:C777"/>
    <mergeCell ref="D773:D777"/>
    <mergeCell ref="E773:E777"/>
    <mergeCell ref="G773:G777"/>
    <mergeCell ref="F773:F777"/>
    <mergeCell ref="H773:H777"/>
    <mergeCell ref="A766:A770"/>
    <mergeCell ref="B766:B770"/>
    <mergeCell ref="G783:G787"/>
    <mergeCell ref="H783:H787"/>
    <mergeCell ref="A778:A782"/>
    <mergeCell ref="B778:B782"/>
    <mergeCell ref="C778:C782"/>
    <mergeCell ref="D778:D782"/>
    <mergeCell ref="E778:E782"/>
    <mergeCell ref="G778:G782"/>
    <mergeCell ref="C788:C792"/>
    <mergeCell ref="D788:D792"/>
    <mergeCell ref="E788:E792"/>
    <mergeCell ref="G788:G792"/>
    <mergeCell ref="H778:H782"/>
    <mergeCell ref="F778:F782"/>
    <mergeCell ref="A783:A787"/>
    <mergeCell ref="B783:B787"/>
    <mergeCell ref="C783:C787"/>
    <mergeCell ref="D783:D787"/>
    <mergeCell ref="E783:E787"/>
    <mergeCell ref="H788:H792"/>
    <mergeCell ref="F783:F787"/>
    <mergeCell ref="F788:F792"/>
    <mergeCell ref="A793:A797"/>
    <mergeCell ref="B793:B797"/>
    <mergeCell ref="C793:C797"/>
    <mergeCell ref="D793:D797"/>
    <mergeCell ref="E793:E797"/>
    <mergeCell ref="G793:G797"/>
    <mergeCell ref="F793:F797"/>
    <mergeCell ref="H793:H797"/>
    <mergeCell ref="A788:A792"/>
    <mergeCell ref="B788:B792"/>
    <mergeCell ref="G803:G807"/>
    <mergeCell ref="H803:H807"/>
    <mergeCell ref="A798:A802"/>
    <mergeCell ref="B798:B802"/>
    <mergeCell ref="C798:C802"/>
    <mergeCell ref="D798:D802"/>
    <mergeCell ref="E798:E802"/>
    <mergeCell ref="G798:G802"/>
    <mergeCell ref="C809:C813"/>
    <mergeCell ref="D809:D813"/>
    <mergeCell ref="E809:E813"/>
    <mergeCell ref="G809:G813"/>
    <mergeCell ref="H798:H802"/>
    <mergeCell ref="F798:F802"/>
    <mergeCell ref="A803:A807"/>
    <mergeCell ref="B803:B807"/>
    <mergeCell ref="C803:C807"/>
    <mergeCell ref="D803:D807"/>
    <mergeCell ref="E803:E807"/>
    <mergeCell ref="H809:H813"/>
    <mergeCell ref="F803:F807"/>
    <mergeCell ref="F809:F813"/>
    <mergeCell ref="A814:A818"/>
    <mergeCell ref="B814:B818"/>
    <mergeCell ref="C814:C818"/>
    <mergeCell ref="D814:D818"/>
    <mergeCell ref="E814:E818"/>
    <mergeCell ref="G814:G818"/>
    <mergeCell ref="F814:F818"/>
    <mergeCell ref="H814:H818"/>
    <mergeCell ref="A809:A813"/>
    <mergeCell ref="B809:B813"/>
    <mergeCell ref="G824:G828"/>
    <mergeCell ref="H824:H828"/>
    <mergeCell ref="A819:A823"/>
    <mergeCell ref="B819:B823"/>
    <mergeCell ref="C819:C823"/>
    <mergeCell ref="D819:D823"/>
    <mergeCell ref="E819:E823"/>
    <mergeCell ref="G819:G823"/>
    <mergeCell ref="C829:C833"/>
    <mergeCell ref="D829:D833"/>
    <mergeCell ref="E829:E833"/>
    <mergeCell ref="G829:G833"/>
    <mergeCell ref="H819:H823"/>
    <mergeCell ref="F819:F823"/>
    <mergeCell ref="A824:A828"/>
    <mergeCell ref="B824:B828"/>
    <mergeCell ref="C824:C828"/>
    <mergeCell ref="D824:D828"/>
    <mergeCell ref="E824:E828"/>
    <mergeCell ref="H829:H833"/>
    <mergeCell ref="F824:F828"/>
    <mergeCell ref="F829:F833"/>
    <mergeCell ref="A834:A838"/>
    <mergeCell ref="B834:B838"/>
    <mergeCell ref="C834:C838"/>
    <mergeCell ref="D834:D838"/>
    <mergeCell ref="E834:E838"/>
    <mergeCell ref="G834:G838"/>
    <mergeCell ref="F834:F838"/>
    <mergeCell ref="H834:H838"/>
    <mergeCell ref="A829:A833"/>
    <mergeCell ref="B829:B833"/>
    <mergeCell ref="G844:G848"/>
    <mergeCell ref="H844:H848"/>
    <mergeCell ref="A839:A843"/>
    <mergeCell ref="B839:B843"/>
    <mergeCell ref="C839:C843"/>
    <mergeCell ref="D839:D843"/>
    <mergeCell ref="E839:E843"/>
    <mergeCell ref="G839:G843"/>
    <mergeCell ref="C849:C853"/>
    <mergeCell ref="D849:D853"/>
    <mergeCell ref="E849:E853"/>
    <mergeCell ref="G849:G853"/>
    <mergeCell ref="H839:H843"/>
    <mergeCell ref="F839:F843"/>
    <mergeCell ref="A844:A848"/>
    <mergeCell ref="B844:B848"/>
    <mergeCell ref="C844:C848"/>
    <mergeCell ref="D844:D848"/>
    <mergeCell ref="E844:E848"/>
    <mergeCell ref="H849:H853"/>
    <mergeCell ref="F844:F848"/>
    <mergeCell ref="F849:F853"/>
    <mergeCell ref="A854:A858"/>
    <mergeCell ref="B854:B858"/>
    <mergeCell ref="C854:C858"/>
    <mergeCell ref="D854:D858"/>
    <mergeCell ref="E854:E858"/>
    <mergeCell ref="G854:G858"/>
    <mergeCell ref="F854:F858"/>
    <mergeCell ref="H854:H858"/>
    <mergeCell ref="A849:A853"/>
    <mergeCell ref="B849:B853"/>
    <mergeCell ref="G864:G868"/>
    <mergeCell ref="H864:H868"/>
    <mergeCell ref="A859:A863"/>
    <mergeCell ref="B859:B863"/>
    <mergeCell ref="C859:C863"/>
    <mergeCell ref="D859:D863"/>
    <mergeCell ref="E859:E863"/>
    <mergeCell ref="G859:G863"/>
    <mergeCell ref="C869:C873"/>
    <mergeCell ref="D869:D873"/>
    <mergeCell ref="E869:E873"/>
    <mergeCell ref="G869:G873"/>
    <mergeCell ref="H859:H863"/>
    <mergeCell ref="F859:F863"/>
    <mergeCell ref="A864:A868"/>
    <mergeCell ref="B864:B868"/>
    <mergeCell ref="C864:C868"/>
    <mergeCell ref="D864:D868"/>
    <mergeCell ref="E864:E868"/>
    <mergeCell ref="H869:H873"/>
    <mergeCell ref="F864:F868"/>
    <mergeCell ref="F869:F873"/>
    <mergeCell ref="A874:A878"/>
    <mergeCell ref="B874:B878"/>
    <mergeCell ref="C874:C878"/>
    <mergeCell ref="D874:D878"/>
    <mergeCell ref="E874:E878"/>
    <mergeCell ref="G874:G878"/>
    <mergeCell ref="F874:F878"/>
    <mergeCell ref="H874:H878"/>
    <mergeCell ref="A869:A873"/>
    <mergeCell ref="B869:B873"/>
    <mergeCell ref="G886:G890"/>
    <mergeCell ref="H886:H890"/>
    <mergeCell ref="A881:A885"/>
    <mergeCell ref="B881:B885"/>
    <mergeCell ref="C881:C885"/>
    <mergeCell ref="D881:D885"/>
    <mergeCell ref="E881:E885"/>
    <mergeCell ref="G881:G885"/>
    <mergeCell ref="C891:C895"/>
    <mergeCell ref="D891:D895"/>
    <mergeCell ref="E891:E895"/>
    <mergeCell ref="G891:G895"/>
    <mergeCell ref="H881:H885"/>
    <mergeCell ref="F881:F885"/>
    <mergeCell ref="A886:A890"/>
    <mergeCell ref="B886:B890"/>
    <mergeCell ref="C886:C890"/>
    <mergeCell ref="D886:D890"/>
    <mergeCell ref="E886:E890"/>
    <mergeCell ref="H891:H895"/>
    <mergeCell ref="F886:F890"/>
    <mergeCell ref="F891:F895"/>
    <mergeCell ref="A896:A900"/>
    <mergeCell ref="B896:B900"/>
    <mergeCell ref="C896:C900"/>
    <mergeCell ref="D896:D900"/>
    <mergeCell ref="E896:E900"/>
    <mergeCell ref="G896:G900"/>
    <mergeCell ref="F896:F900"/>
    <mergeCell ref="H896:H900"/>
    <mergeCell ref="A891:A895"/>
    <mergeCell ref="B891:B895"/>
    <mergeCell ref="G906:G910"/>
    <mergeCell ref="H906:H910"/>
    <mergeCell ref="A901:A905"/>
    <mergeCell ref="B901:B905"/>
    <mergeCell ref="C901:C905"/>
    <mergeCell ref="D901:D905"/>
    <mergeCell ref="E901:E905"/>
    <mergeCell ref="G901:G905"/>
    <mergeCell ref="C911:C915"/>
    <mergeCell ref="D911:D915"/>
    <mergeCell ref="E911:E915"/>
    <mergeCell ref="G911:G915"/>
    <mergeCell ref="H901:H905"/>
    <mergeCell ref="F901:F905"/>
    <mergeCell ref="A906:A910"/>
    <mergeCell ref="B906:B910"/>
    <mergeCell ref="C906:C910"/>
    <mergeCell ref="D906:D910"/>
    <mergeCell ref="E906:E910"/>
    <mergeCell ref="H911:H915"/>
    <mergeCell ref="F906:F910"/>
    <mergeCell ref="F911:F915"/>
    <mergeCell ref="A917:A921"/>
    <mergeCell ref="B917:B921"/>
    <mergeCell ref="C917:C921"/>
    <mergeCell ref="D917:D921"/>
    <mergeCell ref="E917:E921"/>
    <mergeCell ref="G917:G921"/>
    <mergeCell ref="F917:F921"/>
    <mergeCell ref="H917:H921"/>
    <mergeCell ref="A911:A915"/>
    <mergeCell ref="B911:B915"/>
    <mergeCell ref="G927:G931"/>
    <mergeCell ref="H927:H931"/>
    <mergeCell ref="A922:A926"/>
    <mergeCell ref="B922:B926"/>
    <mergeCell ref="C922:C926"/>
    <mergeCell ref="D922:D926"/>
    <mergeCell ref="E922:E926"/>
    <mergeCell ref="G922:G926"/>
    <mergeCell ref="C932:C936"/>
    <mergeCell ref="D932:D936"/>
    <mergeCell ref="E932:E936"/>
    <mergeCell ref="G932:G936"/>
    <mergeCell ref="H922:H926"/>
    <mergeCell ref="F922:F926"/>
    <mergeCell ref="A927:A931"/>
    <mergeCell ref="B927:B931"/>
    <mergeCell ref="C927:C931"/>
    <mergeCell ref="D927:D931"/>
    <mergeCell ref="E927:E931"/>
    <mergeCell ref="H932:H936"/>
    <mergeCell ref="F927:F931"/>
    <mergeCell ref="F932:F936"/>
    <mergeCell ref="A937:A941"/>
    <mergeCell ref="B937:B941"/>
    <mergeCell ref="C937:C941"/>
    <mergeCell ref="D937:D941"/>
    <mergeCell ref="E937:E941"/>
    <mergeCell ref="G937:G941"/>
    <mergeCell ref="F937:F941"/>
    <mergeCell ref="H937:H941"/>
    <mergeCell ref="A932:A936"/>
    <mergeCell ref="B932:B936"/>
    <mergeCell ref="A952:A956"/>
    <mergeCell ref="B952:B956"/>
    <mergeCell ref="G967:G971"/>
    <mergeCell ref="H967:H971"/>
    <mergeCell ref="A962:A966"/>
    <mergeCell ref="B962:B966"/>
    <mergeCell ref="C962:C966"/>
    <mergeCell ref="D962:D966"/>
    <mergeCell ref="E962:E966"/>
    <mergeCell ref="G947:G951"/>
    <mergeCell ref="H947:H951"/>
    <mergeCell ref="A942:A946"/>
    <mergeCell ref="B942:B946"/>
    <mergeCell ref="C942:C946"/>
    <mergeCell ref="D942:D946"/>
    <mergeCell ref="E942:E946"/>
    <mergeCell ref="G942:G946"/>
    <mergeCell ref="C952:C956"/>
    <mergeCell ref="D952:D956"/>
    <mergeCell ref="E952:E956"/>
    <mergeCell ref="G952:G956"/>
    <mergeCell ref="H942:H946"/>
    <mergeCell ref="F942:F946"/>
    <mergeCell ref="A947:A951"/>
    <mergeCell ref="B947:B951"/>
    <mergeCell ref="C947:C951"/>
    <mergeCell ref="D947:D951"/>
    <mergeCell ref="E947:E951"/>
    <mergeCell ref="H952:H956"/>
    <mergeCell ref="F947:F951"/>
    <mergeCell ref="F952:F956"/>
    <mergeCell ref="F967:F971"/>
    <mergeCell ref="F972:F976"/>
    <mergeCell ref="G962:G966"/>
    <mergeCell ref="C972:C976"/>
    <mergeCell ref="D972:D976"/>
    <mergeCell ref="E972:E976"/>
    <mergeCell ref="G972:G976"/>
    <mergeCell ref="H962:H966"/>
    <mergeCell ref="F962:F966"/>
    <mergeCell ref="G977:G981"/>
    <mergeCell ref="F977:F981"/>
    <mergeCell ref="A967:A971"/>
    <mergeCell ref="B967:B971"/>
    <mergeCell ref="C967:C971"/>
    <mergeCell ref="D967:D971"/>
    <mergeCell ref="E967:E971"/>
    <mergeCell ref="A957:A961"/>
    <mergeCell ref="B957:B961"/>
    <mergeCell ref="C957:C961"/>
    <mergeCell ref="D957:D961"/>
    <mergeCell ref="E957:E961"/>
    <mergeCell ref="G957:G961"/>
    <mergeCell ref="F957:F961"/>
    <mergeCell ref="H957:H961"/>
    <mergeCell ref="E982:E986"/>
    <mergeCell ref="A977:A981"/>
    <mergeCell ref="B977:B981"/>
    <mergeCell ref="C977:C981"/>
    <mergeCell ref="D977:D981"/>
    <mergeCell ref="E977:E981"/>
    <mergeCell ref="G982:G986"/>
    <mergeCell ref="H982:H986"/>
    <mergeCell ref="F982:F986"/>
    <mergeCell ref="H977:H981"/>
    <mergeCell ref="A972:A976"/>
    <mergeCell ref="B972:B976"/>
    <mergeCell ref="A982:A986"/>
    <mergeCell ref="B982:B986"/>
    <mergeCell ref="C982:C986"/>
    <mergeCell ref="D982:D986"/>
    <mergeCell ref="H989:H993"/>
    <mergeCell ref="F989:F993"/>
    <mergeCell ref="C989:C993"/>
    <mergeCell ref="D989:D993"/>
    <mergeCell ref="E989:E993"/>
    <mergeCell ref="G989:G993"/>
    <mergeCell ref="H972:H976"/>
    <mergeCell ref="A994:A998"/>
    <mergeCell ref="B994:B998"/>
    <mergeCell ref="C994:C998"/>
    <mergeCell ref="D994:D998"/>
    <mergeCell ref="E994:E998"/>
    <mergeCell ref="G994:G998"/>
    <mergeCell ref="F994:F998"/>
    <mergeCell ref="H994:H998"/>
    <mergeCell ref="A989:A993"/>
    <mergeCell ref="B989:B993"/>
    <mergeCell ref="G1004:G1008"/>
    <mergeCell ref="H1004:H1008"/>
    <mergeCell ref="A999:A1003"/>
    <mergeCell ref="B999:B1003"/>
    <mergeCell ref="C999:C1003"/>
    <mergeCell ref="D999:D1003"/>
    <mergeCell ref="E999:E1003"/>
    <mergeCell ref="G999:G1003"/>
    <mergeCell ref="C1009:C1013"/>
    <mergeCell ref="D1009:D1013"/>
    <mergeCell ref="E1009:E1013"/>
    <mergeCell ref="G1009:G1013"/>
    <mergeCell ref="H999:H1003"/>
    <mergeCell ref="F999:F1003"/>
    <mergeCell ref="A1004:A1008"/>
    <mergeCell ref="B1004:B1008"/>
    <mergeCell ref="C1004:C1008"/>
    <mergeCell ref="D1004:D1008"/>
    <mergeCell ref="E1004:E1008"/>
    <mergeCell ref="H1009:H1013"/>
    <mergeCell ref="F1004:F1008"/>
    <mergeCell ref="F1009:F1013"/>
    <mergeCell ref="A1014:A1018"/>
    <mergeCell ref="B1014:B1018"/>
    <mergeCell ref="C1014:C1018"/>
    <mergeCell ref="D1014:D1018"/>
    <mergeCell ref="E1014:E1018"/>
    <mergeCell ref="G1014:G1018"/>
    <mergeCell ref="F1014:F1018"/>
    <mergeCell ref="H1014:H1018"/>
    <mergeCell ref="A1009:A1013"/>
    <mergeCell ref="B1009:B1013"/>
    <mergeCell ref="G1025:G1029"/>
    <mergeCell ref="H1025:H1029"/>
    <mergeCell ref="A1019:A1023"/>
    <mergeCell ref="B1019:B1023"/>
    <mergeCell ref="C1019:C1023"/>
    <mergeCell ref="D1019:D1023"/>
    <mergeCell ref="E1019:E1023"/>
    <mergeCell ref="G1019:G1023"/>
    <mergeCell ref="C1030:C1034"/>
    <mergeCell ref="D1030:D1034"/>
    <mergeCell ref="E1030:E1034"/>
    <mergeCell ref="G1030:G1034"/>
    <mergeCell ref="H1019:H1023"/>
    <mergeCell ref="F1019:F1023"/>
    <mergeCell ref="A1025:A1029"/>
    <mergeCell ref="B1025:B1029"/>
    <mergeCell ref="C1025:C1029"/>
    <mergeCell ref="D1025:D1029"/>
    <mergeCell ref="E1025:E1029"/>
    <mergeCell ref="H1030:H1034"/>
    <mergeCell ref="F1025:F1029"/>
    <mergeCell ref="F1030:F1034"/>
    <mergeCell ref="A1035:A1039"/>
    <mergeCell ref="B1035:B1039"/>
    <mergeCell ref="C1035:C1039"/>
    <mergeCell ref="D1035:D1039"/>
    <mergeCell ref="E1035:E1039"/>
    <mergeCell ref="G1035:G1039"/>
    <mergeCell ref="F1035:F1039"/>
    <mergeCell ref="H1035:H1039"/>
    <mergeCell ref="A1030:A1034"/>
    <mergeCell ref="B1030:B1034"/>
    <mergeCell ref="G1045:G1049"/>
    <mergeCell ref="H1045:H1049"/>
    <mergeCell ref="A1040:A1044"/>
    <mergeCell ref="B1040:B1044"/>
    <mergeCell ref="C1040:C1044"/>
    <mergeCell ref="D1040:D1044"/>
    <mergeCell ref="E1040:E1044"/>
    <mergeCell ref="G1040:G1044"/>
    <mergeCell ref="C1050:C1054"/>
    <mergeCell ref="D1050:D1054"/>
    <mergeCell ref="E1050:E1054"/>
    <mergeCell ref="G1050:G1054"/>
    <mergeCell ref="H1040:H1044"/>
    <mergeCell ref="F1040:F1044"/>
    <mergeCell ref="A1045:A1049"/>
    <mergeCell ref="B1045:B1049"/>
    <mergeCell ref="C1045:C1049"/>
    <mergeCell ref="D1045:D1049"/>
    <mergeCell ref="E1045:E1049"/>
    <mergeCell ref="H1050:H1054"/>
    <mergeCell ref="F1045:F1049"/>
    <mergeCell ref="F1050:F1054"/>
    <mergeCell ref="A1055:A1059"/>
    <mergeCell ref="B1055:B1059"/>
    <mergeCell ref="C1055:C1059"/>
    <mergeCell ref="D1055:D1059"/>
    <mergeCell ref="E1055:E1059"/>
    <mergeCell ref="G1055:G1059"/>
    <mergeCell ref="F1055:F1059"/>
    <mergeCell ref="H1055:H1059"/>
    <mergeCell ref="A1050:A1054"/>
    <mergeCell ref="B1050:B1054"/>
    <mergeCell ref="G1065:G1069"/>
    <mergeCell ref="H1065:H1069"/>
    <mergeCell ref="A1060:A1064"/>
    <mergeCell ref="B1060:B1064"/>
    <mergeCell ref="C1060:C1064"/>
    <mergeCell ref="D1060:D1064"/>
    <mergeCell ref="E1060:E1064"/>
    <mergeCell ref="G1060:G1064"/>
    <mergeCell ref="C1070:C1074"/>
    <mergeCell ref="D1070:D1074"/>
    <mergeCell ref="E1070:E1074"/>
    <mergeCell ref="G1070:G1074"/>
    <mergeCell ref="H1060:H1064"/>
    <mergeCell ref="F1060:F1064"/>
    <mergeCell ref="A1065:A1069"/>
    <mergeCell ref="B1065:B1069"/>
    <mergeCell ref="C1065:C1069"/>
    <mergeCell ref="D1065:D1069"/>
    <mergeCell ref="E1065:E1069"/>
    <mergeCell ref="H1070:H1074"/>
    <mergeCell ref="F1065:F1069"/>
    <mergeCell ref="F1070:F1074"/>
    <mergeCell ref="A1075:A1079"/>
    <mergeCell ref="B1075:B1079"/>
    <mergeCell ref="C1075:C1079"/>
    <mergeCell ref="D1075:D1079"/>
    <mergeCell ref="E1075:E1079"/>
    <mergeCell ref="G1075:G1079"/>
    <mergeCell ref="F1075:F1079"/>
    <mergeCell ref="H1075:H1079"/>
    <mergeCell ref="A1070:A1074"/>
    <mergeCell ref="B1070:B1074"/>
    <mergeCell ref="G1085:G1089"/>
    <mergeCell ref="H1085:H1089"/>
    <mergeCell ref="A1080:A1084"/>
    <mergeCell ref="B1080:B1084"/>
    <mergeCell ref="C1080:C1084"/>
    <mergeCell ref="D1080:D1084"/>
    <mergeCell ref="E1080:E1084"/>
    <mergeCell ref="G1080:G1084"/>
    <mergeCell ref="C1090:C1094"/>
    <mergeCell ref="D1090:D1094"/>
    <mergeCell ref="E1090:E1094"/>
    <mergeCell ref="G1090:G1094"/>
    <mergeCell ref="H1080:H1084"/>
    <mergeCell ref="F1080:F1084"/>
    <mergeCell ref="A1085:A1089"/>
    <mergeCell ref="B1085:B1089"/>
    <mergeCell ref="C1085:C1089"/>
    <mergeCell ref="D1085:D1089"/>
    <mergeCell ref="E1085:E1089"/>
    <mergeCell ref="H1090:H1094"/>
    <mergeCell ref="F1085:F1089"/>
    <mergeCell ref="F1090:F1094"/>
    <mergeCell ref="A1097:A1101"/>
    <mergeCell ref="B1097:B1101"/>
    <mergeCell ref="C1097:C1101"/>
    <mergeCell ref="D1097:D1101"/>
    <mergeCell ref="E1097:E1101"/>
    <mergeCell ref="G1097:G1101"/>
    <mergeCell ref="F1097:F1101"/>
    <mergeCell ref="H1097:H1101"/>
    <mergeCell ref="A1090:A1094"/>
    <mergeCell ref="B1090:B1094"/>
    <mergeCell ref="G1107:G1111"/>
    <mergeCell ref="H1107:H1111"/>
    <mergeCell ref="A1102:A1106"/>
    <mergeCell ref="B1102:B1106"/>
    <mergeCell ref="C1102:C1106"/>
    <mergeCell ref="D1102:D1106"/>
    <mergeCell ref="E1102:E1106"/>
    <mergeCell ref="G1102:G1106"/>
    <mergeCell ref="C1112:C1116"/>
    <mergeCell ref="D1112:D1116"/>
    <mergeCell ref="E1112:E1116"/>
    <mergeCell ref="G1112:G1116"/>
    <mergeCell ref="H1102:H1106"/>
    <mergeCell ref="F1102:F1106"/>
    <mergeCell ref="A1107:A1111"/>
    <mergeCell ref="B1107:B1111"/>
    <mergeCell ref="C1107:C1111"/>
    <mergeCell ref="D1107:D1111"/>
    <mergeCell ref="E1107:E1111"/>
    <mergeCell ref="H1112:H1116"/>
    <mergeCell ref="F1107:F1111"/>
    <mergeCell ref="F1112:F1116"/>
    <mergeCell ref="A1112:A1116"/>
    <mergeCell ref="B1112:B1116"/>
    <mergeCell ref="B1117:B1121"/>
    <mergeCell ref="C1117:C1121"/>
    <mergeCell ref="D1117:D1121"/>
    <mergeCell ref="E1117:E1121"/>
    <mergeCell ref="G1117:G1121"/>
    <mergeCell ref="F1117:F1121"/>
    <mergeCell ref="H1127:H1131"/>
    <mergeCell ref="A1122:A1126"/>
    <mergeCell ref="B1122:B1126"/>
    <mergeCell ref="C1122:C1126"/>
    <mergeCell ref="D1122:D1126"/>
    <mergeCell ref="E1122:E1126"/>
    <mergeCell ref="H1122:H1126"/>
    <mergeCell ref="D1127:D1131"/>
    <mergeCell ref="E1127:E1131"/>
    <mergeCell ref="A1117:A1121"/>
    <mergeCell ref="G1122:G1126"/>
    <mergeCell ref="C1133:C1137"/>
    <mergeCell ref="D1133:D1137"/>
    <mergeCell ref="E1133:E1137"/>
    <mergeCell ref="G1133:G1137"/>
    <mergeCell ref="F1122:F1126"/>
    <mergeCell ref="A1127:A1131"/>
    <mergeCell ref="B1127:B1131"/>
    <mergeCell ref="C1127:C1131"/>
    <mergeCell ref="H1133:H1137"/>
    <mergeCell ref="F1127:F1131"/>
    <mergeCell ref="F1133:F1137"/>
    <mergeCell ref="B1138:B1142"/>
    <mergeCell ref="C1138:C1142"/>
    <mergeCell ref="D1138:D1142"/>
    <mergeCell ref="E1138:E1142"/>
    <mergeCell ref="G1138:G1142"/>
    <mergeCell ref="F1138:F1142"/>
    <mergeCell ref="G1127:G1131"/>
    <mergeCell ref="A1133:A1137"/>
    <mergeCell ref="B1133:B1137"/>
    <mergeCell ref="G1148:G1152"/>
    <mergeCell ref="H1148:H1152"/>
    <mergeCell ref="A1143:A1147"/>
    <mergeCell ref="B1143:B1147"/>
    <mergeCell ref="C1143:C1147"/>
    <mergeCell ref="D1143:D1147"/>
    <mergeCell ref="E1143:E1147"/>
    <mergeCell ref="A1138:A1142"/>
    <mergeCell ref="G1143:G1147"/>
    <mergeCell ref="C1153:C1157"/>
    <mergeCell ref="D1153:D1157"/>
    <mergeCell ref="E1153:E1157"/>
    <mergeCell ref="G1153:G1157"/>
    <mergeCell ref="H1143:H1147"/>
    <mergeCell ref="F1143:F1147"/>
    <mergeCell ref="A1148:A1152"/>
    <mergeCell ref="B1148:B1152"/>
    <mergeCell ref="C1148:C1152"/>
    <mergeCell ref="D1148:D1152"/>
    <mergeCell ref="E1148:E1152"/>
    <mergeCell ref="H1153:H1157"/>
    <mergeCell ref="F1148:F1152"/>
    <mergeCell ref="F1153:F1157"/>
    <mergeCell ref="A1153:A1157"/>
    <mergeCell ref="B1153:B1157"/>
    <mergeCell ref="B1158:B1162"/>
    <mergeCell ref="C1158:C1162"/>
    <mergeCell ref="D1158:D1162"/>
    <mergeCell ref="E1158:E1162"/>
    <mergeCell ref="G1158:G1162"/>
    <mergeCell ref="F1158:F1162"/>
    <mergeCell ref="A1163:A1167"/>
    <mergeCell ref="B1163:B1167"/>
    <mergeCell ref="C1163:C1167"/>
    <mergeCell ref="D1163:D1167"/>
    <mergeCell ref="E1163:E1167"/>
    <mergeCell ref="H1163:H1167"/>
    <mergeCell ref="A1158:A1162"/>
    <mergeCell ref="G1163:G1167"/>
    <mergeCell ref="C1173:C1177"/>
    <mergeCell ref="D1173:D1177"/>
    <mergeCell ref="E1173:E1177"/>
    <mergeCell ref="G1173:G1177"/>
    <mergeCell ref="F1163:F1167"/>
    <mergeCell ref="A1168:A1172"/>
    <mergeCell ref="B1168:B1172"/>
    <mergeCell ref="C1168:C1172"/>
    <mergeCell ref="H1173:H1177"/>
    <mergeCell ref="F1168:F1172"/>
    <mergeCell ref="F1173:F1177"/>
    <mergeCell ref="E1183:E1187"/>
    <mergeCell ref="G1168:G1172"/>
    <mergeCell ref="H1168:H1172"/>
    <mergeCell ref="D1168:D1172"/>
    <mergeCell ref="A1178:A1182"/>
    <mergeCell ref="B1178:B1182"/>
    <mergeCell ref="C1178:C1182"/>
    <mergeCell ref="D1178:D1182"/>
    <mergeCell ref="E1178:E1182"/>
    <mergeCell ref="E1193:E1197"/>
    <mergeCell ref="B1193:B1197"/>
    <mergeCell ref="G1193:G1197"/>
    <mergeCell ref="H1183:H1187"/>
    <mergeCell ref="F1183:F1187"/>
    <mergeCell ref="H1178:H1182"/>
    <mergeCell ref="A1173:A1177"/>
    <mergeCell ref="B1173:B1177"/>
    <mergeCell ref="G1188:G1192"/>
    <mergeCell ref="H1188:H1192"/>
    <mergeCell ref="A1183:A1187"/>
    <mergeCell ref="A1193:A1197"/>
    <mergeCell ref="E1168:E1172"/>
    <mergeCell ref="A1188:A1192"/>
    <mergeCell ref="B1188:B1192"/>
    <mergeCell ref="C1188:C1192"/>
    <mergeCell ref="D1188:D1192"/>
    <mergeCell ref="E1188:E1192"/>
    <mergeCell ref="F1188:F1192"/>
    <mergeCell ref="F1193:F1197"/>
    <mergeCell ref="A1198:A1202"/>
    <mergeCell ref="B1198:B1202"/>
    <mergeCell ref="C1198:C1202"/>
    <mergeCell ref="D1198:D1202"/>
    <mergeCell ref="C1193:C1197"/>
    <mergeCell ref="D1193:D1197"/>
    <mergeCell ref="L17:L21"/>
    <mergeCell ref="L22:L26"/>
    <mergeCell ref="L27:L31"/>
    <mergeCell ref="L161:L165"/>
    <mergeCell ref="L166:L170"/>
    <mergeCell ref="L171:L175"/>
    <mergeCell ref="L176:L180"/>
    <mergeCell ref="L181:L185"/>
    <mergeCell ref="L186:L190"/>
    <mergeCell ref="L191:L195"/>
    <mergeCell ref="L196:L200"/>
    <mergeCell ref="L201:L205"/>
    <mergeCell ref="L206:L210"/>
    <mergeCell ref="L211:L215"/>
    <mergeCell ref="L216:L220"/>
    <mergeCell ref="L221:L225"/>
    <mergeCell ref="B1183:B1187"/>
    <mergeCell ref="C1183:C1187"/>
    <mergeCell ref="D1183:D1187"/>
    <mergeCell ref="L9:L10"/>
    <mergeCell ref="L12:L16"/>
    <mergeCell ref="H1198:H1202"/>
    <mergeCell ref="H1193:H1197"/>
    <mergeCell ref="H1158:H1162"/>
    <mergeCell ref="H1138:H1142"/>
    <mergeCell ref="H1117:H1121"/>
    <mergeCell ref="L32:L36"/>
    <mergeCell ref="L37:L41"/>
    <mergeCell ref="L42:L46"/>
    <mergeCell ref="L47:L51"/>
    <mergeCell ref="L53:L57"/>
    <mergeCell ref="L58:L62"/>
    <mergeCell ref="L63:L67"/>
    <mergeCell ref="L68:L72"/>
    <mergeCell ref="L73:L77"/>
    <mergeCell ref="L78:L82"/>
    <mergeCell ref="L83:L87"/>
    <mergeCell ref="L88:L92"/>
    <mergeCell ref="L93:L97"/>
    <mergeCell ref="L98:L102"/>
    <mergeCell ref="L103:L107"/>
    <mergeCell ref="L108:L112"/>
    <mergeCell ref="L113:L117"/>
    <mergeCell ref="L118:L122"/>
    <mergeCell ref="L125:L129"/>
    <mergeCell ref="L130:L134"/>
    <mergeCell ref="L135:L139"/>
    <mergeCell ref="L140:L144"/>
    <mergeCell ref="L145:L149"/>
    <mergeCell ref="L150:L154"/>
    <mergeCell ref="L155:L159"/>
    <mergeCell ref="L226:L230"/>
    <mergeCell ref="L233:L237"/>
    <mergeCell ref="L238:L242"/>
    <mergeCell ref="L243:L247"/>
    <mergeCell ref="L248:L252"/>
    <mergeCell ref="L253:L257"/>
    <mergeCell ref="L258:L262"/>
    <mergeCell ref="L263:L267"/>
    <mergeCell ref="L269:L273"/>
    <mergeCell ref="L274:L278"/>
    <mergeCell ref="L279:L283"/>
    <mergeCell ref="L284:L288"/>
    <mergeCell ref="L289:L293"/>
    <mergeCell ref="L294:L298"/>
    <mergeCell ref="L299:L303"/>
    <mergeCell ref="L304:L308"/>
    <mergeCell ref="L309:L313"/>
    <mergeCell ref="L314:L318"/>
    <mergeCell ref="L319:L323"/>
    <mergeCell ref="L324:L328"/>
    <mergeCell ref="L329:L333"/>
    <mergeCell ref="L334:L338"/>
    <mergeCell ref="L341:L345"/>
    <mergeCell ref="L346:L350"/>
    <mergeCell ref="L351:L355"/>
    <mergeCell ref="L356:L360"/>
    <mergeCell ref="L361:L365"/>
    <mergeCell ref="L366:L370"/>
    <mergeCell ref="L371:L375"/>
    <mergeCell ref="L377:L381"/>
    <mergeCell ref="L382:L386"/>
    <mergeCell ref="L387:L391"/>
    <mergeCell ref="L392:L396"/>
    <mergeCell ref="L397:L401"/>
    <mergeCell ref="L402:L406"/>
    <mergeCell ref="L407:L411"/>
    <mergeCell ref="L412:L416"/>
    <mergeCell ref="L417:L421"/>
    <mergeCell ref="L422:L426"/>
    <mergeCell ref="L427:L431"/>
    <mergeCell ref="L449:L453"/>
    <mergeCell ref="L454:L458"/>
    <mergeCell ref="L459:L463"/>
    <mergeCell ref="L432:L436"/>
    <mergeCell ref="L437:L441"/>
    <mergeCell ref="L442:L446"/>
    <mergeCell ref="L464:L468"/>
    <mergeCell ref="L469:L473"/>
    <mergeCell ref="L474:L478"/>
    <mergeCell ref="L479:L483"/>
    <mergeCell ref="L485:L489"/>
    <mergeCell ref="L490:L494"/>
    <mergeCell ref="L495:L499"/>
    <mergeCell ref="L500:L504"/>
    <mergeCell ref="L505:L509"/>
    <mergeCell ref="L510:L514"/>
    <mergeCell ref="L515:L519"/>
    <mergeCell ref="L520:L524"/>
    <mergeCell ref="L525:L529"/>
    <mergeCell ref="L530:L534"/>
    <mergeCell ref="L535:L539"/>
    <mergeCell ref="L540:L544"/>
    <mergeCell ref="L545:L549"/>
    <mergeCell ref="L550:L554"/>
    <mergeCell ref="L557:L561"/>
    <mergeCell ref="L562:L566"/>
    <mergeCell ref="L567:L571"/>
    <mergeCell ref="L572:L576"/>
    <mergeCell ref="L577:L581"/>
    <mergeCell ref="L582:L586"/>
    <mergeCell ref="L587:L591"/>
    <mergeCell ref="L593:L597"/>
    <mergeCell ref="L598:L602"/>
    <mergeCell ref="L603:L607"/>
    <mergeCell ref="L608:L612"/>
    <mergeCell ref="L613:L617"/>
    <mergeCell ref="L618:L622"/>
    <mergeCell ref="L623:L627"/>
    <mergeCell ref="L628:L632"/>
    <mergeCell ref="L633:L637"/>
    <mergeCell ref="L638:L642"/>
    <mergeCell ref="L643:L647"/>
    <mergeCell ref="L648:L652"/>
    <mergeCell ref="L653:L657"/>
    <mergeCell ref="L658:L662"/>
    <mergeCell ref="L665:L669"/>
    <mergeCell ref="L670:L674"/>
    <mergeCell ref="L675:L679"/>
    <mergeCell ref="L680:L684"/>
    <mergeCell ref="L685:L689"/>
    <mergeCell ref="L690:L694"/>
    <mergeCell ref="L695:L699"/>
    <mergeCell ref="L701:L705"/>
    <mergeCell ref="L706:L710"/>
    <mergeCell ref="L711:L715"/>
    <mergeCell ref="L716:L720"/>
    <mergeCell ref="L721:L725"/>
    <mergeCell ref="L726:L730"/>
    <mergeCell ref="L731:L735"/>
    <mergeCell ref="L736:L740"/>
    <mergeCell ref="L741:L745"/>
    <mergeCell ref="L746:L750"/>
    <mergeCell ref="L751:L755"/>
    <mergeCell ref="L756:L760"/>
    <mergeCell ref="L761:L765"/>
    <mergeCell ref="L766:L770"/>
    <mergeCell ref="L773:L777"/>
    <mergeCell ref="L778:L782"/>
    <mergeCell ref="L783:L787"/>
    <mergeCell ref="L788:L792"/>
    <mergeCell ref="L793:L797"/>
    <mergeCell ref="L798:L802"/>
    <mergeCell ref="L803:L807"/>
    <mergeCell ref="L809:L813"/>
    <mergeCell ref="L814:L818"/>
    <mergeCell ref="L819:L823"/>
    <mergeCell ref="L824:L828"/>
    <mergeCell ref="L829:L833"/>
    <mergeCell ref="L834:L838"/>
    <mergeCell ref="L839:L843"/>
    <mergeCell ref="L844:L848"/>
    <mergeCell ref="L849:L853"/>
    <mergeCell ref="L854:L858"/>
    <mergeCell ref="L859:L863"/>
    <mergeCell ref="L864:L868"/>
    <mergeCell ref="L869:L873"/>
    <mergeCell ref="L874:L878"/>
    <mergeCell ref="L881:L885"/>
    <mergeCell ref="L886:L890"/>
    <mergeCell ref="L891:L895"/>
    <mergeCell ref="L896:L900"/>
    <mergeCell ref="L901:L905"/>
    <mergeCell ref="L906:L910"/>
    <mergeCell ref="L911:L915"/>
    <mergeCell ref="L917:L921"/>
    <mergeCell ref="L922:L926"/>
    <mergeCell ref="L927:L931"/>
    <mergeCell ref="L932:L936"/>
    <mergeCell ref="L937:L941"/>
    <mergeCell ref="L942:L946"/>
    <mergeCell ref="L947:L951"/>
    <mergeCell ref="L952:L956"/>
    <mergeCell ref="L989:L993"/>
    <mergeCell ref="L994:L998"/>
    <mergeCell ref="L999:L1003"/>
    <mergeCell ref="L957:L961"/>
    <mergeCell ref="L962:L966"/>
    <mergeCell ref="L967:L971"/>
    <mergeCell ref="L972:L976"/>
    <mergeCell ref="L977:L981"/>
    <mergeCell ref="L982:L986"/>
    <mergeCell ref="L1004:L1008"/>
    <mergeCell ref="L1009:L1013"/>
    <mergeCell ref="L1014:L1018"/>
    <mergeCell ref="L1019:L1023"/>
    <mergeCell ref="L1025:L1029"/>
    <mergeCell ref="L1030:L1034"/>
    <mergeCell ref="L1035:L1039"/>
    <mergeCell ref="L1040:L1044"/>
    <mergeCell ref="L1045:L1049"/>
    <mergeCell ref="L1050:L1054"/>
    <mergeCell ref="L1055:L1059"/>
    <mergeCell ref="L1060:L1064"/>
    <mergeCell ref="L1065:L1069"/>
    <mergeCell ref="L1070:L1074"/>
    <mergeCell ref="L1075:L1079"/>
    <mergeCell ref="L1080:L1084"/>
    <mergeCell ref="L1085:L1089"/>
    <mergeCell ref="L1090:L1094"/>
    <mergeCell ref="L1097:L1101"/>
    <mergeCell ref="L1102:L1106"/>
    <mergeCell ref="L1107:L1111"/>
    <mergeCell ref="L1112:L1116"/>
    <mergeCell ref="L1117:L1121"/>
    <mergeCell ref="L1122:L1126"/>
    <mergeCell ref="L1183:L1187"/>
    <mergeCell ref="L1127:L1131"/>
    <mergeCell ref="L1133:L1137"/>
    <mergeCell ref="L1138:L1142"/>
    <mergeCell ref="L1143:L1147"/>
    <mergeCell ref="L1148:L1152"/>
    <mergeCell ref="L1153:L1157"/>
    <mergeCell ref="N9:N10"/>
    <mergeCell ref="N12:N16"/>
    <mergeCell ref="L1188:L1192"/>
    <mergeCell ref="L1193:L1197"/>
    <mergeCell ref="L1198:L1202"/>
    <mergeCell ref="L1158:L1162"/>
    <mergeCell ref="L1163:L1167"/>
    <mergeCell ref="L1168:L1172"/>
    <mergeCell ref="L1173:L1177"/>
    <mergeCell ref="L1178:L1182"/>
    <mergeCell ref="N17:N21"/>
    <mergeCell ref="N22:N26"/>
    <mergeCell ref="N27:N31"/>
    <mergeCell ref="N32:N36"/>
    <mergeCell ref="N37:N41"/>
    <mergeCell ref="N42:N46"/>
    <mergeCell ref="N47:N51"/>
    <mergeCell ref="N53:N57"/>
    <mergeCell ref="N58:N62"/>
    <mergeCell ref="N63:N67"/>
    <mergeCell ref="N68:N72"/>
    <mergeCell ref="N73:N77"/>
    <mergeCell ref="N78:N82"/>
    <mergeCell ref="N83:N87"/>
    <mergeCell ref="N88:N92"/>
    <mergeCell ref="N93:N97"/>
    <mergeCell ref="N98:N102"/>
    <mergeCell ref="N103:N107"/>
    <mergeCell ref="N108:N112"/>
    <mergeCell ref="N113:N117"/>
    <mergeCell ref="N118:N122"/>
    <mergeCell ref="N125:N129"/>
    <mergeCell ref="N130:N134"/>
    <mergeCell ref="N135:N139"/>
    <mergeCell ref="N140:N144"/>
    <mergeCell ref="N145:N149"/>
    <mergeCell ref="N150:N154"/>
    <mergeCell ref="N155:N159"/>
    <mergeCell ref="N161:N165"/>
    <mergeCell ref="N166:N170"/>
    <mergeCell ref="N171:N175"/>
    <mergeCell ref="N176:N180"/>
    <mergeCell ref="N181:N185"/>
    <mergeCell ref="N186:N190"/>
    <mergeCell ref="N191:N195"/>
    <mergeCell ref="N196:N200"/>
    <mergeCell ref="N201:N205"/>
    <mergeCell ref="N206:N210"/>
    <mergeCell ref="N211:N215"/>
    <mergeCell ref="N216:N220"/>
    <mergeCell ref="N221:N225"/>
    <mergeCell ref="N226:N230"/>
    <mergeCell ref="N233:N237"/>
    <mergeCell ref="N238:N242"/>
    <mergeCell ref="N243:N247"/>
    <mergeCell ref="N248:N252"/>
    <mergeCell ref="N253:N257"/>
    <mergeCell ref="N258:N262"/>
    <mergeCell ref="N263:N267"/>
    <mergeCell ref="N269:N273"/>
    <mergeCell ref="N274:N278"/>
    <mergeCell ref="N279:N283"/>
    <mergeCell ref="N284:N288"/>
    <mergeCell ref="N289:N293"/>
    <mergeCell ref="N294:N298"/>
    <mergeCell ref="N299:N303"/>
    <mergeCell ref="N304:N308"/>
    <mergeCell ref="N309:N313"/>
    <mergeCell ref="N314:N318"/>
    <mergeCell ref="N319:N323"/>
    <mergeCell ref="N324:N328"/>
    <mergeCell ref="N329:N333"/>
    <mergeCell ref="N334:N338"/>
    <mergeCell ref="N341:N345"/>
    <mergeCell ref="N346:N350"/>
    <mergeCell ref="N351:N355"/>
    <mergeCell ref="N356:N360"/>
    <mergeCell ref="N361:N365"/>
    <mergeCell ref="N366:N370"/>
    <mergeCell ref="N371:N375"/>
    <mergeCell ref="N377:N381"/>
    <mergeCell ref="N382:N386"/>
    <mergeCell ref="N387:N391"/>
    <mergeCell ref="N392:N396"/>
    <mergeCell ref="N397:N401"/>
    <mergeCell ref="N402:N406"/>
    <mergeCell ref="N407:N411"/>
    <mergeCell ref="N412:N416"/>
    <mergeCell ref="N417:N421"/>
    <mergeCell ref="N422:N426"/>
    <mergeCell ref="N427:N431"/>
    <mergeCell ref="N432:N436"/>
    <mergeCell ref="N437:N441"/>
    <mergeCell ref="N442:N446"/>
    <mergeCell ref="N449:N453"/>
    <mergeCell ref="N454:N458"/>
    <mergeCell ref="N459:N463"/>
    <mergeCell ref="N464:N468"/>
    <mergeCell ref="N469:N473"/>
    <mergeCell ref="N474:N478"/>
    <mergeCell ref="N479:N483"/>
    <mergeCell ref="N485:N489"/>
    <mergeCell ref="N490:N494"/>
    <mergeCell ref="N495:N499"/>
    <mergeCell ref="N500:N504"/>
    <mergeCell ref="N505:N509"/>
    <mergeCell ref="N510:N514"/>
    <mergeCell ref="N515:N519"/>
    <mergeCell ref="N520:N524"/>
    <mergeCell ref="N525:N529"/>
    <mergeCell ref="N530:N534"/>
    <mergeCell ref="N535:N539"/>
    <mergeCell ref="N540:N544"/>
    <mergeCell ref="N545:N549"/>
    <mergeCell ref="N550:N554"/>
    <mergeCell ref="N557:N561"/>
    <mergeCell ref="N562:N566"/>
    <mergeCell ref="N567:N571"/>
    <mergeCell ref="N572:N576"/>
    <mergeCell ref="N577:N581"/>
    <mergeCell ref="N582:N586"/>
    <mergeCell ref="N587:N591"/>
    <mergeCell ref="N593:N597"/>
    <mergeCell ref="N598:N602"/>
    <mergeCell ref="N603:N607"/>
    <mergeCell ref="N608:N612"/>
    <mergeCell ref="N613:N617"/>
    <mergeCell ref="N618:N622"/>
    <mergeCell ref="N623:N627"/>
    <mergeCell ref="N628:N632"/>
    <mergeCell ref="N633:N637"/>
    <mergeCell ref="N638:N642"/>
    <mergeCell ref="N643:N647"/>
    <mergeCell ref="N648:N652"/>
    <mergeCell ref="N653:N657"/>
    <mergeCell ref="N658:N662"/>
    <mergeCell ref="N665:N669"/>
    <mergeCell ref="N670:N674"/>
    <mergeCell ref="N675:N679"/>
    <mergeCell ref="N680:N684"/>
    <mergeCell ref="N685:N689"/>
    <mergeCell ref="N690:N694"/>
    <mergeCell ref="N695:N699"/>
    <mergeCell ref="N701:N705"/>
    <mergeCell ref="N706:N710"/>
    <mergeCell ref="N711:N715"/>
    <mergeCell ref="N716:N720"/>
    <mergeCell ref="N721:N725"/>
    <mergeCell ref="N726:N730"/>
    <mergeCell ref="N731:N735"/>
    <mergeCell ref="N736:N740"/>
    <mergeCell ref="N741:N745"/>
    <mergeCell ref="N746:N750"/>
    <mergeCell ref="N751:N755"/>
    <mergeCell ref="N756:N760"/>
    <mergeCell ref="N761:N765"/>
    <mergeCell ref="N766:N770"/>
    <mergeCell ref="N773:N777"/>
    <mergeCell ref="N778:N782"/>
    <mergeCell ref="N783:N787"/>
    <mergeCell ref="N788:N792"/>
    <mergeCell ref="N793:N797"/>
    <mergeCell ref="N798:N802"/>
    <mergeCell ref="N803:N807"/>
    <mergeCell ref="N809:N813"/>
    <mergeCell ref="N814:N818"/>
    <mergeCell ref="N819:N823"/>
    <mergeCell ref="N824:N828"/>
    <mergeCell ref="N829:N833"/>
    <mergeCell ref="N834:N838"/>
    <mergeCell ref="N839:N843"/>
    <mergeCell ref="N844:N848"/>
    <mergeCell ref="N849:N853"/>
    <mergeCell ref="N854:N858"/>
    <mergeCell ref="N859:N863"/>
    <mergeCell ref="N864:N868"/>
    <mergeCell ref="N869:N873"/>
    <mergeCell ref="N874:N878"/>
    <mergeCell ref="N881:N885"/>
    <mergeCell ref="N886:N890"/>
    <mergeCell ref="N891:N895"/>
    <mergeCell ref="N896:N900"/>
    <mergeCell ref="N901:N905"/>
    <mergeCell ref="N906:N910"/>
    <mergeCell ref="N911:N915"/>
    <mergeCell ref="N917:N921"/>
    <mergeCell ref="N922:N926"/>
    <mergeCell ref="N927:N931"/>
    <mergeCell ref="N932:N936"/>
    <mergeCell ref="N937:N941"/>
    <mergeCell ref="N972:N976"/>
    <mergeCell ref="N977:N981"/>
    <mergeCell ref="N982:N986"/>
    <mergeCell ref="N942:N946"/>
    <mergeCell ref="N947:N951"/>
    <mergeCell ref="N952:N956"/>
    <mergeCell ref="N957:N961"/>
    <mergeCell ref="N962:N966"/>
    <mergeCell ref="N967:N971"/>
    <mergeCell ref="N989:N993"/>
    <mergeCell ref="N994:N998"/>
    <mergeCell ref="N999:N1003"/>
    <mergeCell ref="N1004:N1008"/>
    <mergeCell ref="N1009:N1013"/>
    <mergeCell ref="N1014:N1018"/>
    <mergeCell ref="N1019:N1023"/>
    <mergeCell ref="N1025:N1029"/>
    <mergeCell ref="N1030:N1034"/>
    <mergeCell ref="N1035:N1039"/>
    <mergeCell ref="N1040:N1044"/>
    <mergeCell ref="N1045:N1049"/>
    <mergeCell ref="N1050:N1054"/>
    <mergeCell ref="N1055:N1059"/>
    <mergeCell ref="N1060:N1064"/>
    <mergeCell ref="N1065:N1069"/>
    <mergeCell ref="N1070:N1074"/>
    <mergeCell ref="N1075:N1079"/>
    <mergeCell ref="N1080:N1084"/>
    <mergeCell ref="N1085:N1089"/>
    <mergeCell ref="N1090:N1094"/>
    <mergeCell ref="N1097:N1101"/>
    <mergeCell ref="N1102:N1106"/>
    <mergeCell ref="N1107:N1111"/>
    <mergeCell ref="N1158:N1162"/>
    <mergeCell ref="N1163:N1167"/>
    <mergeCell ref="N1168:N1172"/>
    <mergeCell ref="N1112:N1116"/>
    <mergeCell ref="N1117:N1121"/>
    <mergeCell ref="N1122:N1126"/>
    <mergeCell ref="N1127:N1131"/>
    <mergeCell ref="N1133:N1137"/>
    <mergeCell ref="N1138:N1142"/>
    <mergeCell ref="A2711:A2715"/>
    <mergeCell ref="B2711:B2715"/>
    <mergeCell ref="C2711:C2715"/>
    <mergeCell ref="D2711:D2715"/>
    <mergeCell ref="E2711:E2715"/>
    <mergeCell ref="F2711:F2715"/>
    <mergeCell ref="J2701:J2705"/>
    <mergeCell ref="L2701:L2705"/>
    <mergeCell ref="N2701:N2705"/>
    <mergeCell ref="A2706:A2710"/>
    <mergeCell ref="B2706:B2710"/>
    <mergeCell ref="C2706:C2710"/>
    <mergeCell ref="D2706:D2710"/>
    <mergeCell ref="E2706:E2710"/>
    <mergeCell ref="F2706:F2710"/>
    <mergeCell ref="G2706:G2710"/>
    <mergeCell ref="F2691:F2695"/>
    <mergeCell ref="A2686:A2690"/>
    <mergeCell ref="B2686:B2690"/>
    <mergeCell ref="C2686:C2690"/>
    <mergeCell ref="D2686:D2690"/>
    <mergeCell ref="E2686:E2690"/>
    <mergeCell ref="F2686:F2690"/>
    <mergeCell ref="G2686:G2690"/>
    <mergeCell ref="O10:Q10"/>
    <mergeCell ref="O11:Q11"/>
    <mergeCell ref="O12:Q12"/>
    <mergeCell ref="O13:Q13"/>
    <mergeCell ref="A2701:A2705"/>
    <mergeCell ref="B2701:B2705"/>
    <mergeCell ref="E2701:E2705"/>
    <mergeCell ref="F2701:F2705"/>
    <mergeCell ref="G2701:G2705"/>
    <mergeCell ref="H2701:H2705"/>
    <mergeCell ref="D3482:H3482"/>
    <mergeCell ref="C3475:G3475"/>
    <mergeCell ref="F2696:F2700"/>
    <mergeCell ref="G2696:G2700"/>
    <mergeCell ref="H2696:H2700"/>
    <mergeCell ref="C2701:C2705"/>
    <mergeCell ref="D2701:D2705"/>
    <mergeCell ref="H2706:H2710"/>
    <mergeCell ref="G2711:G2715"/>
    <mergeCell ref="H2711:H2715"/>
    <mergeCell ref="G2691:G2695"/>
    <mergeCell ref="H2691:H2695"/>
    <mergeCell ref="A2696:A2700"/>
    <mergeCell ref="B2696:B2700"/>
    <mergeCell ref="C2696:C2700"/>
    <mergeCell ref="D2696:D2700"/>
    <mergeCell ref="E2696:E2700"/>
    <mergeCell ref="A2691:A2695"/>
    <mergeCell ref="B2691:B2695"/>
    <mergeCell ref="C2691:C2695"/>
    <mergeCell ref="D2691:D2695"/>
    <mergeCell ref="E2691:E2695"/>
    <mergeCell ref="J17:J21"/>
    <mergeCell ref="J22:J26"/>
    <mergeCell ref="J27:J31"/>
    <mergeCell ref="J32:J36"/>
    <mergeCell ref="J37:J41"/>
    <mergeCell ref="J42:J46"/>
    <mergeCell ref="J47:J51"/>
    <mergeCell ref="J53:J57"/>
    <mergeCell ref="J58:J62"/>
    <mergeCell ref="J63:J67"/>
    <mergeCell ref="J68:J72"/>
    <mergeCell ref="J73:J77"/>
    <mergeCell ref="J78:J82"/>
    <mergeCell ref="J83:J87"/>
    <mergeCell ref="J88:J92"/>
    <mergeCell ref="J93:J97"/>
    <mergeCell ref="J98:J102"/>
    <mergeCell ref="J103:J107"/>
    <mergeCell ref="J108:J112"/>
    <mergeCell ref="J113:J117"/>
    <mergeCell ref="J118:J122"/>
    <mergeCell ref="J125:J129"/>
    <mergeCell ref="J130:J134"/>
    <mergeCell ref="J135:J139"/>
    <mergeCell ref="J140:J144"/>
    <mergeCell ref="J145:J149"/>
    <mergeCell ref="J150:J154"/>
    <mergeCell ref="J155:J159"/>
    <mergeCell ref="J161:J165"/>
    <mergeCell ref="J166:J170"/>
    <mergeCell ref="J171:J175"/>
    <mergeCell ref="J176:J180"/>
    <mergeCell ref="J181:J185"/>
    <mergeCell ref="J186:J190"/>
    <mergeCell ref="J191:J195"/>
    <mergeCell ref="J196:J200"/>
    <mergeCell ref="J201:J205"/>
    <mergeCell ref="J206:J210"/>
    <mergeCell ref="J211:J215"/>
    <mergeCell ref="J216:J220"/>
    <mergeCell ref="J221:J225"/>
    <mergeCell ref="J226:J230"/>
    <mergeCell ref="J233:J237"/>
    <mergeCell ref="J238:J242"/>
    <mergeCell ref="J243:J247"/>
    <mergeCell ref="J248:J252"/>
    <mergeCell ref="J253:J257"/>
    <mergeCell ref="J258:J262"/>
    <mergeCell ref="J263:J267"/>
    <mergeCell ref="J269:J273"/>
    <mergeCell ref="J274:J278"/>
    <mergeCell ref="J279:J283"/>
    <mergeCell ref="J284:J288"/>
    <mergeCell ref="J289:J293"/>
    <mergeCell ref="J294:J298"/>
    <mergeCell ref="J299:J303"/>
    <mergeCell ref="J304:J308"/>
    <mergeCell ref="J309:J313"/>
    <mergeCell ref="J314:J318"/>
    <mergeCell ref="J319:J323"/>
    <mergeCell ref="J324:J328"/>
    <mergeCell ref="J329:J333"/>
    <mergeCell ref="J334:J338"/>
    <mergeCell ref="J341:J345"/>
    <mergeCell ref="J346:J350"/>
    <mergeCell ref="J351:J355"/>
    <mergeCell ref="J356:J360"/>
    <mergeCell ref="J361:J365"/>
    <mergeCell ref="J366:J370"/>
    <mergeCell ref="J371:J375"/>
    <mergeCell ref="J377:J381"/>
    <mergeCell ref="J382:J386"/>
    <mergeCell ref="J387:J391"/>
    <mergeCell ref="J392:J396"/>
    <mergeCell ref="J397:J401"/>
    <mergeCell ref="J402:J406"/>
    <mergeCell ref="J407:J411"/>
    <mergeCell ref="J412:J416"/>
    <mergeCell ref="J417:J421"/>
    <mergeCell ref="J422:J426"/>
    <mergeCell ref="J427:J431"/>
    <mergeCell ref="J432:J436"/>
    <mergeCell ref="J437:J441"/>
    <mergeCell ref="J442:J446"/>
    <mergeCell ref="G2681:G2685"/>
    <mergeCell ref="H2681:H2685"/>
    <mergeCell ref="H2671:H2675"/>
    <mergeCell ref="G2676:G2680"/>
    <mergeCell ref="H2676:H2680"/>
    <mergeCell ref="G2666:G2670"/>
    <mergeCell ref="H2666:H2670"/>
    <mergeCell ref="J449:J453"/>
    <mergeCell ref="J454:J458"/>
    <mergeCell ref="J459:J463"/>
    <mergeCell ref="J464:J468"/>
    <mergeCell ref="J469:J473"/>
    <mergeCell ref="J474:J478"/>
    <mergeCell ref="J479:J483"/>
    <mergeCell ref="J485:J489"/>
    <mergeCell ref="J490:J494"/>
    <mergeCell ref="B2671:B2675"/>
    <mergeCell ref="C2671:C2675"/>
    <mergeCell ref="D2671:D2675"/>
    <mergeCell ref="E2671:E2675"/>
    <mergeCell ref="F2671:F2675"/>
    <mergeCell ref="G2671:G2675"/>
    <mergeCell ref="G2661:G2665"/>
    <mergeCell ref="H2661:H2665"/>
    <mergeCell ref="J2661:J2665"/>
    <mergeCell ref="L2661:L2665"/>
    <mergeCell ref="N2661:N2665"/>
    <mergeCell ref="A2666:A2670"/>
    <mergeCell ref="B2666:B2670"/>
    <mergeCell ref="C2666:C2670"/>
    <mergeCell ref="D2666:D2670"/>
    <mergeCell ref="E2666:E2670"/>
    <mergeCell ref="A2661:A2665"/>
    <mergeCell ref="B2661:B2665"/>
    <mergeCell ref="C2661:C2665"/>
    <mergeCell ref="D2661:D2665"/>
    <mergeCell ref="E2661:E2665"/>
    <mergeCell ref="F2661:F2665"/>
    <mergeCell ref="N2671:N2675"/>
    <mergeCell ref="L2671:L2675"/>
    <mergeCell ref="J2671:J2675"/>
    <mergeCell ref="N2666:N2670"/>
    <mergeCell ref="L2666:L2670"/>
    <mergeCell ref="J2666:J2670"/>
    <mergeCell ref="J495:J499"/>
    <mergeCell ref="J500:J504"/>
    <mergeCell ref="J505:J509"/>
    <mergeCell ref="J510:J514"/>
    <mergeCell ref="J515:J519"/>
    <mergeCell ref="J520:J524"/>
    <mergeCell ref="J525:J529"/>
    <mergeCell ref="J530:J534"/>
    <mergeCell ref="J535:J539"/>
    <mergeCell ref="J540:J544"/>
    <mergeCell ref="J545:J549"/>
    <mergeCell ref="J550:J554"/>
    <mergeCell ref="J557:J561"/>
    <mergeCell ref="J562:J566"/>
    <mergeCell ref="J567:J571"/>
    <mergeCell ref="J572:J576"/>
    <mergeCell ref="J577:J581"/>
    <mergeCell ref="J582:J586"/>
    <mergeCell ref="J587:J591"/>
    <mergeCell ref="J593:J597"/>
    <mergeCell ref="J598:J602"/>
    <mergeCell ref="J603:J607"/>
    <mergeCell ref="J608:J612"/>
    <mergeCell ref="J613:J617"/>
    <mergeCell ref="J618:J622"/>
    <mergeCell ref="J623:J627"/>
    <mergeCell ref="J628:J632"/>
    <mergeCell ref="J633:J637"/>
    <mergeCell ref="J638:J642"/>
    <mergeCell ref="J643:J647"/>
    <mergeCell ref="J648:J652"/>
    <mergeCell ref="J653:J657"/>
    <mergeCell ref="J658:J662"/>
    <mergeCell ref="J665:J669"/>
    <mergeCell ref="J670:J674"/>
    <mergeCell ref="J675:J679"/>
    <mergeCell ref="J680:J684"/>
    <mergeCell ref="J685:J689"/>
    <mergeCell ref="J690:J694"/>
    <mergeCell ref="J695:J699"/>
    <mergeCell ref="J701:J705"/>
    <mergeCell ref="J706:J710"/>
    <mergeCell ref="J711:J715"/>
    <mergeCell ref="J716:J720"/>
    <mergeCell ref="J721:J725"/>
    <mergeCell ref="J726:J730"/>
    <mergeCell ref="J731:J735"/>
    <mergeCell ref="J736:J740"/>
    <mergeCell ref="J741:J745"/>
    <mergeCell ref="J746:J750"/>
    <mergeCell ref="J751:J755"/>
    <mergeCell ref="J756:J760"/>
    <mergeCell ref="J761:J765"/>
    <mergeCell ref="J766:J770"/>
    <mergeCell ref="J773:J777"/>
    <mergeCell ref="J778:J782"/>
    <mergeCell ref="J783:J787"/>
    <mergeCell ref="J788:J792"/>
    <mergeCell ref="J793:J797"/>
    <mergeCell ref="J798:J802"/>
    <mergeCell ref="J803:J807"/>
    <mergeCell ref="J809:J813"/>
    <mergeCell ref="J814:J818"/>
    <mergeCell ref="J819:J823"/>
    <mergeCell ref="J824:J828"/>
    <mergeCell ref="J829:J833"/>
    <mergeCell ref="J834:J838"/>
    <mergeCell ref="J839:J843"/>
    <mergeCell ref="J844:J848"/>
    <mergeCell ref="J849:J853"/>
    <mergeCell ref="J854:J858"/>
    <mergeCell ref="J859:J863"/>
    <mergeCell ref="J864:J868"/>
    <mergeCell ref="J869:J873"/>
    <mergeCell ref="J874:J878"/>
    <mergeCell ref="J881:J885"/>
    <mergeCell ref="J886:J890"/>
    <mergeCell ref="J891:J895"/>
    <mergeCell ref="J896:J900"/>
    <mergeCell ref="J901:J905"/>
    <mergeCell ref="J906:J910"/>
    <mergeCell ref="J911:J915"/>
    <mergeCell ref="J917:J921"/>
    <mergeCell ref="J922:J926"/>
    <mergeCell ref="J927:J931"/>
    <mergeCell ref="J932:J936"/>
    <mergeCell ref="J937:J941"/>
    <mergeCell ref="J942:J946"/>
    <mergeCell ref="J947:J951"/>
    <mergeCell ref="J952:J956"/>
    <mergeCell ref="J957:J961"/>
    <mergeCell ref="J962:J966"/>
    <mergeCell ref="J967:J971"/>
    <mergeCell ref="J972:J976"/>
    <mergeCell ref="J977:J981"/>
    <mergeCell ref="J982:J986"/>
    <mergeCell ref="F2656:F2660"/>
    <mergeCell ref="G2656:G2660"/>
    <mergeCell ref="H2656:H2660"/>
    <mergeCell ref="J2656:J2660"/>
    <mergeCell ref="G1183:G1187"/>
    <mergeCell ref="G1178:G1182"/>
    <mergeCell ref="F1178:F1182"/>
    <mergeCell ref="G2651:G2655"/>
    <mergeCell ref="H2651:H2655"/>
    <mergeCell ref="J1097:J1101"/>
    <mergeCell ref="J1102:J1106"/>
    <mergeCell ref="J1107:J1111"/>
    <mergeCell ref="J1112:J1116"/>
    <mergeCell ref="J1117:J1121"/>
    <mergeCell ref="J1122:J1126"/>
    <mergeCell ref="J1127:J1131"/>
    <mergeCell ref="J1133:J1137"/>
    <mergeCell ref="J1138:J1142"/>
    <mergeCell ref="J1183:J1187"/>
    <mergeCell ref="J1188:J1192"/>
    <mergeCell ref="J1193:J1197"/>
    <mergeCell ref="A2656:A2660"/>
    <mergeCell ref="B2656:B2660"/>
    <mergeCell ref="C2656:C2660"/>
    <mergeCell ref="D2656:D2660"/>
    <mergeCell ref="E2656:E2660"/>
    <mergeCell ref="A2651:A2655"/>
    <mergeCell ref="B2651:B2655"/>
    <mergeCell ref="C2651:C2655"/>
    <mergeCell ref="D2651:D2655"/>
    <mergeCell ref="E2651:E2655"/>
    <mergeCell ref="F2651:F2655"/>
    <mergeCell ref="J989:J993"/>
    <mergeCell ref="J994:J998"/>
    <mergeCell ref="J999:J1003"/>
    <mergeCell ref="J1004:J1008"/>
    <mergeCell ref="J1009:J1013"/>
    <mergeCell ref="J1014:J1018"/>
    <mergeCell ref="J1019:J1023"/>
    <mergeCell ref="J1025:J1029"/>
    <mergeCell ref="J1030:J1034"/>
    <mergeCell ref="J1035:J1039"/>
    <mergeCell ref="J1040:J1044"/>
    <mergeCell ref="J1045:J1049"/>
    <mergeCell ref="J1050:J1054"/>
    <mergeCell ref="J1055:J1059"/>
    <mergeCell ref="J1060:J1064"/>
    <mergeCell ref="J1065:J1069"/>
    <mergeCell ref="J1070:J1074"/>
    <mergeCell ref="J1075:J1079"/>
    <mergeCell ref="J1080:J1084"/>
    <mergeCell ref="J1085:J1089"/>
    <mergeCell ref="J1090:J1094"/>
    <mergeCell ref="J1153:J1157"/>
    <mergeCell ref="J1158:J1162"/>
    <mergeCell ref="J1163:J1167"/>
    <mergeCell ref="J1168:J1172"/>
    <mergeCell ref="G2640:G2644"/>
    <mergeCell ref="H2640:H2644"/>
    <mergeCell ref="A2646:A2650"/>
    <mergeCell ref="B2646:B2650"/>
    <mergeCell ref="C2646:C2650"/>
    <mergeCell ref="D2646:D2650"/>
    <mergeCell ref="E2646:E2650"/>
    <mergeCell ref="F2646:F2650"/>
    <mergeCell ref="G2646:G2650"/>
    <mergeCell ref="H2646:H2650"/>
    <mergeCell ref="A2640:A2644"/>
    <mergeCell ref="B2640:B2644"/>
    <mergeCell ref="C2640:C2644"/>
    <mergeCell ref="D2640:D2644"/>
    <mergeCell ref="E2640:E2644"/>
    <mergeCell ref="F2640:F2644"/>
    <mergeCell ref="G2630:G2634"/>
    <mergeCell ref="H2630:H2634"/>
    <mergeCell ref="A2635:A2639"/>
    <mergeCell ref="B2635:B2639"/>
    <mergeCell ref="C2635:C2639"/>
    <mergeCell ref="D2635:D2639"/>
    <mergeCell ref="E2635:E2639"/>
    <mergeCell ref="F2635:F2639"/>
    <mergeCell ref="G2635:G2639"/>
    <mergeCell ref="E1198:E1202"/>
    <mergeCell ref="G1198:G1202"/>
    <mergeCell ref="F1198:F1202"/>
    <mergeCell ref="H2635:H2639"/>
    <mergeCell ref="A2630:A2634"/>
    <mergeCell ref="B2630:B2634"/>
    <mergeCell ref="C2630:C2634"/>
    <mergeCell ref="D2630:D2634"/>
    <mergeCell ref="E2630:E2634"/>
    <mergeCell ref="F2630:F2634"/>
    <mergeCell ref="G2620:G2624"/>
    <mergeCell ref="H2620:H2624"/>
    <mergeCell ref="A2625:A2629"/>
    <mergeCell ref="B2625:B2629"/>
    <mergeCell ref="C2625:C2629"/>
    <mergeCell ref="D2625:D2629"/>
    <mergeCell ref="E2625:E2629"/>
    <mergeCell ref="F2625:F2629"/>
    <mergeCell ref="G2625:G2629"/>
    <mergeCell ref="H2625:H2629"/>
    <mergeCell ref="A2620:A2624"/>
    <mergeCell ref="B2620:B2624"/>
    <mergeCell ref="C2620:C2624"/>
    <mergeCell ref="D2620:D2624"/>
    <mergeCell ref="E2620:E2624"/>
    <mergeCell ref="F2620:F2624"/>
    <mergeCell ref="G2610:G2614"/>
    <mergeCell ref="H2610:H2614"/>
    <mergeCell ref="A2615:A2619"/>
    <mergeCell ref="B2615:B2619"/>
    <mergeCell ref="C2615:C2619"/>
    <mergeCell ref="D2615:D2619"/>
    <mergeCell ref="E2615:E2619"/>
    <mergeCell ref="F2615:F2619"/>
    <mergeCell ref="G2615:G2619"/>
    <mergeCell ref="H2615:H2619"/>
    <mergeCell ref="A2610:A2614"/>
    <mergeCell ref="B2610:B2614"/>
    <mergeCell ref="C2610:C2614"/>
    <mergeCell ref="D2610:D2614"/>
    <mergeCell ref="E2610:E2614"/>
    <mergeCell ref="F2610:F2614"/>
    <mergeCell ref="N3468:N3472"/>
    <mergeCell ref="L3468:L3472"/>
    <mergeCell ref="J3468:J3472"/>
    <mergeCell ref="N3463:N3467"/>
    <mergeCell ref="L3463:L3467"/>
    <mergeCell ref="J3463:J3467"/>
    <mergeCell ref="N3458:N3462"/>
    <mergeCell ref="L3458:L3462"/>
    <mergeCell ref="J3458:J3462"/>
    <mergeCell ref="L3453:L3457"/>
    <mergeCell ref="J3453:J3457"/>
    <mergeCell ref="L3443:L3447"/>
    <mergeCell ref="J3443:J3447"/>
    <mergeCell ref="N2711:N2715"/>
    <mergeCell ref="L2711:L2715"/>
    <mergeCell ref="J2711:J2715"/>
    <mergeCell ref="N2706:N2710"/>
    <mergeCell ref="L2706:L2710"/>
    <mergeCell ref="J2706:J2710"/>
    <mergeCell ref="N2696:N2700"/>
    <mergeCell ref="L2696:L2700"/>
    <mergeCell ref="J2696:J2700"/>
    <mergeCell ref="N2691:N2695"/>
    <mergeCell ref="L2691:L2695"/>
    <mergeCell ref="J2691:J2695"/>
    <mergeCell ref="N2686:N2690"/>
    <mergeCell ref="L2686:L2690"/>
    <mergeCell ref="J2686:J2690"/>
    <mergeCell ref="N2681:N2685"/>
    <mergeCell ref="L2681:L2685"/>
    <mergeCell ref="J2681:J2685"/>
    <mergeCell ref="N2676:N2680"/>
    <mergeCell ref="L2676:L2680"/>
    <mergeCell ref="J2676:J2680"/>
    <mergeCell ref="N2651:N2655"/>
    <mergeCell ref="L2651:L2655"/>
    <mergeCell ref="J2651:J2655"/>
    <mergeCell ref="L2656:L2660"/>
    <mergeCell ref="N2656:N2660"/>
    <mergeCell ref="N2646:N2650"/>
    <mergeCell ref="L2646:L2650"/>
    <mergeCell ref="J2646:J2650"/>
    <mergeCell ref="N2640:N2644"/>
    <mergeCell ref="L2640:L2644"/>
    <mergeCell ref="J2640:J2644"/>
    <mergeCell ref="N2635:N2639"/>
    <mergeCell ref="L2635:L2639"/>
    <mergeCell ref="J2635:J2639"/>
    <mergeCell ref="N2630:N2634"/>
    <mergeCell ref="L2630:L2634"/>
    <mergeCell ref="J2630:J2634"/>
    <mergeCell ref="N2625:N2629"/>
    <mergeCell ref="L2625:L2629"/>
    <mergeCell ref="J2625:J2629"/>
    <mergeCell ref="N2620:N2624"/>
    <mergeCell ref="L2620:L2624"/>
    <mergeCell ref="J2620:J2624"/>
    <mergeCell ref="N2615:N2619"/>
    <mergeCell ref="L2615:L2619"/>
    <mergeCell ref="J2615:J2619"/>
    <mergeCell ref="N2610:N2614"/>
    <mergeCell ref="L2610:L2614"/>
    <mergeCell ref="J2610:J2614"/>
    <mergeCell ref="L2393:L2397"/>
    <mergeCell ref="J2393:J2397"/>
    <mergeCell ref="L2386:L2390"/>
    <mergeCell ref="J2386:J2390"/>
    <mergeCell ref="L2381:L2385"/>
    <mergeCell ref="J2381:J2385"/>
    <mergeCell ref="N2501:N2505"/>
    <mergeCell ref="L2592:L2596"/>
    <mergeCell ref="J2592:J2596"/>
    <mergeCell ref="N1193:N1197"/>
    <mergeCell ref="N1188:N1192"/>
    <mergeCell ref="J12:J16"/>
    <mergeCell ref="J9:J10"/>
    <mergeCell ref="N1183:N1187"/>
    <mergeCell ref="N1178:N1182"/>
    <mergeCell ref="N1173:N1177"/>
    <mergeCell ref="N1153:N1157"/>
    <mergeCell ref="N1148:N1152"/>
    <mergeCell ref="N1143:N1147"/>
    <mergeCell ref="J1173:J1177"/>
    <mergeCell ref="J1178:J1182"/>
    <mergeCell ref="J2165:J2169"/>
    <mergeCell ref="N1534:N1538"/>
    <mergeCell ref="L1534:L1538"/>
    <mergeCell ref="J1534:J1538"/>
    <mergeCell ref="N1529:N1533"/>
    <mergeCell ref="L1529:L1533"/>
    <mergeCell ref="J1529:J1533"/>
    <mergeCell ref="L1522:L1526"/>
    <mergeCell ref="J1522:J1526"/>
    <mergeCell ref="L1517:L1521"/>
    <mergeCell ref="J1517:J1521"/>
    <mergeCell ref="L1507:L1511"/>
    <mergeCell ref="J1507:J1511"/>
    <mergeCell ref="N1205:N1209"/>
    <mergeCell ref="L1205:L1209"/>
    <mergeCell ref="J1205:J1209"/>
    <mergeCell ref="N1198:N1202"/>
    <mergeCell ref="J1198:J1202"/>
    <mergeCell ref="J1143:J1147"/>
    <mergeCell ref="J1148:J1152"/>
  </mergeCells>
  <pageMargins left="0.74803149606299213" right="0.35433070866141736" top="0.78740157480314965" bottom="0.98425196850393704" header="0.51181102362204722" footer="0.51181102362204722"/>
  <pageSetup paperSize="9" scale="96" orientation="portrait" verticalDpi="300" r:id="rId1"/>
  <headerFooter alignWithMargins="0"/>
  <rowBreaks count="46" manualBreakCount="46">
    <brk id="31" max="7" man="1"/>
    <brk id="102" max="7" man="1"/>
    <brk id="170" max="7" man="1"/>
    <brk id="242" max="7" man="1"/>
    <brk id="313" max="7" man="1"/>
    <brk id="365" max="7" man="1"/>
    <brk id="436" max="7" man="1"/>
    <brk id="473" max="7" man="1"/>
    <brk id="544" max="7" man="1"/>
    <brk id="612" max="7" man="1"/>
    <brk id="674" max="7" man="1"/>
    <brk id="745" max="7" man="1"/>
    <brk id="813" max="7" man="1"/>
    <brk id="956" max="7" man="1"/>
    <brk id="1054" max="7" man="1"/>
    <brk id="1126" max="7" man="1"/>
    <brk id="1197" max="7" man="1"/>
    <brk id="1250" max="7" man="1"/>
    <brk id="1342" max="7" man="1"/>
    <brk id="1413" max="7" man="1"/>
    <brk id="1481" max="7" man="1"/>
    <brk id="1584" max="7" man="1"/>
    <brk id="1656" max="7" man="1"/>
    <brk id="1727" max="7" man="1"/>
    <brk id="1790" max="7" man="1"/>
    <brk id="1862" max="7" man="1"/>
    <brk id="1933" max="7" man="1"/>
    <brk id="2001" max="7" man="1"/>
    <brk id="2068" max="7" man="1"/>
    <brk id="2129" max="7" man="1"/>
    <brk id="2237" max="7" man="1"/>
    <brk id="2309" max="7" man="1"/>
    <brk id="2380" max="7" man="1"/>
    <brk id="2443" max="7" man="1"/>
    <brk id="2546" max="7" man="1"/>
    <brk id="2754" max="7" man="1"/>
    <brk id="2826" max="7" man="1"/>
    <brk id="2897" max="7" man="1"/>
    <brk id="2964" max="7" man="1"/>
    <brk id="3035" max="7" man="1"/>
    <brk id="3103" max="7" man="1"/>
    <brk id="3175" max="7" man="1"/>
    <brk id="3246" max="7" man="1"/>
    <brk id="3278" max="7" man="1"/>
    <brk id="3349" max="7" man="1"/>
    <brk id="3417" max="7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1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8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10" customWidth="1"/>
    <col min="8" max="16384" width="9.140625" style="1"/>
  </cols>
  <sheetData>
    <row r="1" spans="1:7" s="105" customFormat="1" ht="15.75" customHeight="1">
      <c r="A1" s="352"/>
      <c r="B1" s="352"/>
      <c r="C1" s="352"/>
      <c r="D1" s="352"/>
      <c r="E1" s="352"/>
      <c r="F1" s="352"/>
      <c r="G1" s="104"/>
    </row>
    <row r="2" spans="1:7" ht="15" customHeight="1">
      <c r="B2" s="3"/>
      <c r="C2" s="354" t="s">
        <v>24</v>
      </c>
      <c r="D2" s="354"/>
      <c r="E2" s="354"/>
      <c r="F2" s="354"/>
      <c r="G2" s="354"/>
    </row>
    <row r="3" spans="1:7" s="105" customFormat="1" ht="15.75" customHeight="1">
      <c r="A3" s="352" t="s">
        <v>25</v>
      </c>
      <c r="B3" s="352"/>
      <c r="C3" s="352"/>
      <c r="D3" s="352"/>
      <c r="E3" s="352"/>
      <c r="F3" s="352"/>
      <c r="G3" s="352"/>
    </row>
    <row r="4" spans="1:7" s="105" customFormat="1" ht="15.75" customHeight="1">
      <c r="A4" s="352" t="s">
        <v>21</v>
      </c>
      <c r="B4" s="352"/>
      <c r="C4" s="352"/>
      <c r="D4" s="352"/>
      <c r="E4" s="352"/>
      <c r="F4" s="352"/>
      <c r="G4" s="352"/>
    </row>
    <row r="5" spans="1:7" ht="15.75">
      <c r="A5" s="353"/>
      <c r="B5" s="353"/>
      <c r="C5" s="353"/>
      <c r="D5" s="353"/>
      <c r="E5" s="353"/>
      <c r="F5" s="353"/>
      <c r="G5" s="353"/>
    </row>
    <row r="6" spans="1:7" ht="13.5">
      <c r="A6" s="351"/>
      <c r="B6" s="351"/>
      <c r="C6" s="351"/>
      <c r="D6" s="351"/>
      <c r="E6" s="351"/>
      <c r="G6" s="1"/>
    </row>
    <row r="7" spans="1:7" ht="15" customHeight="1">
      <c r="A7" s="355" t="s">
        <v>22</v>
      </c>
      <c r="B7" s="355"/>
      <c r="C7" s="355"/>
      <c r="D7" s="355"/>
      <c r="E7" s="355"/>
      <c r="F7" s="355"/>
      <c r="G7" s="355"/>
    </row>
    <row r="8" spans="1:7" ht="15" customHeight="1">
      <c r="A8" s="3"/>
      <c r="B8" s="3"/>
      <c r="C8" s="3"/>
      <c r="D8" s="3"/>
      <c r="E8" s="3"/>
      <c r="F8" s="3"/>
      <c r="G8" s="3"/>
    </row>
    <row r="9" spans="1:7" ht="72.75" customHeight="1">
      <c r="A9" s="176" t="s">
        <v>23</v>
      </c>
      <c r="B9" s="176"/>
      <c r="C9" s="176"/>
      <c r="D9" s="176"/>
      <c r="E9" s="176"/>
      <c r="F9" s="176"/>
      <c r="G9" s="176"/>
    </row>
    <row r="10" spans="1:7" ht="12.75" customHeight="1">
      <c r="A10" s="175"/>
      <c r="B10" s="175"/>
      <c r="C10" s="175"/>
      <c r="D10" s="175"/>
      <c r="E10" s="175"/>
      <c r="F10" s="175"/>
      <c r="G10" s="175"/>
    </row>
    <row r="11" spans="1:7" ht="12.75" customHeight="1">
      <c r="A11" s="174" t="s">
        <v>7</v>
      </c>
      <c r="B11" s="174"/>
      <c r="C11" s="174"/>
      <c r="D11" s="174"/>
      <c r="E11" s="174"/>
      <c r="F11" s="174"/>
      <c r="G11" s="174"/>
    </row>
    <row r="12" spans="1:7" ht="9" customHeight="1">
      <c r="C12" s="2"/>
      <c r="D12" s="2"/>
      <c r="E12" s="2"/>
    </row>
    <row r="13" spans="1:7" ht="12.75" customHeight="1">
      <c r="A13" s="202" t="s">
        <v>0</v>
      </c>
      <c r="B13" s="204" t="s">
        <v>0</v>
      </c>
      <c r="C13" s="203" t="s">
        <v>1</v>
      </c>
      <c r="D13" s="203" t="s">
        <v>8</v>
      </c>
      <c r="E13" s="203" t="s">
        <v>9</v>
      </c>
      <c r="F13" s="200" t="s">
        <v>19</v>
      </c>
      <c r="G13" s="200" t="s">
        <v>18</v>
      </c>
    </row>
    <row r="14" spans="1:7" ht="21" customHeight="1">
      <c r="A14" s="202"/>
      <c r="B14" s="204"/>
      <c r="C14" s="203"/>
      <c r="D14" s="203"/>
      <c r="E14" s="203"/>
      <c r="F14" s="200"/>
      <c r="G14" s="200"/>
    </row>
    <row r="15" spans="1:7" ht="12.75">
      <c r="A15" s="12">
        <v>1</v>
      </c>
      <c r="B15" s="13">
        <v>1</v>
      </c>
      <c r="C15" s="14">
        <v>2</v>
      </c>
      <c r="D15" s="14">
        <v>3</v>
      </c>
      <c r="E15" s="14">
        <v>4</v>
      </c>
      <c r="F15" s="14">
        <v>5</v>
      </c>
      <c r="G15" s="11">
        <v>6</v>
      </c>
    </row>
    <row r="16" spans="1:7" ht="9.75" customHeight="1">
      <c r="A16" s="205"/>
      <c r="B16" s="214"/>
      <c r="C16" s="208" t="e">
        <f>#REF!</f>
        <v>#REF!</v>
      </c>
      <c r="D16" s="205"/>
      <c r="E16" s="211"/>
      <c r="F16" s="186"/>
      <c r="G16" s="190"/>
    </row>
    <row r="17" spans="1:7" ht="9.75" customHeight="1">
      <c r="A17" s="206"/>
      <c r="B17" s="215"/>
      <c r="C17" s="209"/>
      <c r="D17" s="206"/>
      <c r="E17" s="212"/>
      <c r="F17" s="186"/>
      <c r="G17" s="190"/>
    </row>
    <row r="18" spans="1:7" ht="9.75" customHeight="1">
      <c r="A18" s="206"/>
      <c r="B18" s="215"/>
      <c r="C18" s="209"/>
      <c r="D18" s="206"/>
      <c r="E18" s="212"/>
      <c r="F18" s="186"/>
      <c r="G18" s="190"/>
    </row>
    <row r="19" spans="1:7" ht="9.75" customHeight="1">
      <c r="A19" s="206"/>
      <c r="B19" s="215"/>
      <c r="C19" s="209"/>
      <c r="D19" s="206"/>
      <c r="E19" s="212"/>
      <c r="F19" s="186"/>
      <c r="G19" s="190"/>
    </row>
    <row r="20" spans="1:7" ht="9.75" customHeight="1">
      <c r="A20" s="207"/>
      <c r="B20" s="216"/>
      <c r="C20" s="210"/>
      <c r="D20" s="207"/>
      <c r="E20" s="213"/>
      <c r="F20" s="186"/>
      <c r="G20" s="190"/>
    </row>
    <row r="21" spans="1:7" ht="9.75" customHeight="1">
      <c r="A21" s="205"/>
      <c r="B21" s="214"/>
      <c r="C21" s="226"/>
      <c r="D21" s="220"/>
      <c r="E21" s="223"/>
      <c r="F21" s="186"/>
      <c r="G21" s="190"/>
    </row>
    <row r="22" spans="1:7" ht="9.75" customHeight="1">
      <c r="A22" s="206"/>
      <c r="B22" s="215"/>
      <c r="C22" s="227"/>
      <c r="D22" s="221"/>
      <c r="E22" s="224"/>
      <c r="F22" s="186"/>
      <c r="G22" s="190"/>
    </row>
    <row r="23" spans="1:7" ht="9.75" customHeight="1">
      <c r="A23" s="206"/>
      <c r="B23" s="215"/>
      <c r="C23" s="227"/>
      <c r="D23" s="221"/>
      <c r="E23" s="224"/>
      <c r="F23" s="186"/>
      <c r="G23" s="190"/>
    </row>
    <row r="24" spans="1:7" ht="9.75" customHeight="1">
      <c r="A24" s="206"/>
      <c r="B24" s="215"/>
      <c r="C24" s="227"/>
      <c r="D24" s="221"/>
      <c r="E24" s="224"/>
      <c r="F24" s="186"/>
      <c r="G24" s="190"/>
    </row>
    <row r="25" spans="1:7" ht="9.75" customHeight="1">
      <c r="A25" s="207"/>
      <c r="B25" s="216"/>
      <c r="C25" s="228"/>
      <c r="D25" s="222"/>
      <c r="E25" s="225"/>
      <c r="F25" s="186"/>
      <c r="G25" s="190"/>
    </row>
    <row r="26" spans="1:7" ht="9.75" customHeight="1">
      <c r="A26" s="205"/>
      <c r="B26" s="214"/>
      <c r="C26" s="217"/>
      <c r="D26" s="220"/>
      <c r="E26" s="223"/>
      <c r="F26" s="186"/>
      <c r="G26" s="190"/>
    </row>
    <row r="27" spans="1:7" ht="9.75" customHeight="1">
      <c r="A27" s="206"/>
      <c r="B27" s="215"/>
      <c r="C27" s="218"/>
      <c r="D27" s="221"/>
      <c r="E27" s="224"/>
      <c r="F27" s="186"/>
      <c r="G27" s="190"/>
    </row>
    <row r="28" spans="1:7" ht="9.75" customHeight="1">
      <c r="A28" s="206"/>
      <c r="B28" s="215"/>
      <c r="C28" s="218"/>
      <c r="D28" s="221"/>
      <c r="E28" s="224"/>
      <c r="F28" s="186"/>
      <c r="G28" s="190"/>
    </row>
    <row r="29" spans="1:7" ht="9.75" customHeight="1">
      <c r="A29" s="206"/>
      <c r="B29" s="215"/>
      <c r="C29" s="218"/>
      <c r="D29" s="221"/>
      <c r="E29" s="224"/>
      <c r="F29" s="186"/>
      <c r="G29" s="190"/>
    </row>
    <row r="30" spans="1:7" ht="9.75" customHeight="1">
      <c r="A30" s="207"/>
      <c r="B30" s="216"/>
      <c r="C30" s="219"/>
      <c r="D30" s="222"/>
      <c r="E30" s="225"/>
      <c r="F30" s="186"/>
      <c r="G30" s="190"/>
    </row>
    <row r="31" spans="1:7" ht="9.75" customHeight="1">
      <c r="A31" s="205"/>
      <c r="B31" s="214"/>
      <c r="C31" s="217"/>
      <c r="D31" s="220"/>
      <c r="E31" s="223"/>
      <c r="F31" s="186"/>
      <c r="G31" s="190"/>
    </row>
    <row r="32" spans="1:7" ht="9.75" customHeight="1">
      <c r="A32" s="206"/>
      <c r="B32" s="215"/>
      <c r="C32" s="218"/>
      <c r="D32" s="221"/>
      <c r="E32" s="224"/>
      <c r="F32" s="186"/>
      <c r="G32" s="190"/>
    </row>
    <row r="33" spans="1:7" ht="9.75" customHeight="1">
      <c r="A33" s="206"/>
      <c r="B33" s="215"/>
      <c r="C33" s="218"/>
      <c r="D33" s="221"/>
      <c r="E33" s="224"/>
      <c r="F33" s="186"/>
      <c r="G33" s="190"/>
    </row>
    <row r="34" spans="1:7" ht="9.75" customHeight="1">
      <c r="A34" s="206"/>
      <c r="B34" s="215"/>
      <c r="C34" s="218"/>
      <c r="D34" s="221"/>
      <c r="E34" s="224"/>
      <c r="F34" s="186"/>
      <c r="G34" s="190"/>
    </row>
    <row r="35" spans="1:7" ht="9.75" customHeight="1">
      <c r="A35" s="207"/>
      <c r="B35" s="216"/>
      <c r="C35" s="219"/>
      <c r="D35" s="222"/>
      <c r="E35" s="225"/>
      <c r="F35" s="186"/>
      <c r="G35" s="190"/>
    </row>
    <row r="36" spans="1:7" ht="9.75" customHeight="1">
      <c r="A36" s="186"/>
      <c r="B36" s="191"/>
      <c r="C36" s="187"/>
      <c r="D36" s="188"/>
      <c r="E36" s="189"/>
      <c r="F36" s="186"/>
      <c r="G36" s="190"/>
    </row>
    <row r="37" spans="1:7" ht="9.75" customHeight="1">
      <c r="A37" s="186"/>
      <c r="B37" s="191"/>
      <c r="C37" s="187"/>
      <c r="D37" s="188"/>
      <c r="E37" s="189"/>
      <c r="F37" s="186"/>
      <c r="G37" s="190"/>
    </row>
    <row r="38" spans="1:7" ht="9.75" customHeight="1">
      <c r="A38" s="186"/>
      <c r="B38" s="191"/>
      <c r="C38" s="187"/>
      <c r="D38" s="188"/>
      <c r="E38" s="189"/>
      <c r="F38" s="186"/>
      <c r="G38" s="190"/>
    </row>
    <row r="39" spans="1:7" ht="9.75" customHeight="1">
      <c r="A39" s="186"/>
      <c r="B39" s="191"/>
      <c r="C39" s="187"/>
      <c r="D39" s="188"/>
      <c r="E39" s="189"/>
      <c r="F39" s="186"/>
      <c r="G39" s="190"/>
    </row>
    <row r="40" spans="1:7" ht="9.75" customHeight="1">
      <c r="A40" s="186"/>
      <c r="B40" s="191"/>
      <c r="C40" s="187"/>
      <c r="D40" s="188"/>
      <c r="E40" s="189"/>
      <c r="F40" s="186"/>
      <c r="G40" s="190"/>
    </row>
    <row r="41" spans="1:7" ht="9.75" customHeight="1">
      <c r="A41" s="186"/>
      <c r="B41" s="191"/>
      <c r="C41" s="187"/>
      <c r="D41" s="188"/>
      <c r="E41" s="198"/>
      <c r="F41" s="186"/>
      <c r="G41" s="190"/>
    </row>
    <row r="42" spans="1:7" ht="9.75" customHeight="1">
      <c r="A42" s="186"/>
      <c r="B42" s="191"/>
      <c r="C42" s="187"/>
      <c r="D42" s="188"/>
      <c r="E42" s="198"/>
      <c r="F42" s="186"/>
      <c r="G42" s="190"/>
    </row>
    <row r="43" spans="1:7" ht="9.75" customHeight="1">
      <c r="A43" s="186"/>
      <c r="B43" s="191"/>
      <c r="C43" s="187"/>
      <c r="D43" s="188"/>
      <c r="E43" s="198"/>
      <c r="F43" s="186"/>
      <c r="G43" s="190"/>
    </row>
    <row r="44" spans="1:7" ht="9.75" customHeight="1">
      <c r="A44" s="186"/>
      <c r="B44" s="191"/>
      <c r="C44" s="187"/>
      <c r="D44" s="188"/>
      <c r="E44" s="198"/>
      <c r="F44" s="186"/>
      <c r="G44" s="190"/>
    </row>
    <row r="45" spans="1:7" ht="9.75" customHeight="1">
      <c r="A45" s="186"/>
      <c r="B45" s="191"/>
      <c r="C45" s="187"/>
      <c r="D45" s="188"/>
      <c r="E45" s="198"/>
      <c r="F45" s="186"/>
      <c r="G45" s="190"/>
    </row>
    <row r="46" spans="1:7" ht="9.75" customHeight="1">
      <c r="A46" s="186"/>
      <c r="B46" s="191"/>
      <c r="C46" s="187"/>
      <c r="D46" s="188"/>
      <c r="E46" s="189"/>
      <c r="F46" s="186"/>
      <c r="G46" s="190"/>
    </row>
    <row r="47" spans="1:7" ht="9.75" customHeight="1">
      <c r="A47" s="186"/>
      <c r="B47" s="191"/>
      <c r="C47" s="187"/>
      <c r="D47" s="188"/>
      <c r="E47" s="189"/>
      <c r="F47" s="186"/>
      <c r="G47" s="190"/>
    </row>
    <row r="48" spans="1:7" ht="9.75" customHeight="1">
      <c r="A48" s="186"/>
      <c r="B48" s="191"/>
      <c r="C48" s="187"/>
      <c r="D48" s="188"/>
      <c r="E48" s="189"/>
      <c r="F48" s="186"/>
      <c r="G48" s="190"/>
    </row>
    <row r="49" spans="1:7" ht="9.75" customHeight="1">
      <c r="A49" s="186"/>
      <c r="B49" s="191"/>
      <c r="C49" s="187"/>
      <c r="D49" s="188"/>
      <c r="E49" s="189"/>
      <c r="F49" s="186"/>
      <c r="G49" s="190"/>
    </row>
    <row r="50" spans="1:7" ht="9.75" customHeight="1">
      <c r="A50" s="186"/>
      <c r="B50" s="191"/>
      <c r="C50" s="187"/>
      <c r="D50" s="188"/>
      <c r="E50" s="189"/>
      <c r="F50" s="186"/>
      <c r="G50" s="190"/>
    </row>
    <row r="51" spans="1:7" ht="9.75" customHeight="1">
      <c r="A51" s="186"/>
      <c r="B51" s="191"/>
      <c r="C51" s="187"/>
      <c r="D51" s="188"/>
      <c r="E51" s="189"/>
      <c r="F51" s="186"/>
      <c r="G51" s="190"/>
    </row>
    <row r="52" spans="1:7" ht="9.75" customHeight="1">
      <c r="A52" s="186"/>
      <c r="B52" s="191"/>
      <c r="C52" s="187"/>
      <c r="D52" s="188"/>
      <c r="E52" s="189"/>
      <c r="F52" s="186"/>
      <c r="G52" s="190"/>
    </row>
    <row r="53" spans="1:7" ht="9.75" customHeight="1">
      <c r="A53" s="186"/>
      <c r="B53" s="191"/>
      <c r="C53" s="187"/>
      <c r="D53" s="188"/>
      <c r="E53" s="189"/>
      <c r="F53" s="186"/>
      <c r="G53" s="190"/>
    </row>
    <row r="54" spans="1:7" ht="9.75" customHeight="1">
      <c r="A54" s="186"/>
      <c r="B54" s="191"/>
      <c r="C54" s="187"/>
      <c r="D54" s="188"/>
      <c r="E54" s="189"/>
      <c r="F54" s="186"/>
      <c r="G54" s="190"/>
    </row>
    <row r="55" spans="1:7" ht="9.75" customHeight="1">
      <c r="A55" s="186"/>
      <c r="B55" s="191"/>
      <c r="C55" s="187"/>
      <c r="D55" s="188"/>
      <c r="E55" s="189"/>
      <c r="F55" s="186"/>
      <c r="G55" s="190"/>
    </row>
    <row r="56" spans="1:7" ht="9.75" customHeight="1">
      <c r="A56" s="186"/>
      <c r="B56" s="191"/>
      <c r="C56" s="187"/>
      <c r="D56" s="188"/>
      <c r="E56" s="189"/>
      <c r="F56" s="186"/>
      <c r="G56" s="190"/>
    </row>
    <row r="57" spans="1:7" ht="9.75" customHeight="1">
      <c r="A57" s="186"/>
      <c r="B57" s="191"/>
      <c r="C57" s="187"/>
      <c r="D57" s="188"/>
      <c r="E57" s="189"/>
      <c r="F57" s="186"/>
      <c r="G57" s="190"/>
    </row>
    <row r="58" spans="1:7" ht="9.75" customHeight="1">
      <c r="A58" s="186"/>
      <c r="B58" s="191"/>
      <c r="C58" s="187"/>
      <c r="D58" s="188"/>
      <c r="E58" s="189"/>
      <c r="F58" s="186"/>
      <c r="G58" s="190"/>
    </row>
    <row r="59" spans="1:7" ht="9.75" customHeight="1">
      <c r="A59" s="186"/>
      <c r="B59" s="191"/>
      <c r="C59" s="187"/>
      <c r="D59" s="188"/>
      <c r="E59" s="189"/>
      <c r="F59" s="186"/>
      <c r="G59" s="190"/>
    </row>
    <row r="60" spans="1:7" ht="9.75" customHeight="1">
      <c r="A60" s="186"/>
      <c r="B60" s="191"/>
      <c r="C60" s="187"/>
      <c r="D60" s="188"/>
      <c r="E60" s="189"/>
      <c r="F60" s="186"/>
      <c r="G60" s="190"/>
    </row>
    <row r="61" spans="1:7" ht="9.75" customHeight="1">
      <c r="A61" s="186"/>
      <c r="B61" s="191"/>
      <c r="C61" s="187"/>
      <c r="D61" s="188"/>
      <c r="E61" s="189"/>
      <c r="F61" s="186"/>
      <c r="G61" s="190"/>
    </row>
    <row r="62" spans="1:7" ht="9.75" customHeight="1">
      <c r="A62" s="186"/>
      <c r="B62" s="191"/>
      <c r="C62" s="187"/>
      <c r="D62" s="188"/>
      <c r="E62" s="189"/>
      <c r="F62" s="186"/>
      <c r="G62" s="190"/>
    </row>
    <row r="63" spans="1:7" ht="9.75" customHeight="1">
      <c r="A63" s="186"/>
      <c r="B63" s="191"/>
      <c r="C63" s="187"/>
      <c r="D63" s="188"/>
      <c r="E63" s="189"/>
      <c r="F63" s="186"/>
      <c r="G63" s="190"/>
    </row>
    <row r="64" spans="1:7" ht="9.75" customHeight="1">
      <c r="A64" s="186"/>
      <c r="B64" s="191"/>
      <c r="C64" s="187"/>
      <c r="D64" s="188"/>
      <c r="E64" s="189"/>
      <c r="F64" s="186"/>
      <c r="G64" s="190"/>
    </row>
    <row r="65" spans="1:7" ht="9.75" customHeight="1">
      <c r="A65" s="186"/>
      <c r="B65" s="191"/>
      <c r="C65" s="187"/>
      <c r="D65" s="188"/>
      <c r="E65" s="189"/>
      <c r="F65" s="186"/>
      <c r="G65" s="190"/>
    </row>
    <row r="66" spans="1:7" ht="9.75" customHeight="1">
      <c r="A66" s="186"/>
      <c r="B66" s="191"/>
      <c r="C66" s="187"/>
      <c r="D66" s="188"/>
      <c r="E66" s="189"/>
      <c r="F66" s="186"/>
      <c r="G66" s="190"/>
    </row>
    <row r="67" spans="1:7" ht="9.75" customHeight="1">
      <c r="A67" s="186"/>
      <c r="B67" s="191"/>
      <c r="C67" s="187"/>
      <c r="D67" s="188"/>
      <c r="E67" s="189"/>
      <c r="F67" s="186"/>
      <c r="G67" s="190"/>
    </row>
    <row r="68" spans="1:7" ht="9.75" customHeight="1">
      <c r="A68" s="186"/>
      <c r="B68" s="191"/>
      <c r="C68" s="187"/>
      <c r="D68" s="188"/>
      <c r="E68" s="189"/>
      <c r="F68" s="186"/>
      <c r="G68" s="190"/>
    </row>
    <row r="69" spans="1:7" ht="9.75" customHeight="1">
      <c r="A69" s="186"/>
      <c r="B69" s="191"/>
      <c r="C69" s="187"/>
      <c r="D69" s="188"/>
      <c r="E69" s="189"/>
      <c r="F69" s="186"/>
      <c r="G69" s="190"/>
    </row>
    <row r="70" spans="1:7" ht="9.75" customHeight="1">
      <c r="A70" s="186"/>
      <c r="B70" s="191"/>
      <c r="C70" s="187"/>
      <c r="D70" s="188"/>
      <c r="E70" s="189"/>
      <c r="F70" s="186"/>
      <c r="G70" s="190"/>
    </row>
    <row r="71" spans="1:7" ht="9.75" customHeight="1">
      <c r="A71" s="186"/>
      <c r="B71" s="191"/>
      <c r="C71" s="187"/>
      <c r="D71" s="188"/>
      <c r="E71" s="189"/>
      <c r="F71" s="186"/>
      <c r="G71" s="190"/>
    </row>
    <row r="72" spans="1:7" ht="9.75" customHeight="1">
      <c r="A72" s="186"/>
      <c r="B72" s="191"/>
      <c r="C72" s="187"/>
      <c r="D72" s="188"/>
      <c r="E72" s="189"/>
      <c r="F72" s="186"/>
      <c r="G72" s="190"/>
    </row>
    <row r="73" spans="1:7" ht="9.75" customHeight="1">
      <c r="A73" s="186"/>
      <c r="B73" s="191"/>
      <c r="C73" s="187"/>
      <c r="D73" s="188"/>
      <c r="E73" s="189"/>
      <c r="F73" s="186"/>
      <c r="G73" s="190"/>
    </row>
    <row r="74" spans="1:7" ht="9.75" customHeight="1">
      <c r="A74" s="186"/>
      <c r="B74" s="191"/>
      <c r="C74" s="187"/>
      <c r="D74" s="188"/>
      <c r="E74" s="189"/>
      <c r="F74" s="186"/>
      <c r="G74" s="190"/>
    </row>
    <row r="75" spans="1:7" ht="9.75" customHeight="1">
      <c r="A75" s="186"/>
      <c r="B75" s="191"/>
      <c r="C75" s="187"/>
      <c r="D75" s="188"/>
      <c r="E75" s="189"/>
      <c r="F75" s="186"/>
      <c r="G75" s="190"/>
    </row>
    <row r="76" spans="1:7" ht="9.75" customHeight="1">
      <c r="A76" s="186"/>
      <c r="B76" s="191"/>
      <c r="C76" s="187"/>
      <c r="D76" s="188"/>
      <c r="E76" s="189"/>
      <c r="F76" s="186"/>
      <c r="G76" s="190"/>
    </row>
    <row r="77" spans="1:7" ht="9.75" customHeight="1">
      <c r="A77" s="186"/>
      <c r="B77" s="191"/>
      <c r="C77" s="187"/>
      <c r="D77" s="188"/>
      <c r="E77" s="189"/>
      <c r="F77" s="186"/>
      <c r="G77" s="190"/>
    </row>
    <row r="78" spans="1:7" ht="9.75" customHeight="1">
      <c r="A78" s="186"/>
      <c r="B78" s="191"/>
      <c r="C78" s="187"/>
      <c r="D78" s="188"/>
      <c r="E78" s="189"/>
      <c r="F78" s="186"/>
      <c r="G78" s="190"/>
    </row>
    <row r="79" spans="1:7" ht="9.75" customHeight="1">
      <c r="A79" s="186"/>
      <c r="B79" s="191"/>
      <c r="C79" s="187"/>
      <c r="D79" s="188"/>
      <c r="E79" s="189"/>
      <c r="F79" s="186"/>
      <c r="G79" s="190"/>
    </row>
    <row r="80" spans="1:7" ht="9.75" customHeight="1">
      <c r="A80" s="186"/>
      <c r="B80" s="191"/>
      <c r="C80" s="187"/>
      <c r="D80" s="188"/>
      <c r="E80" s="189"/>
      <c r="F80" s="186"/>
      <c r="G80" s="190"/>
    </row>
    <row r="81" spans="1:7" ht="9.75" customHeight="1">
      <c r="A81" s="186"/>
      <c r="B81" s="191"/>
      <c r="C81" s="187"/>
      <c r="D81" s="188"/>
      <c r="E81" s="189"/>
      <c r="F81" s="186"/>
      <c r="G81" s="190"/>
    </row>
    <row r="82" spans="1:7" ht="9.75" customHeight="1">
      <c r="A82" s="186"/>
      <c r="B82" s="191"/>
      <c r="C82" s="187"/>
      <c r="D82" s="188"/>
      <c r="E82" s="189"/>
      <c r="F82" s="186"/>
      <c r="G82" s="190"/>
    </row>
    <row r="83" spans="1:7" ht="9.75" customHeight="1">
      <c r="A83" s="186"/>
      <c r="B83" s="191"/>
      <c r="C83" s="187"/>
      <c r="D83" s="188"/>
      <c r="E83" s="189"/>
      <c r="F83" s="186"/>
      <c r="G83" s="190"/>
    </row>
    <row r="84" spans="1:7" ht="9.75" customHeight="1">
      <c r="A84" s="186"/>
      <c r="B84" s="191"/>
      <c r="C84" s="187"/>
      <c r="D84" s="188"/>
      <c r="E84" s="189"/>
      <c r="F84" s="186"/>
      <c r="G84" s="190"/>
    </row>
    <row r="85" spans="1:7" ht="9.75" customHeight="1">
      <c r="A85" s="186"/>
      <c r="B85" s="191"/>
      <c r="C85" s="187"/>
      <c r="D85" s="188"/>
      <c r="E85" s="189"/>
      <c r="F85" s="186"/>
      <c r="G85" s="190"/>
    </row>
    <row r="86" spans="1:7" ht="9.75" customHeight="1">
      <c r="A86" s="186"/>
      <c r="B86" s="191"/>
      <c r="C86" s="187"/>
      <c r="D86" s="188"/>
      <c r="E86" s="189"/>
      <c r="F86" s="186"/>
      <c r="G86" s="190"/>
    </row>
    <row r="87" spans="1:7" ht="9.75" customHeight="1">
      <c r="A87" s="186"/>
      <c r="B87" s="191"/>
      <c r="C87" s="187"/>
      <c r="D87" s="188"/>
      <c r="E87" s="189"/>
      <c r="F87" s="186"/>
      <c r="G87" s="190"/>
    </row>
    <row r="88" spans="1:7" ht="9.75" customHeight="1">
      <c r="A88" s="186"/>
      <c r="B88" s="191"/>
      <c r="C88" s="187"/>
      <c r="D88" s="188"/>
      <c r="E88" s="189"/>
      <c r="F88" s="186"/>
      <c r="G88" s="190"/>
    </row>
    <row r="89" spans="1:7" ht="9.75" customHeight="1">
      <c r="A89" s="186"/>
      <c r="B89" s="191"/>
      <c r="C89" s="187"/>
      <c r="D89" s="188"/>
      <c r="E89" s="189"/>
      <c r="F89" s="186"/>
      <c r="G89" s="190"/>
    </row>
    <row r="90" spans="1:7" ht="9.75" customHeight="1">
      <c r="A90" s="186"/>
      <c r="B90" s="191"/>
      <c r="C90" s="187"/>
      <c r="D90" s="188"/>
      <c r="E90" s="189"/>
      <c r="F90" s="186"/>
      <c r="G90" s="190"/>
    </row>
    <row r="91" spans="1:7" ht="9.75" customHeight="1">
      <c r="A91" s="186"/>
      <c r="B91" s="191"/>
      <c r="C91" s="187"/>
      <c r="D91" s="188"/>
      <c r="E91" s="189"/>
      <c r="F91" s="186"/>
      <c r="G91" s="190"/>
    </row>
    <row r="92" spans="1:7" ht="9.75" customHeight="1">
      <c r="A92" s="186"/>
      <c r="B92" s="191"/>
      <c r="C92" s="187"/>
      <c r="D92" s="188"/>
      <c r="E92" s="189"/>
      <c r="F92" s="186"/>
      <c r="G92" s="190"/>
    </row>
    <row r="93" spans="1:7" ht="9.75" customHeight="1">
      <c r="A93" s="186"/>
      <c r="B93" s="191"/>
      <c r="C93" s="187"/>
      <c r="D93" s="188"/>
      <c r="E93" s="189"/>
      <c r="F93" s="186"/>
      <c r="G93" s="190"/>
    </row>
    <row r="94" spans="1:7" ht="9.75" customHeight="1">
      <c r="A94" s="186"/>
      <c r="B94" s="191"/>
      <c r="C94" s="187"/>
      <c r="D94" s="188"/>
      <c r="E94" s="189"/>
      <c r="F94" s="186"/>
      <c r="G94" s="190"/>
    </row>
    <row r="95" spans="1:7" ht="9.75" customHeight="1">
      <c r="A95" s="186"/>
      <c r="B95" s="191"/>
      <c r="C95" s="187"/>
      <c r="D95" s="188"/>
      <c r="E95" s="189"/>
      <c r="F95" s="186"/>
      <c r="G95" s="190"/>
    </row>
    <row r="96" spans="1:7" ht="9.75" customHeight="1">
      <c r="A96" s="186"/>
      <c r="B96" s="191"/>
      <c r="C96" s="187"/>
      <c r="D96" s="188"/>
      <c r="E96" s="189"/>
      <c r="F96" s="186"/>
      <c r="G96" s="190"/>
    </row>
    <row r="97" spans="1:7" ht="9.75" customHeight="1">
      <c r="A97" s="186"/>
      <c r="B97" s="191"/>
      <c r="C97" s="187"/>
      <c r="D97" s="188"/>
      <c r="E97" s="189"/>
      <c r="F97" s="186"/>
      <c r="G97" s="190"/>
    </row>
    <row r="98" spans="1:7" ht="9.75" customHeight="1">
      <c r="A98" s="186"/>
      <c r="B98" s="191"/>
      <c r="C98" s="187"/>
      <c r="D98" s="188"/>
      <c r="E98" s="189"/>
      <c r="F98" s="186"/>
      <c r="G98" s="190"/>
    </row>
    <row r="99" spans="1:7" ht="9.75" customHeight="1">
      <c r="A99" s="186"/>
      <c r="B99" s="191"/>
      <c r="C99" s="187"/>
      <c r="D99" s="188"/>
      <c r="E99" s="189"/>
      <c r="F99" s="186"/>
      <c r="G99" s="190"/>
    </row>
    <row r="100" spans="1:7" ht="9.75" customHeight="1">
      <c r="A100" s="186"/>
      <c r="B100" s="191"/>
      <c r="C100" s="187"/>
      <c r="D100" s="188"/>
      <c r="E100" s="189"/>
      <c r="F100" s="186"/>
      <c r="G100" s="190"/>
    </row>
    <row r="101" spans="1:7" ht="9.75" customHeight="1">
      <c r="A101" s="186"/>
      <c r="B101" s="191"/>
      <c r="C101" s="187"/>
      <c r="D101" s="188"/>
      <c r="E101" s="189"/>
      <c r="F101" s="186"/>
      <c r="G101" s="190"/>
    </row>
    <row r="102" spans="1:7" ht="9.75" customHeight="1">
      <c r="A102" s="186"/>
      <c r="B102" s="191"/>
      <c r="C102" s="187"/>
      <c r="D102" s="188"/>
      <c r="E102" s="189"/>
      <c r="F102" s="186"/>
      <c r="G102" s="190"/>
    </row>
    <row r="103" spans="1:7" ht="9.75" customHeight="1">
      <c r="A103" s="186"/>
      <c r="B103" s="191"/>
      <c r="C103" s="187"/>
      <c r="D103" s="188"/>
      <c r="E103" s="189"/>
      <c r="F103" s="186"/>
      <c r="G103" s="190"/>
    </row>
    <row r="104" spans="1:7" ht="9.75" customHeight="1">
      <c r="A104" s="186"/>
      <c r="B104" s="191"/>
      <c r="C104" s="187"/>
      <c r="D104" s="188"/>
      <c r="E104" s="189"/>
      <c r="F104" s="186"/>
      <c r="G104" s="190"/>
    </row>
    <row r="105" spans="1:7" ht="9.75" customHeight="1">
      <c r="A105" s="186"/>
      <c r="B105" s="191"/>
      <c r="C105" s="187"/>
      <c r="D105" s="188"/>
      <c r="E105" s="189"/>
      <c r="F105" s="186"/>
      <c r="G105" s="190"/>
    </row>
    <row r="106" spans="1:7" ht="9.75" customHeight="1">
      <c r="A106" s="186"/>
      <c r="B106" s="191"/>
      <c r="C106" s="187"/>
      <c r="D106" s="188"/>
      <c r="E106" s="189"/>
      <c r="F106" s="186"/>
      <c r="G106" s="190"/>
    </row>
    <row r="107" spans="1:7" ht="9.75" customHeight="1">
      <c r="A107" s="186"/>
      <c r="B107" s="191"/>
      <c r="C107" s="187"/>
      <c r="D107" s="188"/>
      <c r="E107" s="189"/>
      <c r="F107" s="186"/>
      <c r="G107" s="190"/>
    </row>
    <row r="108" spans="1:7" ht="9.75" customHeight="1">
      <c r="A108" s="186"/>
      <c r="B108" s="191"/>
      <c r="C108" s="187"/>
      <c r="D108" s="188"/>
      <c r="E108" s="189"/>
      <c r="F108" s="186"/>
      <c r="G108" s="190"/>
    </row>
    <row r="109" spans="1:7" ht="9.75" customHeight="1">
      <c r="A109" s="186"/>
      <c r="B109" s="191"/>
      <c r="C109" s="187"/>
      <c r="D109" s="188"/>
      <c r="E109" s="189"/>
      <c r="F109" s="186"/>
      <c r="G109" s="190"/>
    </row>
    <row r="110" spans="1:7" ht="9.75" customHeight="1">
      <c r="A110" s="186"/>
      <c r="B110" s="191"/>
      <c r="C110" s="187"/>
      <c r="D110" s="188"/>
      <c r="E110" s="189"/>
      <c r="F110" s="186"/>
      <c r="G110" s="190"/>
    </row>
    <row r="111" spans="1:7" ht="9.75" customHeight="1">
      <c r="A111" s="186"/>
      <c r="B111" s="191"/>
      <c r="C111" s="187"/>
      <c r="D111" s="188"/>
      <c r="E111" s="189"/>
      <c r="F111" s="186"/>
      <c r="G111" s="190"/>
    </row>
    <row r="112" spans="1:7" ht="9.75" customHeight="1">
      <c r="A112" s="186"/>
      <c r="B112" s="191"/>
      <c r="C112" s="187"/>
      <c r="D112" s="188"/>
      <c r="E112" s="189"/>
      <c r="F112" s="186"/>
      <c r="G112" s="190"/>
    </row>
    <row r="113" spans="1:7" ht="9.75" customHeight="1">
      <c r="A113" s="186"/>
      <c r="B113" s="191"/>
      <c r="C113" s="187"/>
      <c r="D113" s="188"/>
      <c r="E113" s="189"/>
      <c r="F113" s="186"/>
      <c r="G113" s="190"/>
    </row>
    <row r="114" spans="1:7" ht="9.75" customHeight="1">
      <c r="A114" s="186"/>
      <c r="B114" s="191"/>
      <c r="C114" s="187"/>
      <c r="D114" s="188"/>
      <c r="E114" s="189"/>
      <c r="F114" s="186"/>
      <c r="G114" s="190"/>
    </row>
    <row r="115" spans="1:7" ht="9.75" customHeight="1">
      <c r="A115" s="186"/>
      <c r="B115" s="191"/>
      <c r="C115" s="187"/>
      <c r="D115" s="188"/>
      <c r="E115" s="189"/>
      <c r="F115" s="186"/>
      <c r="G115" s="190"/>
    </row>
    <row r="116" spans="1:7" ht="9.75" customHeight="1">
      <c r="A116" s="186"/>
      <c r="B116" s="191"/>
      <c r="C116" s="187"/>
      <c r="D116" s="188"/>
      <c r="E116" s="189"/>
      <c r="F116" s="186"/>
      <c r="G116" s="190"/>
    </row>
    <row r="117" spans="1:7" ht="9.75" customHeight="1">
      <c r="A117" s="186"/>
      <c r="B117" s="191"/>
      <c r="C117" s="187"/>
      <c r="D117" s="188"/>
      <c r="E117" s="189"/>
      <c r="F117" s="186"/>
      <c r="G117" s="190"/>
    </row>
    <row r="118" spans="1:7" ht="9.75" customHeight="1">
      <c r="A118" s="186"/>
      <c r="B118" s="191"/>
      <c r="C118" s="187"/>
      <c r="D118" s="188"/>
      <c r="E118" s="189"/>
      <c r="F118" s="186"/>
      <c r="G118" s="190"/>
    </row>
    <row r="119" spans="1:7" ht="9.75" customHeight="1">
      <c r="A119" s="186"/>
      <c r="B119" s="191"/>
      <c r="C119" s="187"/>
      <c r="D119" s="188"/>
      <c r="E119" s="189"/>
      <c r="F119" s="186"/>
      <c r="G119" s="190"/>
    </row>
    <row r="120" spans="1:7" ht="9.75" customHeight="1">
      <c r="A120" s="186"/>
      <c r="B120" s="191"/>
      <c r="C120" s="187"/>
      <c r="D120" s="188"/>
      <c r="E120" s="189"/>
      <c r="F120" s="186"/>
      <c r="G120" s="190"/>
    </row>
    <row r="121" spans="1:7" ht="9.75" customHeight="1">
      <c r="A121" s="186"/>
      <c r="B121" s="191"/>
      <c r="C121" s="195"/>
      <c r="D121" s="188"/>
      <c r="E121" s="196"/>
      <c r="F121" s="186"/>
      <c r="G121" s="190"/>
    </row>
    <row r="122" spans="1:7" ht="9.75" customHeight="1">
      <c r="A122" s="186"/>
      <c r="B122" s="191"/>
      <c r="C122" s="195"/>
      <c r="D122" s="188"/>
      <c r="E122" s="196"/>
      <c r="F122" s="186"/>
      <c r="G122" s="190"/>
    </row>
    <row r="123" spans="1:7" ht="9.75" customHeight="1">
      <c r="A123" s="186"/>
      <c r="B123" s="191"/>
      <c r="C123" s="195"/>
      <c r="D123" s="188"/>
      <c r="E123" s="196"/>
      <c r="F123" s="186"/>
      <c r="G123" s="190"/>
    </row>
    <row r="124" spans="1:7" ht="9.75" customHeight="1">
      <c r="A124" s="186"/>
      <c r="B124" s="191"/>
      <c r="C124" s="195"/>
      <c r="D124" s="188"/>
      <c r="E124" s="196"/>
      <c r="F124" s="186"/>
      <c r="G124" s="190"/>
    </row>
    <row r="125" spans="1:7" ht="9.75" customHeight="1">
      <c r="A125" s="186"/>
      <c r="B125" s="191"/>
      <c r="C125" s="195"/>
      <c r="D125" s="188"/>
      <c r="E125" s="196"/>
      <c r="F125" s="186"/>
      <c r="G125" s="190"/>
    </row>
    <row r="126" spans="1:7" ht="9.75" customHeight="1">
      <c r="A126" s="186"/>
      <c r="B126" s="191"/>
      <c r="C126" s="195"/>
      <c r="D126" s="188"/>
      <c r="E126" s="199"/>
      <c r="F126" s="186"/>
      <c r="G126" s="190"/>
    </row>
    <row r="127" spans="1:7" ht="9.75" customHeight="1">
      <c r="A127" s="186"/>
      <c r="B127" s="191"/>
      <c r="C127" s="195"/>
      <c r="D127" s="188"/>
      <c r="E127" s="199"/>
      <c r="F127" s="186"/>
      <c r="G127" s="190"/>
    </row>
    <row r="128" spans="1:7" ht="9.75" customHeight="1">
      <c r="A128" s="186"/>
      <c r="B128" s="191"/>
      <c r="C128" s="195"/>
      <c r="D128" s="188"/>
      <c r="E128" s="199"/>
      <c r="F128" s="186"/>
      <c r="G128" s="190"/>
    </row>
    <row r="129" spans="1:7" ht="9.75" customHeight="1">
      <c r="A129" s="186"/>
      <c r="B129" s="191"/>
      <c r="C129" s="195"/>
      <c r="D129" s="188"/>
      <c r="E129" s="199"/>
      <c r="F129" s="186"/>
      <c r="G129" s="190"/>
    </row>
    <row r="130" spans="1:7" ht="9.75" customHeight="1">
      <c r="A130" s="186"/>
      <c r="B130" s="191"/>
      <c r="C130" s="195"/>
      <c r="D130" s="188"/>
      <c r="E130" s="199"/>
      <c r="F130" s="186"/>
      <c r="G130" s="190"/>
    </row>
    <row r="131" spans="1:7" ht="9.75" customHeight="1">
      <c r="A131" s="186"/>
      <c r="B131" s="191"/>
      <c r="C131" s="187"/>
      <c r="D131" s="188"/>
      <c r="E131" s="189"/>
      <c r="F131" s="186"/>
      <c r="G131" s="190"/>
    </row>
    <row r="132" spans="1:7" ht="9.75" customHeight="1">
      <c r="A132" s="186"/>
      <c r="B132" s="191"/>
      <c r="C132" s="187"/>
      <c r="D132" s="188"/>
      <c r="E132" s="189"/>
      <c r="F132" s="186"/>
      <c r="G132" s="190"/>
    </row>
    <row r="133" spans="1:7" ht="9.75" customHeight="1">
      <c r="A133" s="186"/>
      <c r="B133" s="191"/>
      <c r="C133" s="187"/>
      <c r="D133" s="188"/>
      <c r="E133" s="189"/>
      <c r="F133" s="186"/>
      <c r="G133" s="190"/>
    </row>
    <row r="134" spans="1:7" ht="9.75" customHeight="1">
      <c r="A134" s="186"/>
      <c r="B134" s="191"/>
      <c r="C134" s="187"/>
      <c r="D134" s="188"/>
      <c r="E134" s="189"/>
      <c r="F134" s="186"/>
      <c r="G134" s="190"/>
    </row>
    <row r="135" spans="1:7" ht="9.75" customHeight="1">
      <c r="A135" s="186"/>
      <c r="B135" s="191"/>
      <c r="C135" s="187"/>
      <c r="D135" s="188"/>
      <c r="E135" s="189"/>
      <c r="F135" s="186"/>
      <c r="G135" s="190"/>
    </row>
    <row r="136" spans="1:7" ht="9.75" customHeight="1">
      <c r="A136" s="186"/>
      <c r="B136" s="191"/>
      <c r="C136" s="187"/>
      <c r="D136" s="188"/>
      <c r="E136" s="189"/>
      <c r="F136" s="186"/>
      <c r="G136" s="190"/>
    </row>
    <row r="137" spans="1:7" ht="9.75" customHeight="1">
      <c r="A137" s="186"/>
      <c r="B137" s="191"/>
      <c r="C137" s="187"/>
      <c r="D137" s="188"/>
      <c r="E137" s="189"/>
      <c r="F137" s="186"/>
      <c r="G137" s="190"/>
    </row>
    <row r="138" spans="1:7" ht="9.75" customHeight="1">
      <c r="A138" s="186"/>
      <c r="B138" s="191"/>
      <c r="C138" s="187"/>
      <c r="D138" s="188"/>
      <c r="E138" s="189"/>
      <c r="F138" s="186"/>
      <c r="G138" s="190"/>
    </row>
    <row r="139" spans="1:7" ht="9.75" customHeight="1">
      <c r="A139" s="186"/>
      <c r="B139" s="191"/>
      <c r="C139" s="187"/>
      <c r="D139" s="188"/>
      <c r="E139" s="189"/>
      <c r="F139" s="186"/>
      <c r="G139" s="190"/>
    </row>
    <row r="140" spans="1:7" ht="9.75" customHeight="1">
      <c r="A140" s="186"/>
      <c r="B140" s="191"/>
      <c r="C140" s="187"/>
      <c r="D140" s="188"/>
      <c r="E140" s="189"/>
      <c r="F140" s="186"/>
      <c r="G140" s="190"/>
    </row>
    <row r="141" spans="1:7" ht="9.75" customHeight="1">
      <c r="A141" s="186"/>
      <c r="B141" s="191"/>
      <c r="C141" s="187"/>
      <c r="D141" s="188"/>
      <c r="E141" s="189"/>
      <c r="F141" s="186"/>
      <c r="G141" s="190"/>
    </row>
    <row r="142" spans="1:7" ht="9.75" customHeight="1">
      <c r="A142" s="186"/>
      <c r="B142" s="191"/>
      <c r="C142" s="187"/>
      <c r="D142" s="188"/>
      <c r="E142" s="189"/>
      <c r="F142" s="186"/>
      <c r="G142" s="190"/>
    </row>
    <row r="143" spans="1:7" ht="9.75" customHeight="1">
      <c r="A143" s="186"/>
      <c r="B143" s="191"/>
      <c r="C143" s="187"/>
      <c r="D143" s="188"/>
      <c r="E143" s="189"/>
      <c r="F143" s="186"/>
      <c r="G143" s="190"/>
    </row>
    <row r="144" spans="1:7" ht="9.75" customHeight="1">
      <c r="A144" s="186"/>
      <c r="B144" s="191"/>
      <c r="C144" s="187"/>
      <c r="D144" s="188"/>
      <c r="E144" s="189"/>
      <c r="F144" s="186"/>
      <c r="G144" s="190"/>
    </row>
    <row r="145" spans="1:7" ht="9.75" customHeight="1">
      <c r="A145" s="186"/>
      <c r="B145" s="191"/>
      <c r="C145" s="187"/>
      <c r="D145" s="188"/>
      <c r="E145" s="189"/>
      <c r="F145" s="186"/>
      <c r="G145" s="190"/>
    </row>
    <row r="146" spans="1:7" ht="9.75" customHeight="1">
      <c r="A146" s="186"/>
      <c r="B146" s="191"/>
      <c r="C146" s="187"/>
      <c r="D146" s="188"/>
      <c r="E146" s="189"/>
      <c r="F146" s="186"/>
      <c r="G146" s="190"/>
    </row>
    <row r="147" spans="1:7" ht="9.75" customHeight="1">
      <c r="A147" s="186"/>
      <c r="B147" s="191"/>
      <c r="C147" s="187"/>
      <c r="D147" s="188"/>
      <c r="E147" s="189"/>
      <c r="F147" s="186"/>
      <c r="G147" s="190"/>
    </row>
    <row r="148" spans="1:7" ht="9.75" customHeight="1">
      <c r="A148" s="186"/>
      <c r="B148" s="191"/>
      <c r="C148" s="187"/>
      <c r="D148" s="188"/>
      <c r="E148" s="189"/>
      <c r="F148" s="186"/>
      <c r="G148" s="190"/>
    </row>
    <row r="149" spans="1:7" ht="9.75" customHeight="1">
      <c r="A149" s="186"/>
      <c r="B149" s="191"/>
      <c r="C149" s="187"/>
      <c r="D149" s="188"/>
      <c r="E149" s="189"/>
      <c r="F149" s="186"/>
      <c r="G149" s="190"/>
    </row>
    <row r="150" spans="1:7" ht="6.75" customHeight="1">
      <c r="A150" s="186"/>
      <c r="B150" s="191"/>
      <c r="C150" s="187"/>
      <c r="D150" s="188"/>
      <c r="E150" s="189"/>
      <c r="F150" s="186"/>
      <c r="G150" s="190"/>
    </row>
    <row r="151" spans="1:7" ht="9.75" customHeight="1">
      <c r="A151" s="186"/>
      <c r="B151" s="191"/>
      <c r="C151" s="187"/>
      <c r="D151" s="188"/>
      <c r="E151" s="189"/>
      <c r="F151" s="186"/>
      <c r="G151" s="190"/>
    </row>
    <row r="152" spans="1:7" ht="9.75" customHeight="1">
      <c r="A152" s="186"/>
      <c r="B152" s="191"/>
      <c r="C152" s="187"/>
      <c r="D152" s="188"/>
      <c r="E152" s="189"/>
      <c r="F152" s="186"/>
      <c r="G152" s="190"/>
    </row>
    <row r="153" spans="1:7" ht="9.75" customHeight="1">
      <c r="A153" s="186"/>
      <c r="B153" s="191"/>
      <c r="C153" s="187"/>
      <c r="D153" s="188"/>
      <c r="E153" s="189"/>
      <c r="F153" s="186"/>
      <c r="G153" s="190"/>
    </row>
    <row r="154" spans="1:7" ht="9.75" customHeight="1">
      <c r="A154" s="186"/>
      <c r="B154" s="191"/>
      <c r="C154" s="187"/>
      <c r="D154" s="188"/>
      <c r="E154" s="189"/>
      <c r="F154" s="186"/>
      <c r="G154" s="190"/>
    </row>
    <row r="155" spans="1:7" ht="9.75" customHeight="1">
      <c r="A155" s="186"/>
      <c r="B155" s="191"/>
      <c r="C155" s="187"/>
      <c r="D155" s="188"/>
      <c r="E155" s="189"/>
      <c r="F155" s="186"/>
      <c r="G155" s="190"/>
    </row>
    <row r="156" spans="1:7" ht="9.75" customHeight="1">
      <c r="A156" s="186"/>
      <c r="B156" s="191"/>
      <c r="C156" s="187"/>
      <c r="D156" s="188"/>
      <c r="E156" s="189"/>
      <c r="F156" s="186"/>
      <c r="G156" s="190"/>
    </row>
    <row r="157" spans="1:7" ht="9.75" customHeight="1">
      <c r="A157" s="186"/>
      <c r="B157" s="191"/>
      <c r="C157" s="187"/>
      <c r="D157" s="188"/>
      <c r="E157" s="189"/>
      <c r="F157" s="186"/>
      <c r="G157" s="190"/>
    </row>
    <row r="158" spans="1:7" ht="9.75" customHeight="1">
      <c r="A158" s="186"/>
      <c r="B158" s="191"/>
      <c r="C158" s="187"/>
      <c r="D158" s="188"/>
      <c r="E158" s="189"/>
      <c r="F158" s="186"/>
      <c r="G158" s="190"/>
    </row>
    <row r="159" spans="1:7" ht="9.75" customHeight="1">
      <c r="A159" s="186"/>
      <c r="B159" s="191"/>
      <c r="C159" s="187"/>
      <c r="D159" s="188"/>
      <c r="E159" s="189"/>
      <c r="F159" s="186"/>
      <c r="G159" s="190"/>
    </row>
    <row r="160" spans="1:7" ht="9.75" customHeight="1">
      <c r="A160" s="186"/>
      <c r="B160" s="191"/>
      <c r="C160" s="187"/>
      <c r="D160" s="188"/>
      <c r="E160" s="189"/>
      <c r="F160" s="186"/>
      <c r="G160" s="190"/>
    </row>
    <row r="161" spans="1:7" ht="9.75" customHeight="1">
      <c r="A161" s="186"/>
      <c r="B161" s="191"/>
      <c r="C161" s="187"/>
      <c r="D161" s="188"/>
      <c r="E161" s="189"/>
      <c r="F161" s="186"/>
      <c r="G161" s="190"/>
    </row>
    <row r="162" spans="1:7" ht="9.75" customHeight="1">
      <c r="A162" s="186"/>
      <c r="B162" s="191"/>
      <c r="C162" s="187"/>
      <c r="D162" s="188"/>
      <c r="E162" s="189"/>
      <c r="F162" s="186"/>
      <c r="G162" s="190"/>
    </row>
    <row r="163" spans="1:7" ht="9.75" customHeight="1">
      <c r="A163" s="186"/>
      <c r="B163" s="191"/>
      <c r="C163" s="187"/>
      <c r="D163" s="188"/>
      <c r="E163" s="189"/>
      <c r="F163" s="186"/>
      <c r="G163" s="190"/>
    </row>
    <row r="164" spans="1:7" ht="9.75" customHeight="1">
      <c r="A164" s="186"/>
      <c r="B164" s="191"/>
      <c r="C164" s="187"/>
      <c r="D164" s="188"/>
      <c r="E164" s="189"/>
      <c r="F164" s="186"/>
      <c r="G164" s="190"/>
    </row>
    <row r="165" spans="1:7" ht="9.75" customHeight="1">
      <c r="A165" s="186"/>
      <c r="B165" s="191"/>
      <c r="C165" s="187"/>
      <c r="D165" s="188"/>
      <c r="E165" s="189"/>
      <c r="F165" s="186"/>
      <c r="G165" s="190"/>
    </row>
    <row r="166" spans="1:7" ht="9.75" customHeight="1">
      <c r="A166" s="186"/>
      <c r="B166" s="191"/>
      <c r="C166" s="187"/>
      <c r="D166" s="188"/>
      <c r="E166" s="189"/>
      <c r="F166" s="186"/>
      <c r="G166" s="190"/>
    </row>
    <row r="167" spans="1:7" ht="9.75" customHeight="1">
      <c r="A167" s="186"/>
      <c r="B167" s="191"/>
      <c r="C167" s="187"/>
      <c r="D167" s="188"/>
      <c r="E167" s="189"/>
      <c r="F167" s="186"/>
      <c r="G167" s="190"/>
    </row>
    <row r="168" spans="1:7" ht="9.75" customHeight="1">
      <c r="A168" s="186"/>
      <c r="B168" s="191"/>
      <c r="C168" s="187"/>
      <c r="D168" s="188"/>
      <c r="E168" s="189"/>
      <c r="F168" s="186"/>
      <c r="G168" s="190"/>
    </row>
    <row r="169" spans="1:7" ht="9.75" customHeight="1">
      <c r="A169" s="186"/>
      <c r="B169" s="191"/>
      <c r="C169" s="187"/>
      <c r="D169" s="188"/>
      <c r="E169" s="189"/>
      <c r="F169" s="186"/>
      <c r="G169" s="190"/>
    </row>
    <row r="170" spans="1:7" ht="9.75" customHeight="1">
      <c r="A170" s="186"/>
      <c r="B170" s="191"/>
      <c r="C170" s="187"/>
      <c r="D170" s="188"/>
      <c r="E170" s="189"/>
      <c r="F170" s="186"/>
      <c r="G170" s="190"/>
    </row>
    <row r="171" spans="1:7" ht="9.75" customHeight="1">
      <c r="A171" s="186"/>
      <c r="B171" s="191"/>
      <c r="C171" s="187"/>
      <c r="D171" s="188"/>
      <c r="E171" s="198"/>
      <c r="F171" s="186"/>
      <c r="G171" s="190"/>
    </row>
    <row r="172" spans="1:7" ht="9.75" customHeight="1">
      <c r="A172" s="186"/>
      <c r="B172" s="191"/>
      <c r="C172" s="187"/>
      <c r="D172" s="188"/>
      <c r="E172" s="198"/>
      <c r="F172" s="186"/>
      <c r="G172" s="190"/>
    </row>
    <row r="173" spans="1:7" ht="9.75" customHeight="1">
      <c r="A173" s="186"/>
      <c r="B173" s="191"/>
      <c r="C173" s="187"/>
      <c r="D173" s="188"/>
      <c r="E173" s="198"/>
      <c r="F173" s="186"/>
      <c r="G173" s="190"/>
    </row>
    <row r="174" spans="1:7" ht="9.75" customHeight="1">
      <c r="A174" s="186"/>
      <c r="B174" s="191"/>
      <c r="C174" s="187"/>
      <c r="D174" s="188"/>
      <c r="E174" s="198"/>
      <c r="F174" s="186"/>
      <c r="G174" s="190"/>
    </row>
    <row r="175" spans="1:7" ht="9.75" customHeight="1">
      <c r="A175" s="186"/>
      <c r="B175" s="191"/>
      <c r="C175" s="187"/>
      <c r="D175" s="188"/>
      <c r="E175" s="198"/>
      <c r="F175" s="186"/>
      <c r="G175" s="190"/>
    </row>
    <row r="176" spans="1:7" ht="9.75" customHeight="1">
      <c r="A176" s="186"/>
      <c r="B176" s="191"/>
      <c r="C176" s="187"/>
      <c r="D176" s="188"/>
      <c r="E176" s="189"/>
      <c r="F176" s="186"/>
      <c r="G176" s="190"/>
    </row>
    <row r="177" spans="1:7" ht="9.75" customHeight="1">
      <c r="A177" s="186"/>
      <c r="B177" s="191"/>
      <c r="C177" s="187"/>
      <c r="D177" s="188"/>
      <c r="E177" s="189"/>
      <c r="F177" s="186"/>
      <c r="G177" s="190"/>
    </row>
    <row r="178" spans="1:7" ht="9.75" customHeight="1">
      <c r="A178" s="186"/>
      <c r="B178" s="191"/>
      <c r="C178" s="187"/>
      <c r="D178" s="188"/>
      <c r="E178" s="189"/>
      <c r="F178" s="186"/>
      <c r="G178" s="190"/>
    </row>
    <row r="179" spans="1:7" ht="9.75" customHeight="1">
      <c r="A179" s="186"/>
      <c r="B179" s="191"/>
      <c r="C179" s="187"/>
      <c r="D179" s="188"/>
      <c r="E179" s="189"/>
      <c r="F179" s="186"/>
      <c r="G179" s="190"/>
    </row>
    <row r="180" spans="1:7" ht="9.75" customHeight="1">
      <c r="A180" s="186"/>
      <c r="B180" s="191"/>
      <c r="C180" s="187"/>
      <c r="D180" s="188"/>
      <c r="E180" s="189"/>
      <c r="F180" s="186"/>
      <c r="G180" s="190"/>
    </row>
    <row r="181" spans="1:7" ht="9.75" customHeight="1">
      <c r="A181" s="186"/>
      <c r="B181" s="191"/>
      <c r="C181" s="187"/>
      <c r="D181" s="188"/>
      <c r="E181" s="189"/>
      <c r="F181" s="186"/>
      <c r="G181" s="190"/>
    </row>
    <row r="182" spans="1:7" ht="9.75" customHeight="1">
      <c r="A182" s="186"/>
      <c r="B182" s="191"/>
      <c r="C182" s="187"/>
      <c r="D182" s="188"/>
      <c r="E182" s="189"/>
      <c r="F182" s="186"/>
      <c r="G182" s="190"/>
    </row>
    <row r="183" spans="1:7" ht="9.75" customHeight="1">
      <c r="A183" s="186"/>
      <c r="B183" s="191"/>
      <c r="C183" s="187"/>
      <c r="D183" s="188"/>
      <c r="E183" s="189"/>
      <c r="F183" s="186"/>
      <c r="G183" s="190"/>
    </row>
    <row r="184" spans="1:7" ht="9.75" customHeight="1">
      <c r="A184" s="186"/>
      <c r="B184" s="191"/>
      <c r="C184" s="187"/>
      <c r="D184" s="188"/>
      <c r="E184" s="189"/>
      <c r="F184" s="186"/>
      <c r="G184" s="190"/>
    </row>
    <row r="185" spans="1:7" ht="9.75" customHeight="1">
      <c r="A185" s="186"/>
      <c r="B185" s="191"/>
      <c r="C185" s="187"/>
      <c r="D185" s="188"/>
      <c r="E185" s="189"/>
      <c r="F185" s="186"/>
      <c r="G185" s="190"/>
    </row>
    <row r="186" spans="1:7" ht="9.75" customHeight="1">
      <c r="A186" s="186"/>
      <c r="B186" s="191"/>
      <c r="C186" s="187"/>
      <c r="D186" s="188"/>
      <c r="E186" s="189"/>
      <c r="F186" s="186"/>
      <c r="G186" s="190"/>
    </row>
    <row r="187" spans="1:7" ht="9.75" customHeight="1">
      <c r="A187" s="186"/>
      <c r="B187" s="191"/>
      <c r="C187" s="187"/>
      <c r="D187" s="188"/>
      <c r="E187" s="189"/>
      <c r="F187" s="186"/>
      <c r="G187" s="190"/>
    </row>
    <row r="188" spans="1:7" ht="9.75" customHeight="1">
      <c r="A188" s="186"/>
      <c r="B188" s="191"/>
      <c r="C188" s="187"/>
      <c r="D188" s="188"/>
      <c r="E188" s="189"/>
      <c r="F188" s="186"/>
      <c r="G188" s="190"/>
    </row>
    <row r="189" spans="1:7" ht="9.75" customHeight="1">
      <c r="A189" s="186"/>
      <c r="B189" s="191"/>
      <c r="C189" s="187"/>
      <c r="D189" s="188"/>
      <c r="E189" s="189"/>
      <c r="F189" s="186"/>
      <c r="G189" s="190"/>
    </row>
    <row r="190" spans="1:7" ht="9.75" customHeight="1">
      <c r="A190" s="186"/>
      <c r="B190" s="191"/>
      <c r="C190" s="187"/>
      <c r="D190" s="188"/>
      <c r="E190" s="189"/>
      <c r="F190" s="186"/>
      <c r="G190" s="190"/>
    </row>
    <row r="191" spans="1:7" ht="9.75" customHeight="1">
      <c r="A191" s="186"/>
      <c r="B191" s="191"/>
      <c r="C191" s="187"/>
      <c r="D191" s="188"/>
      <c r="E191" s="189"/>
      <c r="F191" s="186"/>
      <c r="G191" s="190"/>
    </row>
    <row r="192" spans="1:7" ht="9.75" customHeight="1">
      <c r="A192" s="186"/>
      <c r="B192" s="191"/>
      <c r="C192" s="187"/>
      <c r="D192" s="188"/>
      <c r="E192" s="189"/>
      <c r="F192" s="186"/>
      <c r="G192" s="190"/>
    </row>
    <row r="193" spans="1:7" ht="9.75" customHeight="1">
      <c r="A193" s="186"/>
      <c r="B193" s="191"/>
      <c r="C193" s="187"/>
      <c r="D193" s="188"/>
      <c r="E193" s="189"/>
      <c r="F193" s="186"/>
      <c r="G193" s="190"/>
    </row>
    <row r="194" spans="1:7" ht="9.75" customHeight="1">
      <c r="A194" s="186"/>
      <c r="B194" s="191"/>
      <c r="C194" s="187"/>
      <c r="D194" s="188"/>
      <c r="E194" s="189"/>
      <c r="F194" s="186"/>
      <c r="G194" s="190"/>
    </row>
    <row r="195" spans="1:7" ht="9.75" customHeight="1">
      <c r="A195" s="186"/>
      <c r="B195" s="191"/>
      <c r="C195" s="187"/>
      <c r="D195" s="188"/>
      <c r="E195" s="189"/>
      <c r="F195" s="186"/>
      <c r="G195" s="190"/>
    </row>
    <row r="196" spans="1:7" ht="9.75" customHeight="1">
      <c r="A196" s="186"/>
      <c r="B196" s="191"/>
      <c r="C196" s="187"/>
      <c r="D196" s="188"/>
      <c r="E196" s="189"/>
      <c r="F196" s="186"/>
      <c r="G196" s="190"/>
    </row>
    <row r="197" spans="1:7" ht="9.75" customHeight="1">
      <c r="A197" s="186"/>
      <c r="B197" s="191"/>
      <c r="C197" s="187"/>
      <c r="D197" s="188"/>
      <c r="E197" s="189"/>
      <c r="F197" s="186"/>
      <c r="G197" s="190"/>
    </row>
    <row r="198" spans="1:7" ht="9.75" customHeight="1">
      <c r="A198" s="186"/>
      <c r="B198" s="191"/>
      <c r="C198" s="187"/>
      <c r="D198" s="188"/>
      <c r="E198" s="189"/>
      <c r="F198" s="186"/>
      <c r="G198" s="190"/>
    </row>
    <row r="199" spans="1:7" ht="9.75" customHeight="1">
      <c r="A199" s="186"/>
      <c r="B199" s="191"/>
      <c r="C199" s="187"/>
      <c r="D199" s="188"/>
      <c r="E199" s="189"/>
      <c r="F199" s="186"/>
      <c r="G199" s="190"/>
    </row>
    <row r="200" spans="1:7" ht="9.75" customHeight="1">
      <c r="A200" s="186"/>
      <c r="B200" s="191"/>
      <c r="C200" s="187"/>
      <c r="D200" s="188"/>
      <c r="E200" s="189"/>
      <c r="F200" s="186"/>
      <c r="G200" s="190"/>
    </row>
    <row r="201" spans="1:7" ht="9.75" customHeight="1">
      <c r="A201" s="186"/>
      <c r="B201" s="191"/>
      <c r="C201" s="187"/>
      <c r="D201" s="188"/>
      <c r="E201" s="189"/>
      <c r="F201" s="186"/>
      <c r="G201" s="190"/>
    </row>
    <row r="202" spans="1:7" ht="9.75" customHeight="1">
      <c r="A202" s="186"/>
      <c r="B202" s="191"/>
      <c r="C202" s="187"/>
      <c r="D202" s="188"/>
      <c r="E202" s="189"/>
      <c r="F202" s="186"/>
      <c r="G202" s="190"/>
    </row>
    <row r="203" spans="1:7" ht="9.75" customHeight="1">
      <c r="A203" s="186"/>
      <c r="B203" s="191"/>
      <c r="C203" s="187"/>
      <c r="D203" s="188"/>
      <c r="E203" s="189"/>
      <c r="F203" s="186"/>
      <c r="G203" s="190"/>
    </row>
    <row r="204" spans="1:7" ht="9.75" customHeight="1">
      <c r="A204" s="186"/>
      <c r="B204" s="191"/>
      <c r="C204" s="187"/>
      <c r="D204" s="188"/>
      <c r="E204" s="189"/>
      <c r="F204" s="186"/>
      <c r="G204" s="190"/>
    </row>
    <row r="205" spans="1:7" ht="9.75" customHeight="1">
      <c r="A205" s="186"/>
      <c r="B205" s="191"/>
      <c r="C205" s="187"/>
      <c r="D205" s="188"/>
      <c r="E205" s="189"/>
      <c r="F205" s="186"/>
      <c r="G205" s="190"/>
    </row>
    <row r="206" spans="1:7" ht="9.75" customHeight="1">
      <c r="A206" s="186"/>
      <c r="B206" s="191"/>
      <c r="C206" s="187"/>
      <c r="D206" s="188"/>
      <c r="E206" s="189"/>
      <c r="F206" s="186"/>
      <c r="G206" s="190"/>
    </row>
    <row r="207" spans="1:7" ht="9.75" customHeight="1">
      <c r="A207" s="186"/>
      <c r="B207" s="191"/>
      <c r="C207" s="187"/>
      <c r="D207" s="188"/>
      <c r="E207" s="189"/>
      <c r="F207" s="186"/>
      <c r="G207" s="190"/>
    </row>
    <row r="208" spans="1:7" ht="9.75" customHeight="1">
      <c r="A208" s="186"/>
      <c r="B208" s="191"/>
      <c r="C208" s="187"/>
      <c r="D208" s="188"/>
      <c r="E208" s="189"/>
      <c r="F208" s="186"/>
      <c r="G208" s="190"/>
    </row>
    <row r="209" spans="1:7" ht="9.75" customHeight="1">
      <c r="A209" s="186"/>
      <c r="B209" s="191"/>
      <c r="C209" s="187"/>
      <c r="D209" s="188"/>
      <c r="E209" s="189"/>
      <c r="F209" s="186"/>
      <c r="G209" s="190"/>
    </row>
    <row r="210" spans="1:7" ht="9.75" customHeight="1">
      <c r="A210" s="186"/>
      <c r="B210" s="191"/>
      <c r="C210" s="187"/>
      <c r="D210" s="188"/>
      <c r="E210" s="189"/>
      <c r="F210" s="186"/>
      <c r="G210" s="190"/>
    </row>
    <row r="211" spans="1:7" ht="9.75" customHeight="1">
      <c r="A211" s="186"/>
      <c r="B211" s="191"/>
      <c r="C211" s="192"/>
      <c r="D211" s="186"/>
      <c r="E211" s="193"/>
      <c r="F211" s="186"/>
      <c r="G211" s="190"/>
    </row>
    <row r="212" spans="1:7" ht="9.75" customHeight="1">
      <c r="A212" s="186"/>
      <c r="B212" s="191"/>
      <c r="C212" s="192"/>
      <c r="D212" s="186"/>
      <c r="E212" s="193"/>
      <c r="F212" s="186"/>
      <c r="G212" s="190"/>
    </row>
    <row r="213" spans="1:7" ht="9.75" customHeight="1">
      <c r="A213" s="186"/>
      <c r="B213" s="191"/>
      <c r="C213" s="192"/>
      <c r="D213" s="186"/>
      <c r="E213" s="193"/>
      <c r="F213" s="186"/>
      <c r="G213" s="190"/>
    </row>
    <row r="214" spans="1:7" ht="9.75" customHeight="1">
      <c r="A214" s="186"/>
      <c r="B214" s="191"/>
      <c r="C214" s="192"/>
      <c r="D214" s="186"/>
      <c r="E214" s="193"/>
      <c r="F214" s="186"/>
      <c r="G214" s="190"/>
    </row>
    <row r="215" spans="1:7" ht="9.75" customHeight="1">
      <c r="A215" s="186"/>
      <c r="B215" s="191"/>
      <c r="C215" s="192"/>
      <c r="D215" s="186"/>
      <c r="E215" s="193"/>
      <c r="F215" s="186"/>
      <c r="G215" s="190"/>
    </row>
    <row r="216" spans="1:7" ht="9.75" customHeight="1">
      <c r="A216" s="186"/>
      <c r="B216" s="191"/>
      <c r="C216" s="194"/>
      <c r="D216" s="188"/>
      <c r="E216" s="189"/>
      <c r="F216" s="186"/>
      <c r="G216" s="190"/>
    </row>
    <row r="217" spans="1:7" ht="9.75" customHeight="1">
      <c r="A217" s="186"/>
      <c r="B217" s="191"/>
      <c r="C217" s="194"/>
      <c r="D217" s="188"/>
      <c r="E217" s="189"/>
      <c r="F217" s="186"/>
      <c r="G217" s="190"/>
    </row>
    <row r="218" spans="1:7" ht="9.75" customHeight="1">
      <c r="A218" s="186"/>
      <c r="B218" s="191"/>
      <c r="C218" s="194"/>
      <c r="D218" s="188"/>
      <c r="E218" s="189"/>
      <c r="F218" s="186"/>
      <c r="G218" s="190"/>
    </row>
    <row r="219" spans="1:7" ht="9.75" customHeight="1">
      <c r="A219" s="186"/>
      <c r="B219" s="191"/>
      <c r="C219" s="194"/>
      <c r="D219" s="188"/>
      <c r="E219" s="189"/>
      <c r="F219" s="186"/>
      <c r="G219" s="190"/>
    </row>
    <row r="220" spans="1:7" ht="9.75" customHeight="1">
      <c r="A220" s="186"/>
      <c r="B220" s="191"/>
      <c r="C220" s="194"/>
      <c r="D220" s="188"/>
      <c r="E220" s="189"/>
      <c r="F220" s="186"/>
      <c r="G220" s="190"/>
    </row>
    <row r="221" spans="1:7" ht="9.75" customHeight="1">
      <c r="A221" s="186"/>
      <c r="B221" s="191"/>
      <c r="C221" s="187"/>
      <c r="D221" s="188"/>
      <c r="E221" s="189"/>
      <c r="F221" s="186"/>
      <c r="G221" s="190"/>
    </row>
    <row r="222" spans="1:7" ht="9.75" customHeight="1">
      <c r="A222" s="186"/>
      <c r="B222" s="191"/>
      <c r="C222" s="187"/>
      <c r="D222" s="188"/>
      <c r="E222" s="189"/>
      <c r="F222" s="186"/>
      <c r="G222" s="190"/>
    </row>
    <row r="223" spans="1:7" ht="9.75" customHeight="1">
      <c r="A223" s="186"/>
      <c r="B223" s="191"/>
      <c r="C223" s="187"/>
      <c r="D223" s="188"/>
      <c r="E223" s="189"/>
      <c r="F223" s="186"/>
      <c r="G223" s="190"/>
    </row>
    <row r="224" spans="1:7" ht="9.75" customHeight="1">
      <c r="A224" s="186"/>
      <c r="B224" s="191"/>
      <c r="C224" s="187"/>
      <c r="D224" s="188"/>
      <c r="E224" s="189"/>
      <c r="F224" s="186"/>
      <c r="G224" s="190"/>
    </row>
    <row r="225" spans="1:7" ht="7.5" customHeight="1">
      <c r="A225" s="186"/>
      <c r="B225" s="191"/>
      <c r="C225" s="187"/>
      <c r="D225" s="188"/>
      <c r="E225" s="189"/>
      <c r="F225" s="186"/>
      <c r="G225" s="190"/>
    </row>
    <row r="226" spans="1:7" ht="9.75" customHeight="1">
      <c r="A226" s="186"/>
      <c r="B226" s="191"/>
      <c r="C226" s="187"/>
      <c r="D226" s="188"/>
      <c r="E226" s="189"/>
      <c r="F226" s="186"/>
      <c r="G226" s="190"/>
    </row>
    <row r="227" spans="1:7" ht="9.75" customHeight="1">
      <c r="A227" s="186"/>
      <c r="B227" s="191"/>
      <c r="C227" s="187"/>
      <c r="D227" s="188"/>
      <c r="E227" s="189"/>
      <c r="F227" s="186"/>
      <c r="G227" s="190"/>
    </row>
    <row r="228" spans="1:7" ht="9.75" customHeight="1">
      <c r="A228" s="186"/>
      <c r="B228" s="191"/>
      <c r="C228" s="187"/>
      <c r="D228" s="188"/>
      <c r="E228" s="189"/>
      <c r="F228" s="186"/>
      <c r="G228" s="190"/>
    </row>
    <row r="229" spans="1:7" ht="9.75" customHeight="1">
      <c r="A229" s="186"/>
      <c r="B229" s="191"/>
      <c r="C229" s="187"/>
      <c r="D229" s="188"/>
      <c r="E229" s="189"/>
      <c r="F229" s="186"/>
      <c r="G229" s="190"/>
    </row>
    <row r="230" spans="1:7" ht="9.75" customHeight="1">
      <c r="A230" s="186"/>
      <c r="B230" s="191"/>
      <c r="C230" s="187"/>
      <c r="D230" s="188"/>
      <c r="E230" s="189"/>
      <c r="F230" s="186"/>
      <c r="G230" s="190"/>
    </row>
    <row r="231" spans="1:7" ht="9.75" customHeight="1">
      <c r="A231" s="186"/>
      <c r="B231" s="191"/>
      <c r="C231" s="187"/>
      <c r="D231" s="188"/>
      <c r="E231" s="189"/>
      <c r="F231" s="186"/>
      <c r="G231" s="190"/>
    </row>
    <row r="232" spans="1:7" ht="9.75" customHeight="1">
      <c r="A232" s="186"/>
      <c r="B232" s="191"/>
      <c r="C232" s="187"/>
      <c r="D232" s="188"/>
      <c r="E232" s="189"/>
      <c r="F232" s="186"/>
      <c r="G232" s="190"/>
    </row>
    <row r="233" spans="1:7" ht="9.75" customHeight="1">
      <c r="A233" s="186"/>
      <c r="B233" s="191"/>
      <c r="C233" s="187"/>
      <c r="D233" s="188"/>
      <c r="E233" s="189"/>
      <c r="F233" s="186"/>
      <c r="G233" s="190"/>
    </row>
    <row r="234" spans="1:7" ht="9.75" customHeight="1">
      <c r="A234" s="186"/>
      <c r="B234" s="191"/>
      <c r="C234" s="187"/>
      <c r="D234" s="188"/>
      <c r="E234" s="189"/>
      <c r="F234" s="186"/>
      <c r="G234" s="190"/>
    </row>
    <row r="235" spans="1:7" ht="9.75" customHeight="1">
      <c r="A235" s="186"/>
      <c r="B235" s="191"/>
      <c r="C235" s="187"/>
      <c r="D235" s="188"/>
      <c r="E235" s="189"/>
      <c r="F235" s="186"/>
      <c r="G235" s="190"/>
    </row>
    <row r="236" spans="1:7" ht="9.75" customHeight="1">
      <c r="A236" s="186"/>
      <c r="B236" s="191"/>
      <c r="C236" s="187"/>
      <c r="D236" s="188"/>
      <c r="E236" s="189"/>
      <c r="F236" s="186"/>
      <c r="G236" s="190"/>
    </row>
    <row r="237" spans="1:7" ht="9.75" customHeight="1">
      <c r="A237" s="186"/>
      <c r="B237" s="191"/>
      <c r="C237" s="187"/>
      <c r="D237" s="188"/>
      <c r="E237" s="189"/>
      <c r="F237" s="186"/>
      <c r="G237" s="190"/>
    </row>
    <row r="238" spans="1:7" ht="9.75" customHeight="1">
      <c r="A238" s="186"/>
      <c r="B238" s="191"/>
      <c r="C238" s="187"/>
      <c r="D238" s="188"/>
      <c r="E238" s="189"/>
      <c r="F238" s="186"/>
      <c r="G238" s="190"/>
    </row>
    <row r="239" spans="1:7" ht="9.75" customHeight="1">
      <c r="A239" s="186"/>
      <c r="B239" s="191"/>
      <c r="C239" s="187"/>
      <c r="D239" s="188"/>
      <c r="E239" s="189"/>
      <c r="F239" s="186"/>
      <c r="G239" s="190"/>
    </row>
    <row r="240" spans="1:7" ht="9.75" customHeight="1">
      <c r="A240" s="186"/>
      <c r="B240" s="191"/>
      <c r="C240" s="187"/>
      <c r="D240" s="188"/>
      <c r="E240" s="189"/>
      <c r="F240" s="186"/>
      <c r="G240" s="190"/>
    </row>
    <row r="241" spans="1:7" ht="9.75" customHeight="1">
      <c r="A241" s="186"/>
      <c r="B241" s="191"/>
      <c r="C241" s="187"/>
      <c r="D241" s="188"/>
      <c r="E241" s="189"/>
      <c r="F241" s="186"/>
      <c r="G241" s="190"/>
    </row>
    <row r="242" spans="1:7" ht="9.75" customHeight="1">
      <c r="A242" s="186"/>
      <c r="B242" s="191"/>
      <c r="C242" s="187"/>
      <c r="D242" s="188"/>
      <c r="E242" s="189"/>
      <c r="F242" s="186"/>
      <c r="G242" s="190"/>
    </row>
    <row r="243" spans="1:7" ht="9.75" customHeight="1">
      <c r="A243" s="186"/>
      <c r="B243" s="191"/>
      <c r="C243" s="187"/>
      <c r="D243" s="188"/>
      <c r="E243" s="189"/>
      <c r="F243" s="186"/>
      <c r="G243" s="190"/>
    </row>
    <row r="244" spans="1:7" ht="9.75" customHeight="1">
      <c r="A244" s="186"/>
      <c r="B244" s="191"/>
      <c r="C244" s="187"/>
      <c r="D244" s="188"/>
      <c r="E244" s="189"/>
      <c r="F244" s="186"/>
      <c r="G244" s="190"/>
    </row>
    <row r="245" spans="1:7" ht="9.75" customHeight="1">
      <c r="A245" s="186"/>
      <c r="B245" s="191"/>
      <c r="C245" s="187"/>
      <c r="D245" s="188"/>
      <c r="E245" s="189"/>
      <c r="F245" s="186"/>
      <c r="G245" s="190"/>
    </row>
    <row r="246" spans="1:7" ht="9.75" customHeight="1">
      <c r="A246" s="186"/>
      <c r="B246" s="191"/>
      <c r="C246" s="192"/>
      <c r="D246" s="186"/>
      <c r="E246" s="193"/>
      <c r="F246" s="186"/>
      <c r="G246" s="190"/>
    </row>
    <row r="247" spans="1:7" ht="9.75" customHeight="1">
      <c r="A247" s="186"/>
      <c r="B247" s="191"/>
      <c r="C247" s="192"/>
      <c r="D247" s="186"/>
      <c r="E247" s="193"/>
      <c r="F247" s="186"/>
      <c r="G247" s="190"/>
    </row>
    <row r="248" spans="1:7" ht="9.75" customHeight="1">
      <c r="A248" s="186"/>
      <c r="B248" s="191"/>
      <c r="C248" s="192"/>
      <c r="D248" s="186"/>
      <c r="E248" s="193"/>
      <c r="F248" s="186"/>
      <c r="G248" s="190"/>
    </row>
    <row r="249" spans="1:7" ht="9.75" customHeight="1">
      <c r="A249" s="186"/>
      <c r="B249" s="191"/>
      <c r="C249" s="192"/>
      <c r="D249" s="186"/>
      <c r="E249" s="193"/>
      <c r="F249" s="186"/>
      <c r="G249" s="190"/>
    </row>
    <row r="250" spans="1:7" ht="9.75" customHeight="1">
      <c r="A250" s="186"/>
      <c r="B250" s="191"/>
      <c r="C250" s="192"/>
      <c r="D250" s="186"/>
      <c r="E250" s="193"/>
      <c r="F250" s="186"/>
      <c r="G250" s="190"/>
    </row>
    <row r="251" spans="1:7" ht="9.75" customHeight="1">
      <c r="A251" s="186"/>
      <c r="B251" s="191"/>
      <c r="C251" s="194"/>
      <c r="D251" s="188"/>
      <c r="E251" s="189"/>
      <c r="F251" s="186"/>
      <c r="G251" s="190"/>
    </row>
    <row r="252" spans="1:7" ht="9.75" customHeight="1">
      <c r="A252" s="186"/>
      <c r="B252" s="191"/>
      <c r="C252" s="194"/>
      <c r="D252" s="188"/>
      <c r="E252" s="189"/>
      <c r="F252" s="186"/>
      <c r="G252" s="190"/>
    </row>
    <row r="253" spans="1:7" ht="9.75" customHeight="1">
      <c r="A253" s="186"/>
      <c r="B253" s="191"/>
      <c r="C253" s="194"/>
      <c r="D253" s="188"/>
      <c r="E253" s="189"/>
      <c r="F253" s="186"/>
      <c r="G253" s="190"/>
    </row>
    <row r="254" spans="1:7" ht="9.75" customHeight="1">
      <c r="A254" s="186"/>
      <c r="B254" s="191"/>
      <c r="C254" s="194"/>
      <c r="D254" s="188"/>
      <c r="E254" s="189"/>
      <c r="F254" s="186"/>
      <c r="G254" s="190"/>
    </row>
    <row r="255" spans="1:7" ht="9.75" customHeight="1">
      <c r="A255" s="186"/>
      <c r="B255" s="191"/>
      <c r="C255" s="194"/>
      <c r="D255" s="188"/>
      <c r="E255" s="189"/>
      <c r="F255" s="186"/>
      <c r="G255" s="190"/>
    </row>
    <row r="256" spans="1:7" ht="9.75" customHeight="1">
      <c r="A256" s="186"/>
      <c r="B256" s="191"/>
      <c r="C256" s="187"/>
      <c r="D256" s="188"/>
      <c r="E256" s="189"/>
      <c r="F256" s="186"/>
      <c r="G256" s="190"/>
    </row>
    <row r="257" spans="1:7" ht="9.75" customHeight="1">
      <c r="A257" s="186"/>
      <c r="B257" s="191"/>
      <c r="C257" s="187"/>
      <c r="D257" s="188"/>
      <c r="E257" s="189"/>
      <c r="F257" s="186"/>
      <c r="G257" s="190"/>
    </row>
    <row r="258" spans="1:7" ht="9.75" customHeight="1">
      <c r="A258" s="186"/>
      <c r="B258" s="191"/>
      <c r="C258" s="187"/>
      <c r="D258" s="188"/>
      <c r="E258" s="189"/>
      <c r="F258" s="186"/>
      <c r="G258" s="190"/>
    </row>
    <row r="259" spans="1:7" ht="9.75" customHeight="1">
      <c r="A259" s="186"/>
      <c r="B259" s="191"/>
      <c r="C259" s="187"/>
      <c r="D259" s="188"/>
      <c r="E259" s="189"/>
      <c r="F259" s="186"/>
      <c r="G259" s="190"/>
    </row>
    <row r="260" spans="1:7" ht="9.75" customHeight="1">
      <c r="A260" s="186"/>
      <c r="B260" s="191"/>
      <c r="C260" s="187"/>
      <c r="D260" s="188"/>
      <c r="E260" s="189"/>
      <c r="F260" s="186"/>
      <c r="G260" s="190"/>
    </row>
    <row r="261" spans="1:7" ht="9.75" customHeight="1">
      <c r="A261" s="186"/>
      <c r="B261" s="191"/>
      <c r="C261" s="187"/>
      <c r="D261" s="188"/>
      <c r="E261" s="189"/>
      <c r="F261" s="186"/>
      <c r="G261" s="190"/>
    </row>
    <row r="262" spans="1:7" ht="9.75" customHeight="1">
      <c r="A262" s="186"/>
      <c r="B262" s="191"/>
      <c r="C262" s="187"/>
      <c r="D262" s="188"/>
      <c r="E262" s="189"/>
      <c r="F262" s="186"/>
      <c r="G262" s="190"/>
    </row>
    <row r="263" spans="1:7" ht="9.75" customHeight="1">
      <c r="A263" s="186"/>
      <c r="B263" s="191"/>
      <c r="C263" s="187"/>
      <c r="D263" s="188"/>
      <c r="E263" s="189"/>
      <c r="F263" s="186"/>
      <c r="G263" s="190"/>
    </row>
    <row r="264" spans="1:7" ht="9.75" customHeight="1">
      <c r="A264" s="186"/>
      <c r="B264" s="191"/>
      <c r="C264" s="187"/>
      <c r="D264" s="188"/>
      <c r="E264" s="189"/>
      <c r="F264" s="186"/>
      <c r="G264" s="190"/>
    </row>
    <row r="265" spans="1:7" ht="9.75" customHeight="1">
      <c r="A265" s="186"/>
      <c r="B265" s="191"/>
      <c r="C265" s="187"/>
      <c r="D265" s="188"/>
      <c r="E265" s="189"/>
      <c r="F265" s="186"/>
      <c r="G265" s="190"/>
    </row>
    <row r="266" spans="1:7" ht="9.75" customHeight="1">
      <c r="A266" s="186"/>
      <c r="B266" s="191"/>
      <c r="C266" s="187"/>
      <c r="D266" s="188"/>
      <c r="E266" s="189"/>
      <c r="F266" s="186"/>
      <c r="G266" s="190"/>
    </row>
    <row r="267" spans="1:7" ht="9.75" customHeight="1">
      <c r="A267" s="186"/>
      <c r="B267" s="191"/>
      <c r="C267" s="187"/>
      <c r="D267" s="188"/>
      <c r="E267" s="189"/>
      <c r="F267" s="186"/>
      <c r="G267" s="190"/>
    </row>
    <row r="268" spans="1:7" ht="9.75" customHeight="1">
      <c r="A268" s="186"/>
      <c r="B268" s="191"/>
      <c r="C268" s="187"/>
      <c r="D268" s="188"/>
      <c r="E268" s="189"/>
      <c r="F268" s="186"/>
      <c r="G268" s="190"/>
    </row>
    <row r="269" spans="1:7" ht="9.75" customHeight="1">
      <c r="A269" s="186"/>
      <c r="B269" s="191"/>
      <c r="C269" s="187"/>
      <c r="D269" s="188"/>
      <c r="E269" s="189"/>
      <c r="F269" s="186"/>
      <c r="G269" s="190"/>
    </row>
    <row r="270" spans="1:7" ht="9.75" customHeight="1">
      <c r="A270" s="186"/>
      <c r="B270" s="191"/>
      <c r="C270" s="187"/>
      <c r="D270" s="188"/>
      <c r="E270" s="189"/>
      <c r="F270" s="186"/>
      <c r="G270" s="190"/>
    </row>
    <row r="271" spans="1:7" ht="9.75" customHeight="1">
      <c r="A271" s="186"/>
      <c r="B271" s="191"/>
      <c r="C271" s="187"/>
      <c r="D271" s="188"/>
      <c r="E271" s="189"/>
      <c r="F271" s="186"/>
      <c r="G271" s="190"/>
    </row>
    <row r="272" spans="1:7" ht="9.75" customHeight="1">
      <c r="A272" s="186"/>
      <c r="B272" s="191"/>
      <c r="C272" s="187"/>
      <c r="D272" s="188"/>
      <c r="E272" s="189"/>
      <c r="F272" s="186"/>
      <c r="G272" s="190"/>
    </row>
    <row r="273" spans="1:7" ht="9.75" customHeight="1">
      <c r="A273" s="186"/>
      <c r="B273" s="191"/>
      <c r="C273" s="187"/>
      <c r="D273" s="188"/>
      <c r="E273" s="189"/>
      <c r="F273" s="186"/>
      <c r="G273" s="190"/>
    </row>
    <row r="274" spans="1:7" ht="9.75" customHeight="1">
      <c r="A274" s="186"/>
      <c r="B274" s="191"/>
      <c r="C274" s="187"/>
      <c r="D274" s="188"/>
      <c r="E274" s="189"/>
      <c r="F274" s="186"/>
      <c r="G274" s="190"/>
    </row>
    <row r="275" spans="1:7" ht="9.75" customHeight="1">
      <c r="A275" s="186"/>
      <c r="B275" s="191"/>
      <c r="C275" s="187"/>
      <c r="D275" s="188"/>
      <c r="E275" s="189"/>
      <c r="F275" s="186"/>
      <c r="G275" s="190"/>
    </row>
    <row r="276" spans="1:7" ht="9.75" customHeight="1">
      <c r="A276" s="186"/>
      <c r="B276" s="191"/>
      <c r="C276" s="187"/>
      <c r="D276" s="188"/>
      <c r="E276" s="189"/>
      <c r="F276" s="186"/>
      <c r="G276" s="190"/>
    </row>
    <row r="277" spans="1:7" ht="9.75" customHeight="1">
      <c r="A277" s="186"/>
      <c r="B277" s="191"/>
      <c r="C277" s="187"/>
      <c r="D277" s="188"/>
      <c r="E277" s="189"/>
      <c r="F277" s="186"/>
      <c r="G277" s="190"/>
    </row>
    <row r="278" spans="1:7" ht="9.75" customHeight="1">
      <c r="A278" s="186"/>
      <c r="B278" s="191"/>
      <c r="C278" s="187"/>
      <c r="D278" s="188"/>
      <c r="E278" s="189"/>
      <c r="F278" s="186"/>
      <c r="G278" s="190"/>
    </row>
    <row r="279" spans="1:7" ht="9.75" customHeight="1">
      <c r="A279" s="186"/>
      <c r="B279" s="191"/>
      <c r="C279" s="187"/>
      <c r="D279" s="188"/>
      <c r="E279" s="189"/>
      <c r="F279" s="186"/>
      <c r="G279" s="190"/>
    </row>
    <row r="280" spans="1:7" ht="9.75" customHeight="1">
      <c r="A280" s="186"/>
      <c r="B280" s="191"/>
      <c r="C280" s="187"/>
      <c r="D280" s="188"/>
      <c r="E280" s="189"/>
      <c r="F280" s="186"/>
      <c r="G280" s="190"/>
    </row>
    <row r="281" spans="1:7" ht="9.75" customHeight="1">
      <c r="A281" s="186"/>
      <c r="B281" s="191"/>
      <c r="C281" s="187"/>
      <c r="D281" s="188"/>
      <c r="E281" s="189"/>
      <c r="F281" s="186"/>
      <c r="G281" s="190"/>
    </row>
    <row r="282" spans="1:7" ht="9.75" customHeight="1">
      <c r="A282" s="186"/>
      <c r="B282" s="191"/>
      <c r="C282" s="187"/>
      <c r="D282" s="188"/>
      <c r="E282" s="189"/>
      <c r="F282" s="186"/>
      <c r="G282" s="190"/>
    </row>
    <row r="283" spans="1:7" ht="9.75" customHeight="1">
      <c r="A283" s="186"/>
      <c r="B283" s="191"/>
      <c r="C283" s="187"/>
      <c r="D283" s="188"/>
      <c r="E283" s="189"/>
      <c r="F283" s="186"/>
      <c r="G283" s="190"/>
    </row>
    <row r="284" spans="1:7" ht="9.75" customHeight="1">
      <c r="A284" s="186"/>
      <c r="B284" s="191"/>
      <c r="C284" s="187"/>
      <c r="D284" s="188"/>
      <c r="E284" s="189"/>
      <c r="F284" s="186"/>
      <c r="G284" s="190"/>
    </row>
    <row r="285" spans="1:7" ht="9.75" customHeight="1">
      <c r="A285" s="186"/>
      <c r="B285" s="191"/>
      <c r="C285" s="187"/>
      <c r="D285" s="188"/>
      <c r="E285" s="189"/>
      <c r="F285" s="186"/>
      <c r="G285" s="190"/>
    </row>
    <row r="286" spans="1:7" ht="9.75" customHeight="1">
      <c r="A286" s="186"/>
      <c r="B286" s="191"/>
      <c r="C286" s="187"/>
      <c r="D286" s="188"/>
      <c r="E286" s="189"/>
      <c r="F286" s="186"/>
      <c r="G286" s="190"/>
    </row>
    <row r="287" spans="1:7" ht="9.75" customHeight="1">
      <c r="A287" s="186"/>
      <c r="B287" s="191"/>
      <c r="C287" s="187"/>
      <c r="D287" s="188"/>
      <c r="E287" s="189"/>
      <c r="F287" s="186"/>
      <c r="G287" s="190"/>
    </row>
    <row r="288" spans="1:7" ht="9.75" customHeight="1">
      <c r="A288" s="186"/>
      <c r="B288" s="191"/>
      <c r="C288" s="187"/>
      <c r="D288" s="188"/>
      <c r="E288" s="189"/>
      <c r="F288" s="186"/>
      <c r="G288" s="190"/>
    </row>
    <row r="289" spans="1:7" ht="9.75" customHeight="1">
      <c r="A289" s="186"/>
      <c r="B289" s="191"/>
      <c r="C289" s="187"/>
      <c r="D289" s="188"/>
      <c r="E289" s="189"/>
      <c r="F289" s="186"/>
      <c r="G289" s="190"/>
    </row>
    <row r="290" spans="1:7" ht="9.75" customHeight="1">
      <c r="A290" s="186"/>
      <c r="B290" s="191"/>
      <c r="C290" s="187"/>
      <c r="D290" s="188"/>
      <c r="E290" s="189"/>
      <c r="F290" s="186"/>
      <c r="G290" s="190"/>
    </row>
    <row r="291" spans="1:7" ht="9.75" customHeight="1">
      <c r="A291" s="186"/>
      <c r="B291" s="191"/>
      <c r="C291" s="187"/>
      <c r="D291" s="188"/>
      <c r="E291" s="189"/>
      <c r="F291" s="186"/>
      <c r="G291" s="190"/>
    </row>
    <row r="292" spans="1:7" ht="9.75" customHeight="1">
      <c r="A292" s="186"/>
      <c r="B292" s="191"/>
      <c r="C292" s="187"/>
      <c r="D292" s="188"/>
      <c r="E292" s="189"/>
      <c r="F292" s="186"/>
      <c r="G292" s="190"/>
    </row>
    <row r="293" spans="1:7" ht="9.75" customHeight="1">
      <c r="A293" s="186"/>
      <c r="B293" s="191"/>
      <c r="C293" s="187"/>
      <c r="D293" s="188"/>
      <c r="E293" s="189"/>
      <c r="F293" s="186"/>
      <c r="G293" s="190"/>
    </row>
    <row r="294" spans="1:7" ht="9.75" customHeight="1">
      <c r="A294" s="186"/>
      <c r="B294" s="191"/>
      <c r="C294" s="187"/>
      <c r="D294" s="188"/>
      <c r="E294" s="189"/>
      <c r="F294" s="186"/>
      <c r="G294" s="190"/>
    </row>
    <row r="295" spans="1:7" ht="9.75" customHeight="1">
      <c r="A295" s="186"/>
      <c r="B295" s="191"/>
      <c r="C295" s="187"/>
      <c r="D295" s="188"/>
      <c r="E295" s="189"/>
      <c r="F295" s="186"/>
      <c r="G295" s="190"/>
    </row>
    <row r="296" spans="1:7" ht="9.75" customHeight="1">
      <c r="A296" s="186"/>
      <c r="B296" s="191"/>
      <c r="C296" s="187"/>
      <c r="D296" s="188"/>
      <c r="E296" s="189"/>
      <c r="F296" s="186"/>
      <c r="G296" s="190"/>
    </row>
    <row r="297" spans="1:7" ht="9.75" customHeight="1">
      <c r="A297" s="186"/>
      <c r="B297" s="191"/>
      <c r="C297" s="187"/>
      <c r="D297" s="188"/>
      <c r="E297" s="189"/>
      <c r="F297" s="186"/>
      <c r="G297" s="190"/>
    </row>
    <row r="298" spans="1:7" ht="9.75" customHeight="1">
      <c r="A298" s="186"/>
      <c r="B298" s="191"/>
      <c r="C298" s="187"/>
      <c r="D298" s="188"/>
      <c r="E298" s="189"/>
      <c r="F298" s="186"/>
      <c r="G298" s="190"/>
    </row>
    <row r="299" spans="1:7" ht="9.75" customHeight="1">
      <c r="A299" s="186"/>
      <c r="B299" s="191"/>
      <c r="C299" s="187"/>
      <c r="D299" s="188"/>
      <c r="E299" s="189"/>
      <c r="F299" s="186"/>
      <c r="G299" s="190"/>
    </row>
    <row r="300" spans="1:7" ht="9.75" customHeight="1">
      <c r="A300" s="186"/>
      <c r="B300" s="191"/>
      <c r="C300" s="187"/>
      <c r="D300" s="188"/>
      <c r="E300" s="189"/>
      <c r="F300" s="186"/>
      <c r="G300" s="190"/>
    </row>
    <row r="301" spans="1:7" ht="9.75" customHeight="1">
      <c r="A301" s="186"/>
      <c r="B301" s="191"/>
      <c r="C301" s="187"/>
      <c r="D301" s="188"/>
      <c r="E301" s="189"/>
      <c r="F301" s="186"/>
      <c r="G301" s="190"/>
    </row>
    <row r="302" spans="1:7" ht="9.75" customHeight="1">
      <c r="A302" s="186"/>
      <c r="B302" s="191"/>
      <c r="C302" s="187"/>
      <c r="D302" s="188"/>
      <c r="E302" s="189"/>
      <c r="F302" s="186"/>
      <c r="G302" s="190"/>
    </row>
    <row r="303" spans="1:7" ht="9.75" customHeight="1">
      <c r="A303" s="186"/>
      <c r="B303" s="191"/>
      <c r="C303" s="187"/>
      <c r="D303" s="188"/>
      <c r="E303" s="189"/>
      <c r="F303" s="186"/>
      <c r="G303" s="190"/>
    </row>
    <row r="304" spans="1:7" ht="9.75" customHeight="1">
      <c r="A304" s="186"/>
      <c r="B304" s="191"/>
      <c r="C304" s="187"/>
      <c r="D304" s="188"/>
      <c r="E304" s="189"/>
      <c r="F304" s="186"/>
      <c r="G304" s="190"/>
    </row>
    <row r="305" spans="1:7" ht="8.25" customHeight="1">
      <c r="A305" s="186"/>
      <c r="B305" s="191"/>
      <c r="C305" s="187"/>
      <c r="D305" s="188"/>
      <c r="E305" s="189"/>
      <c r="F305" s="186"/>
      <c r="G305" s="190"/>
    </row>
    <row r="306" spans="1:7" ht="9.75" customHeight="1">
      <c r="A306" s="186"/>
      <c r="B306" s="191"/>
      <c r="C306" s="187"/>
      <c r="D306" s="188"/>
      <c r="E306" s="189"/>
      <c r="F306" s="186"/>
      <c r="G306" s="190"/>
    </row>
    <row r="307" spans="1:7" ht="9.75" customHeight="1">
      <c r="A307" s="186"/>
      <c r="B307" s="191"/>
      <c r="C307" s="187"/>
      <c r="D307" s="188"/>
      <c r="E307" s="189"/>
      <c r="F307" s="186"/>
      <c r="G307" s="190"/>
    </row>
    <row r="308" spans="1:7" ht="9.75" customHeight="1">
      <c r="A308" s="186"/>
      <c r="B308" s="191"/>
      <c r="C308" s="187"/>
      <c r="D308" s="188"/>
      <c r="E308" s="189"/>
      <c r="F308" s="186"/>
      <c r="G308" s="190"/>
    </row>
    <row r="309" spans="1:7" ht="9.75" customHeight="1">
      <c r="A309" s="186"/>
      <c r="B309" s="191"/>
      <c r="C309" s="187"/>
      <c r="D309" s="188"/>
      <c r="E309" s="189"/>
      <c r="F309" s="186"/>
      <c r="G309" s="190"/>
    </row>
    <row r="310" spans="1:7" ht="9.75" customHeight="1">
      <c r="A310" s="186"/>
      <c r="B310" s="191"/>
      <c r="C310" s="187"/>
      <c r="D310" s="188"/>
      <c r="E310" s="189"/>
      <c r="F310" s="186"/>
      <c r="G310" s="190"/>
    </row>
    <row r="311" spans="1:7" ht="9.75" customHeight="1">
      <c r="A311" s="186"/>
      <c r="B311" s="191"/>
      <c r="C311" s="187"/>
      <c r="D311" s="188"/>
      <c r="E311" s="189"/>
      <c r="F311" s="186"/>
      <c r="G311" s="190"/>
    </row>
    <row r="312" spans="1:7" ht="9.75" customHeight="1">
      <c r="A312" s="186"/>
      <c r="B312" s="191"/>
      <c r="C312" s="187"/>
      <c r="D312" s="188"/>
      <c r="E312" s="189"/>
      <c r="F312" s="186"/>
      <c r="G312" s="190"/>
    </row>
    <row r="313" spans="1:7" ht="9.75" customHeight="1">
      <c r="A313" s="186"/>
      <c r="B313" s="191"/>
      <c r="C313" s="187"/>
      <c r="D313" s="188"/>
      <c r="E313" s="189"/>
      <c r="F313" s="186"/>
      <c r="G313" s="190"/>
    </row>
    <row r="314" spans="1:7" ht="9.75" customHeight="1">
      <c r="A314" s="186"/>
      <c r="B314" s="191"/>
      <c r="C314" s="187"/>
      <c r="D314" s="188"/>
      <c r="E314" s="189"/>
      <c r="F314" s="186"/>
      <c r="G314" s="190"/>
    </row>
    <row r="315" spans="1:7" ht="9.75" customHeight="1">
      <c r="A315" s="186"/>
      <c r="B315" s="191"/>
      <c r="C315" s="187"/>
      <c r="D315" s="188"/>
      <c r="E315" s="189"/>
      <c r="F315" s="186"/>
      <c r="G315" s="190"/>
    </row>
    <row r="316" spans="1:7" ht="9.75" customHeight="1">
      <c r="A316" s="186"/>
      <c r="B316" s="191"/>
      <c r="C316" s="187"/>
      <c r="D316" s="188"/>
      <c r="E316" s="189"/>
      <c r="F316" s="186"/>
      <c r="G316" s="190"/>
    </row>
    <row r="317" spans="1:7" ht="9.75" customHeight="1">
      <c r="A317" s="186"/>
      <c r="B317" s="191"/>
      <c r="C317" s="187"/>
      <c r="D317" s="188"/>
      <c r="E317" s="189"/>
      <c r="F317" s="186"/>
      <c r="G317" s="190"/>
    </row>
    <row r="318" spans="1:7" ht="9.75" customHeight="1">
      <c r="A318" s="186"/>
      <c r="B318" s="191"/>
      <c r="C318" s="187"/>
      <c r="D318" s="188"/>
      <c r="E318" s="189"/>
      <c r="F318" s="186"/>
      <c r="G318" s="190"/>
    </row>
    <row r="319" spans="1:7" ht="9.75" customHeight="1">
      <c r="A319" s="186"/>
      <c r="B319" s="191"/>
      <c r="C319" s="187"/>
      <c r="D319" s="188"/>
      <c r="E319" s="189"/>
      <c r="F319" s="186"/>
      <c r="G319" s="190"/>
    </row>
    <row r="320" spans="1:7" ht="9.75" customHeight="1">
      <c r="A320" s="186"/>
      <c r="B320" s="191"/>
      <c r="C320" s="187"/>
      <c r="D320" s="188"/>
      <c r="E320" s="189"/>
      <c r="F320" s="186"/>
      <c r="G320" s="190"/>
    </row>
    <row r="321" spans="1:7" ht="9.75" customHeight="1">
      <c r="A321" s="186"/>
      <c r="B321" s="191"/>
      <c r="C321" s="187"/>
      <c r="D321" s="188"/>
      <c r="E321" s="189"/>
      <c r="F321" s="186"/>
      <c r="G321" s="190"/>
    </row>
    <row r="322" spans="1:7" ht="9.75" customHeight="1">
      <c r="A322" s="186"/>
      <c r="B322" s="191"/>
      <c r="C322" s="187"/>
      <c r="D322" s="188"/>
      <c r="E322" s="189"/>
      <c r="F322" s="186"/>
      <c r="G322" s="190"/>
    </row>
    <row r="323" spans="1:7" ht="9.75" customHeight="1">
      <c r="A323" s="186"/>
      <c r="B323" s="191"/>
      <c r="C323" s="187"/>
      <c r="D323" s="188"/>
      <c r="E323" s="189"/>
      <c r="F323" s="186"/>
      <c r="G323" s="190"/>
    </row>
    <row r="324" spans="1:7" ht="9.75" customHeight="1">
      <c r="A324" s="186"/>
      <c r="B324" s="191"/>
      <c r="C324" s="187"/>
      <c r="D324" s="188"/>
      <c r="E324" s="189"/>
      <c r="F324" s="186"/>
      <c r="G324" s="190"/>
    </row>
    <row r="325" spans="1:7" ht="9.75" customHeight="1">
      <c r="A325" s="186"/>
      <c r="B325" s="191"/>
      <c r="C325" s="187"/>
      <c r="D325" s="188"/>
      <c r="E325" s="189"/>
      <c r="F325" s="186"/>
      <c r="G325" s="190"/>
    </row>
    <row r="326" spans="1:7" ht="9.75" customHeight="1">
      <c r="A326" s="186"/>
      <c r="B326" s="191"/>
      <c r="C326" s="187"/>
      <c r="D326" s="188"/>
      <c r="E326" s="189"/>
      <c r="F326" s="186"/>
      <c r="G326" s="190"/>
    </row>
    <row r="327" spans="1:7" ht="9.75" customHeight="1">
      <c r="A327" s="186"/>
      <c r="B327" s="191"/>
      <c r="C327" s="187"/>
      <c r="D327" s="188"/>
      <c r="E327" s="189"/>
      <c r="F327" s="186"/>
      <c r="G327" s="190"/>
    </row>
    <row r="328" spans="1:7" ht="9.75" customHeight="1">
      <c r="A328" s="186"/>
      <c r="B328" s="191"/>
      <c r="C328" s="187"/>
      <c r="D328" s="188"/>
      <c r="E328" s="189"/>
      <c r="F328" s="186"/>
      <c r="G328" s="190"/>
    </row>
    <row r="329" spans="1:7" ht="9.75" customHeight="1">
      <c r="A329" s="186"/>
      <c r="B329" s="191"/>
      <c r="C329" s="187"/>
      <c r="D329" s="188"/>
      <c r="E329" s="189"/>
      <c r="F329" s="186"/>
      <c r="G329" s="190"/>
    </row>
    <row r="330" spans="1:7" ht="9.75" customHeight="1">
      <c r="A330" s="186"/>
      <c r="B330" s="191"/>
      <c r="C330" s="187"/>
      <c r="D330" s="188"/>
      <c r="E330" s="189"/>
      <c r="F330" s="186"/>
      <c r="G330" s="190"/>
    </row>
    <row r="331" spans="1:7" ht="9.75" customHeight="1">
      <c r="A331" s="186"/>
      <c r="B331" s="191"/>
      <c r="C331" s="195"/>
      <c r="D331" s="186"/>
      <c r="E331" s="196"/>
      <c r="F331" s="186"/>
      <c r="G331" s="190"/>
    </row>
    <row r="332" spans="1:7" ht="9.75" customHeight="1">
      <c r="A332" s="186"/>
      <c r="B332" s="191"/>
      <c r="C332" s="195"/>
      <c r="D332" s="186"/>
      <c r="E332" s="196"/>
      <c r="F332" s="186"/>
      <c r="G332" s="190"/>
    </row>
    <row r="333" spans="1:7" ht="9.75" customHeight="1">
      <c r="A333" s="186"/>
      <c r="B333" s="191"/>
      <c r="C333" s="195"/>
      <c r="D333" s="186"/>
      <c r="E333" s="196"/>
      <c r="F333" s="186"/>
      <c r="G333" s="190"/>
    </row>
    <row r="334" spans="1:7" ht="9.75" customHeight="1">
      <c r="A334" s="186"/>
      <c r="B334" s="191"/>
      <c r="C334" s="195"/>
      <c r="D334" s="186"/>
      <c r="E334" s="196"/>
      <c r="F334" s="186"/>
      <c r="G334" s="190"/>
    </row>
    <row r="335" spans="1:7" ht="9.75" customHeight="1">
      <c r="A335" s="186"/>
      <c r="B335" s="191"/>
      <c r="C335" s="195"/>
      <c r="D335" s="186"/>
      <c r="E335" s="196"/>
      <c r="F335" s="186"/>
      <c r="G335" s="190"/>
    </row>
    <row r="336" spans="1:7" ht="9.75" customHeight="1">
      <c r="A336" s="186"/>
      <c r="B336" s="191"/>
      <c r="C336" s="195"/>
      <c r="D336" s="186"/>
      <c r="E336" s="199"/>
      <c r="F336" s="186"/>
      <c r="G336" s="190"/>
    </row>
    <row r="337" spans="1:7" ht="9.75" customHeight="1">
      <c r="A337" s="186"/>
      <c r="B337" s="191"/>
      <c r="C337" s="195"/>
      <c r="D337" s="186"/>
      <c r="E337" s="199"/>
      <c r="F337" s="186"/>
      <c r="G337" s="190"/>
    </row>
    <row r="338" spans="1:7" ht="9.75" customHeight="1">
      <c r="A338" s="186"/>
      <c r="B338" s="191"/>
      <c r="C338" s="195"/>
      <c r="D338" s="186"/>
      <c r="E338" s="199"/>
      <c r="F338" s="186"/>
      <c r="G338" s="190"/>
    </row>
    <row r="339" spans="1:7" ht="9.75" customHeight="1">
      <c r="A339" s="186"/>
      <c r="B339" s="191"/>
      <c r="C339" s="195"/>
      <c r="D339" s="186"/>
      <c r="E339" s="199"/>
      <c r="F339" s="186"/>
      <c r="G339" s="190"/>
    </row>
    <row r="340" spans="1:7" ht="9.75" customHeight="1">
      <c r="A340" s="186"/>
      <c r="B340" s="191"/>
      <c r="C340" s="195"/>
      <c r="D340" s="186"/>
      <c r="E340" s="199"/>
      <c r="F340" s="186"/>
      <c r="G340" s="190"/>
    </row>
    <row r="341" spans="1:7" ht="9.75" customHeight="1">
      <c r="A341" s="186"/>
      <c r="B341" s="191"/>
      <c r="C341" s="187"/>
      <c r="D341" s="188"/>
      <c r="E341" s="189"/>
      <c r="F341" s="186"/>
      <c r="G341" s="190"/>
    </row>
    <row r="342" spans="1:7" ht="9.75" customHeight="1">
      <c r="A342" s="186"/>
      <c r="B342" s="191"/>
      <c r="C342" s="187"/>
      <c r="D342" s="188"/>
      <c r="E342" s="189"/>
      <c r="F342" s="186"/>
      <c r="G342" s="190"/>
    </row>
    <row r="343" spans="1:7" ht="9.75" customHeight="1">
      <c r="A343" s="186"/>
      <c r="B343" s="191"/>
      <c r="C343" s="187"/>
      <c r="D343" s="188"/>
      <c r="E343" s="189"/>
      <c r="F343" s="186"/>
      <c r="G343" s="190"/>
    </row>
    <row r="344" spans="1:7" ht="9.75" customHeight="1">
      <c r="A344" s="186"/>
      <c r="B344" s="191"/>
      <c r="C344" s="187"/>
      <c r="D344" s="188"/>
      <c r="E344" s="189"/>
      <c r="F344" s="186"/>
      <c r="G344" s="190"/>
    </row>
    <row r="345" spans="1:7" ht="9.75" customHeight="1">
      <c r="A345" s="186"/>
      <c r="B345" s="191"/>
      <c r="C345" s="187"/>
      <c r="D345" s="188"/>
      <c r="E345" s="189"/>
      <c r="F345" s="186"/>
      <c r="G345" s="190"/>
    </row>
    <row r="346" spans="1:7" ht="9.75" customHeight="1">
      <c r="A346" s="186"/>
      <c r="B346" s="191"/>
      <c r="C346" s="187"/>
      <c r="D346" s="188"/>
      <c r="E346" s="189"/>
      <c r="F346" s="186"/>
      <c r="G346" s="190"/>
    </row>
    <row r="347" spans="1:7" ht="9.75" customHeight="1">
      <c r="A347" s="186"/>
      <c r="B347" s="191"/>
      <c r="C347" s="187"/>
      <c r="D347" s="188"/>
      <c r="E347" s="189"/>
      <c r="F347" s="186"/>
      <c r="G347" s="190"/>
    </row>
    <row r="348" spans="1:7" ht="9.75" customHeight="1">
      <c r="A348" s="186"/>
      <c r="B348" s="191"/>
      <c r="C348" s="187"/>
      <c r="D348" s="188"/>
      <c r="E348" s="189"/>
      <c r="F348" s="186"/>
      <c r="G348" s="190"/>
    </row>
    <row r="349" spans="1:7" ht="9.75" customHeight="1">
      <c r="A349" s="186"/>
      <c r="B349" s="191"/>
      <c r="C349" s="187"/>
      <c r="D349" s="188"/>
      <c r="E349" s="189"/>
      <c r="F349" s="186"/>
      <c r="G349" s="190"/>
    </row>
    <row r="350" spans="1:7" ht="9.75" customHeight="1">
      <c r="A350" s="186"/>
      <c r="B350" s="191"/>
      <c r="C350" s="187"/>
      <c r="D350" s="188"/>
      <c r="E350" s="189"/>
      <c r="F350" s="186"/>
      <c r="G350" s="190"/>
    </row>
    <row r="351" spans="1:7" ht="9.75" customHeight="1">
      <c r="A351" s="186"/>
      <c r="B351" s="191"/>
      <c r="C351" s="187"/>
      <c r="D351" s="188"/>
      <c r="E351" s="189"/>
      <c r="F351" s="186"/>
      <c r="G351" s="190"/>
    </row>
    <row r="352" spans="1:7" ht="9.75" customHeight="1">
      <c r="A352" s="186"/>
      <c r="B352" s="191"/>
      <c r="C352" s="187"/>
      <c r="D352" s="188"/>
      <c r="E352" s="189"/>
      <c r="F352" s="186"/>
      <c r="G352" s="190"/>
    </row>
    <row r="353" spans="1:7" ht="9.75" customHeight="1">
      <c r="A353" s="186"/>
      <c r="B353" s="191"/>
      <c r="C353" s="187"/>
      <c r="D353" s="188"/>
      <c r="E353" s="189"/>
      <c r="F353" s="186"/>
      <c r="G353" s="190"/>
    </row>
    <row r="354" spans="1:7" ht="9.75" customHeight="1">
      <c r="A354" s="186"/>
      <c r="B354" s="191"/>
      <c r="C354" s="187"/>
      <c r="D354" s="188"/>
      <c r="E354" s="189"/>
      <c r="F354" s="186"/>
      <c r="G354" s="190"/>
    </row>
    <row r="355" spans="1:7" ht="9.75" customHeight="1">
      <c r="A355" s="186"/>
      <c r="B355" s="191"/>
      <c r="C355" s="187"/>
      <c r="D355" s="188"/>
      <c r="E355" s="189"/>
      <c r="F355" s="186"/>
      <c r="G355" s="190"/>
    </row>
    <row r="356" spans="1:7" ht="9.75" customHeight="1">
      <c r="A356" s="186"/>
      <c r="B356" s="191"/>
      <c r="C356" s="187"/>
      <c r="D356" s="188"/>
      <c r="E356" s="189"/>
      <c r="F356" s="186"/>
      <c r="G356" s="190"/>
    </row>
    <row r="357" spans="1:7" ht="9.75" customHeight="1">
      <c r="A357" s="186"/>
      <c r="B357" s="191"/>
      <c r="C357" s="187"/>
      <c r="D357" s="188"/>
      <c r="E357" s="189"/>
      <c r="F357" s="186"/>
      <c r="G357" s="190"/>
    </row>
    <row r="358" spans="1:7" ht="9.75" customHeight="1">
      <c r="A358" s="186"/>
      <c r="B358" s="191"/>
      <c r="C358" s="187"/>
      <c r="D358" s="188"/>
      <c r="E358" s="189"/>
      <c r="F358" s="186"/>
      <c r="G358" s="190"/>
    </row>
    <row r="359" spans="1:7" ht="9.75" customHeight="1">
      <c r="A359" s="186"/>
      <c r="B359" s="191"/>
      <c r="C359" s="187"/>
      <c r="D359" s="188"/>
      <c r="E359" s="189"/>
      <c r="F359" s="186"/>
      <c r="G359" s="190"/>
    </row>
    <row r="360" spans="1:7" ht="9.75" customHeight="1">
      <c r="A360" s="186"/>
      <c r="B360" s="191"/>
      <c r="C360" s="187"/>
      <c r="D360" s="188"/>
      <c r="E360" s="189"/>
      <c r="F360" s="186"/>
      <c r="G360" s="190"/>
    </row>
    <row r="361" spans="1:7" ht="9.75" customHeight="1">
      <c r="A361" s="186"/>
      <c r="B361" s="191"/>
      <c r="C361" s="187"/>
      <c r="D361" s="188"/>
      <c r="E361" s="189"/>
      <c r="F361" s="186"/>
      <c r="G361" s="190"/>
    </row>
    <row r="362" spans="1:7" ht="9.75" customHeight="1">
      <c r="A362" s="186"/>
      <c r="B362" s="191"/>
      <c r="C362" s="187"/>
      <c r="D362" s="188"/>
      <c r="E362" s="189"/>
      <c r="F362" s="186"/>
      <c r="G362" s="190"/>
    </row>
    <row r="363" spans="1:7" ht="9.75" customHeight="1">
      <c r="A363" s="186"/>
      <c r="B363" s="191"/>
      <c r="C363" s="187"/>
      <c r="D363" s="188"/>
      <c r="E363" s="189"/>
      <c r="F363" s="186"/>
      <c r="G363" s="190"/>
    </row>
    <row r="364" spans="1:7" ht="9.75" customHeight="1">
      <c r="A364" s="186"/>
      <c r="B364" s="191"/>
      <c r="C364" s="187"/>
      <c r="D364" s="188"/>
      <c r="E364" s="189"/>
      <c r="F364" s="186"/>
      <c r="G364" s="190"/>
    </row>
    <row r="365" spans="1:7" ht="9.75" customHeight="1">
      <c r="A365" s="186"/>
      <c r="B365" s="191"/>
      <c r="C365" s="187"/>
      <c r="D365" s="188"/>
      <c r="E365" s="189"/>
      <c r="F365" s="186"/>
      <c r="G365" s="190"/>
    </row>
    <row r="366" spans="1:7" ht="9.75" customHeight="1">
      <c r="A366" s="186"/>
      <c r="B366" s="191"/>
      <c r="C366" s="187"/>
      <c r="D366" s="188"/>
      <c r="E366" s="189"/>
      <c r="F366" s="186"/>
      <c r="G366" s="190"/>
    </row>
    <row r="367" spans="1:7" ht="9.75" customHeight="1">
      <c r="A367" s="186"/>
      <c r="B367" s="191"/>
      <c r="C367" s="187"/>
      <c r="D367" s="188"/>
      <c r="E367" s="189"/>
      <c r="F367" s="186"/>
      <c r="G367" s="190"/>
    </row>
    <row r="368" spans="1:7" ht="9.75" customHeight="1">
      <c r="A368" s="186"/>
      <c r="B368" s="191"/>
      <c r="C368" s="187"/>
      <c r="D368" s="188"/>
      <c r="E368" s="189"/>
      <c r="F368" s="186"/>
      <c r="G368" s="190"/>
    </row>
    <row r="369" spans="1:7" ht="9.75" customHeight="1">
      <c r="A369" s="186"/>
      <c r="B369" s="191"/>
      <c r="C369" s="187"/>
      <c r="D369" s="188"/>
      <c r="E369" s="189"/>
      <c r="F369" s="186"/>
      <c r="G369" s="190"/>
    </row>
    <row r="370" spans="1:7" ht="9.75" customHeight="1">
      <c r="A370" s="186"/>
      <c r="B370" s="191"/>
      <c r="C370" s="187"/>
      <c r="D370" s="188"/>
      <c r="E370" s="189"/>
      <c r="F370" s="186"/>
      <c r="G370" s="190"/>
    </row>
    <row r="371" spans="1:7" ht="9.75" customHeight="1">
      <c r="A371" s="186"/>
      <c r="B371" s="191"/>
      <c r="C371" s="187"/>
      <c r="D371" s="188"/>
      <c r="E371" s="189"/>
      <c r="F371" s="186"/>
      <c r="G371" s="190"/>
    </row>
    <row r="372" spans="1:7" ht="9.75" customHeight="1">
      <c r="A372" s="186"/>
      <c r="B372" s="191"/>
      <c r="C372" s="187"/>
      <c r="D372" s="188"/>
      <c r="E372" s="189"/>
      <c r="F372" s="186"/>
      <c r="G372" s="190"/>
    </row>
    <row r="373" spans="1:7" ht="9.75" customHeight="1">
      <c r="A373" s="186"/>
      <c r="B373" s="191"/>
      <c r="C373" s="187"/>
      <c r="D373" s="188"/>
      <c r="E373" s="189"/>
      <c r="F373" s="186"/>
      <c r="G373" s="190"/>
    </row>
    <row r="374" spans="1:7" ht="9.75" customHeight="1">
      <c r="A374" s="186"/>
      <c r="B374" s="191"/>
      <c r="C374" s="187"/>
      <c r="D374" s="188"/>
      <c r="E374" s="189"/>
      <c r="F374" s="186"/>
      <c r="G374" s="190"/>
    </row>
    <row r="375" spans="1:7" ht="9.75" customHeight="1">
      <c r="A375" s="186"/>
      <c r="B375" s="191"/>
      <c r="C375" s="187"/>
      <c r="D375" s="188"/>
      <c r="E375" s="189"/>
      <c r="F375" s="186"/>
      <c r="G375" s="190"/>
    </row>
    <row r="376" spans="1:7" ht="9.75" customHeight="1">
      <c r="A376" s="186"/>
      <c r="B376" s="191"/>
      <c r="C376" s="187"/>
      <c r="D376" s="188"/>
      <c r="E376" s="189"/>
      <c r="F376" s="186"/>
      <c r="G376" s="190"/>
    </row>
    <row r="377" spans="1:7" ht="9.75" customHeight="1">
      <c r="A377" s="186"/>
      <c r="B377" s="191"/>
      <c r="C377" s="187"/>
      <c r="D377" s="188"/>
      <c r="E377" s="189"/>
      <c r="F377" s="186"/>
      <c r="G377" s="190"/>
    </row>
    <row r="378" spans="1:7" ht="9.75" customHeight="1">
      <c r="A378" s="186"/>
      <c r="B378" s="191"/>
      <c r="C378" s="187"/>
      <c r="D378" s="188"/>
      <c r="E378" s="189"/>
      <c r="F378" s="186"/>
      <c r="G378" s="190"/>
    </row>
    <row r="379" spans="1:7" ht="9.75" customHeight="1">
      <c r="A379" s="186"/>
      <c r="B379" s="191"/>
      <c r="C379" s="187"/>
      <c r="D379" s="188"/>
      <c r="E379" s="189"/>
      <c r="F379" s="186"/>
      <c r="G379" s="190"/>
    </row>
    <row r="380" spans="1:7" ht="6.75" customHeight="1">
      <c r="A380" s="186"/>
      <c r="B380" s="191"/>
      <c r="C380" s="187"/>
      <c r="D380" s="188"/>
      <c r="E380" s="189"/>
      <c r="F380" s="186"/>
      <c r="G380" s="190"/>
    </row>
    <row r="381" spans="1:7" ht="9.75" customHeight="1">
      <c r="A381" s="186"/>
      <c r="B381" s="191"/>
      <c r="C381" s="187"/>
      <c r="D381" s="188"/>
      <c r="E381" s="198"/>
      <c r="F381" s="186"/>
      <c r="G381" s="190"/>
    </row>
    <row r="382" spans="1:7" ht="9.75" customHeight="1">
      <c r="A382" s="186"/>
      <c r="B382" s="191"/>
      <c r="C382" s="187"/>
      <c r="D382" s="188"/>
      <c r="E382" s="198"/>
      <c r="F382" s="186"/>
      <c r="G382" s="190"/>
    </row>
    <row r="383" spans="1:7" ht="9.75" customHeight="1">
      <c r="A383" s="186"/>
      <c r="B383" s="191"/>
      <c r="C383" s="187"/>
      <c r="D383" s="188"/>
      <c r="E383" s="198"/>
      <c r="F383" s="186"/>
      <c r="G383" s="190"/>
    </row>
    <row r="384" spans="1:7" ht="9.75" customHeight="1">
      <c r="A384" s="186"/>
      <c r="B384" s="191"/>
      <c r="C384" s="187"/>
      <c r="D384" s="188"/>
      <c r="E384" s="198"/>
      <c r="F384" s="186"/>
      <c r="G384" s="190"/>
    </row>
    <row r="385" spans="1:7" ht="9.75" customHeight="1">
      <c r="A385" s="186"/>
      <c r="B385" s="191"/>
      <c r="C385" s="187"/>
      <c r="D385" s="188"/>
      <c r="E385" s="198"/>
      <c r="F385" s="186"/>
      <c r="G385" s="190"/>
    </row>
    <row r="386" spans="1:7" ht="9.75" customHeight="1">
      <c r="A386" s="186"/>
      <c r="B386" s="191"/>
      <c r="C386" s="187"/>
      <c r="D386" s="188"/>
      <c r="E386" s="189"/>
      <c r="F386" s="186"/>
      <c r="G386" s="190"/>
    </row>
    <row r="387" spans="1:7" ht="9.75" customHeight="1">
      <c r="A387" s="186"/>
      <c r="B387" s="191"/>
      <c r="C387" s="187"/>
      <c r="D387" s="188"/>
      <c r="E387" s="189"/>
      <c r="F387" s="186"/>
      <c r="G387" s="190"/>
    </row>
    <row r="388" spans="1:7" ht="9.75" customHeight="1">
      <c r="A388" s="186"/>
      <c r="B388" s="191"/>
      <c r="C388" s="187"/>
      <c r="D388" s="188"/>
      <c r="E388" s="189"/>
      <c r="F388" s="186"/>
      <c r="G388" s="190"/>
    </row>
    <row r="389" spans="1:7" ht="9.75" customHeight="1">
      <c r="A389" s="186"/>
      <c r="B389" s="191"/>
      <c r="C389" s="187"/>
      <c r="D389" s="188"/>
      <c r="E389" s="189"/>
      <c r="F389" s="186"/>
      <c r="G389" s="190"/>
    </row>
    <row r="390" spans="1:7" ht="9.75" customHeight="1">
      <c r="A390" s="186"/>
      <c r="B390" s="191"/>
      <c r="C390" s="187"/>
      <c r="D390" s="188"/>
      <c r="E390" s="189"/>
      <c r="F390" s="186"/>
      <c r="G390" s="190"/>
    </row>
    <row r="391" spans="1:7" ht="9.75" customHeight="1">
      <c r="A391" s="186"/>
      <c r="B391" s="191"/>
      <c r="C391" s="195"/>
      <c r="D391" s="186"/>
      <c r="E391" s="196"/>
      <c r="F391" s="186"/>
      <c r="G391" s="190"/>
    </row>
    <row r="392" spans="1:7" ht="9.75" customHeight="1">
      <c r="A392" s="186"/>
      <c r="B392" s="191"/>
      <c r="C392" s="195"/>
      <c r="D392" s="186"/>
      <c r="E392" s="196"/>
      <c r="F392" s="186"/>
      <c r="G392" s="190"/>
    </row>
    <row r="393" spans="1:7" ht="9.75" customHeight="1">
      <c r="A393" s="186"/>
      <c r="B393" s="191"/>
      <c r="C393" s="195"/>
      <c r="D393" s="186"/>
      <c r="E393" s="196"/>
      <c r="F393" s="186"/>
      <c r="G393" s="190"/>
    </row>
    <row r="394" spans="1:7" ht="9.75" customHeight="1">
      <c r="A394" s="186"/>
      <c r="B394" s="191"/>
      <c r="C394" s="195"/>
      <c r="D394" s="186"/>
      <c r="E394" s="196"/>
      <c r="F394" s="186"/>
      <c r="G394" s="190"/>
    </row>
    <row r="395" spans="1:7" ht="9.75" customHeight="1">
      <c r="A395" s="186"/>
      <c r="B395" s="191"/>
      <c r="C395" s="195"/>
      <c r="D395" s="186"/>
      <c r="E395" s="196"/>
      <c r="F395" s="186"/>
      <c r="G395" s="190"/>
    </row>
    <row r="396" spans="1:7" ht="9.75" customHeight="1">
      <c r="A396" s="186"/>
      <c r="B396" s="191"/>
      <c r="C396" s="187"/>
      <c r="D396" s="188"/>
      <c r="E396" s="189"/>
      <c r="F396" s="186"/>
      <c r="G396" s="190"/>
    </row>
    <row r="397" spans="1:7" ht="9.75" customHeight="1">
      <c r="A397" s="186"/>
      <c r="B397" s="191"/>
      <c r="C397" s="187"/>
      <c r="D397" s="188"/>
      <c r="E397" s="189"/>
      <c r="F397" s="186"/>
      <c r="G397" s="190"/>
    </row>
    <row r="398" spans="1:7" ht="9.75" customHeight="1">
      <c r="A398" s="186"/>
      <c r="B398" s="191"/>
      <c r="C398" s="187"/>
      <c r="D398" s="188"/>
      <c r="E398" s="189"/>
      <c r="F398" s="186"/>
      <c r="G398" s="190"/>
    </row>
    <row r="399" spans="1:7" ht="9.75" customHeight="1">
      <c r="A399" s="186"/>
      <c r="B399" s="191"/>
      <c r="C399" s="187"/>
      <c r="D399" s="188"/>
      <c r="E399" s="189"/>
      <c r="F399" s="186"/>
      <c r="G399" s="190"/>
    </row>
    <row r="400" spans="1:7" ht="9.75" customHeight="1">
      <c r="A400" s="186"/>
      <c r="B400" s="191"/>
      <c r="C400" s="187"/>
      <c r="D400" s="188"/>
      <c r="E400" s="189"/>
      <c r="F400" s="186"/>
      <c r="G400" s="190"/>
    </row>
    <row r="401" spans="1:7" ht="9.75" customHeight="1">
      <c r="A401" s="186"/>
      <c r="B401" s="191"/>
      <c r="C401" s="197"/>
      <c r="D401" s="186"/>
      <c r="E401" s="196"/>
      <c r="F401" s="186"/>
      <c r="G401" s="190"/>
    </row>
    <row r="402" spans="1:7" ht="9.75" customHeight="1">
      <c r="A402" s="186"/>
      <c r="B402" s="191"/>
      <c r="C402" s="197"/>
      <c r="D402" s="186"/>
      <c r="E402" s="196"/>
      <c r="F402" s="186"/>
      <c r="G402" s="190"/>
    </row>
    <row r="403" spans="1:7" ht="9.75" customHeight="1">
      <c r="A403" s="186"/>
      <c r="B403" s="191"/>
      <c r="C403" s="197"/>
      <c r="D403" s="186"/>
      <c r="E403" s="196"/>
      <c r="F403" s="186"/>
      <c r="G403" s="190"/>
    </row>
    <row r="404" spans="1:7" ht="9.75" customHeight="1">
      <c r="A404" s="186"/>
      <c r="B404" s="191"/>
      <c r="C404" s="197"/>
      <c r="D404" s="186"/>
      <c r="E404" s="196"/>
      <c r="F404" s="186"/>
      <c r="G404" s="190"/>
    </row>
    <row r="405" spans="1:7" ht="9.75" customHeight="1">
      <c r="A405" s="186"/>
      <c r="B405" s="191"/>
      <c r="C405" s="197"/>
      <c r="D405" s="186"/>
      <c r="E405" s="196"/>
      <c r="F405" s="186"/>
      <c r="G405" s="190"/>
    </row>
    <row r="406" spans="1:7" ht="9.75" customHeight="1">
      <c r="A406" s="186"/>
      <c r="B406" s="191"/>
      <c r="C406" s="187"/>
      <c r="D406" s="188"/>
      <c r="E406" s="189"/>
      <c r="F406" s="186"/>
      <c r="G406" s="190"/>
    </row>
    <row r="407" spans="1:7" ht="9.75" customHeight="1">
      <c r="A407" s="186"/>
      <c r="B407" s="191"/>
      <c r="C407" s="187"/>
      <c r="D407" s="188"/>
      <c r="E407" s="189"/>
      <c r="F407" s="186"/>
      <c r="G407" s="190"/>
    </row>
    <row r="408" spans="1:7" ht="9.75" customHeight="1">
      <c r="A408" s="186"/>
      <c r="B408" s="191"/>
      <c r="C408" s="187"/>
      <c r="D408" s="188"/>
      <c r="E408" s="189"/>
      <c r="F408" s="186"/>
      <c r="G408" s="190"/>
    </row>
    <row r="409" spans="1:7" ht="9.75" customHeight="1">
      <c r="A409" s="186"/>
      <c r="B409" s="191"/>
      <c r="C409" s="187"/>
      <c r="D409" s="188"/>
      <c r="E409" s="189"/>
      <c r="F409" s="186"/>
      <c r="G409" s="190"/>
    </row>
    <row r="410" spans="1:7" ht="9.75" customHeight="1">
      <c r="A410" s="186"/>
      <c r="B410" s="191"/>
      <c r="C410" s="187"/>
      <c r="D410" s="188"/>
      <c r="E410" s="189"/>
      <c r="F410" s="186"/>
      <c r="G410" s="190"/>
    </row>
    <row r="411" spans="1:7" ht="9.75" customHeight="1">
      <c r="A411" s="186"/>
      <c r="B411" s="191"/>
      <c r="C411" s="187"/>
      <c r="D411" s="188"/>
      <c r="E411" s="189"/>
      <c r="F411" s="186"/>
      <c r="G411" s="190"/>
    </row>
    <row r="412" spans="1:7" ht="9.75" customHeight="1">
      <c r="A412" s="186"/>
      <c r="B412" s="191"/>
      <c r="C412" s="187"/>
      <c r="D412" s="188"/>
      <c r="E412" s="189"/>
      <c r="F412" s="186"/>
      <c r="G412" s="190"/>
    </row>
    <row r="413" spans="1:7" ht="9.75" customHeight="1">
      <c r="A413" s="186"/>
      <c r="B413" s="191"/>
      <c r="C413" s="187"/>
      <c r="D413" s="188"/>
      <c r="E413" s="189"/>
      <c r="F413" s="186"/>
      <c r="G413" s="190"/>
    </row>
    <row r="414" spans="1:7" ht="9.75" customHeight="1">
      <c r="A414" s="186"/>
      <c r="B414" s="191"/>
      <c r="C414" s="187"/>
      <c r="D414" s="188"/>
      <c r="E414" s="189"/>
      <c r="F414" s="186"/>
      <c r="G414" s="190"/>
    </row>
    <row r="415" spans="1:7" ht="9.75" customHeight="1">
      <c r="A415" s="186"/>
      <c r="B415" s="191"/>
      <c r="C415" s="187"/>
      <c r="D415" s="188"/>
      <c r="E415" s="189"/>
      <c r="F415" s="186"/>
      <c r="G415" s="190"/>
    </row>
    <row r="416" spans="1:7" ht="9.75" customHeight="1">
      <c r="A416" s="186"/>
      <c r="B416" s="191"/>
      <c r="C416" s="187"/>
      <c r="D416" s="188"/>
      <c r="E416" s="189"/>
      <c r="F416" s="186"/>
      <c r="G416" s="190"/>
    </row>
    <row r="417" spans="1:7" ht="9.75" customHeight="1">
      <c r="A417" s="186"/>
      <c r="B417" s="191"/>
      <c r="C417" s="187"/>
      <c r="D417" s="188"/>
      <c r="E417" s="189"/>
      <c r="F417" s="186"/>
      <c r="G417" s="190"/>
    </row>
    <row r="418" spans="1:7" ht="9.75" customHeight="1">
      <c r="A418" s="186"/>
      <c r="B418" s="191"/>
      <c r="C418" s="187"/>
      <c r="D418" s="188"/>
      <c r="E418" s="189"/>
      <c r="F418" s="186"/>
      <c r="G418" s="190"/>
    </row>
    <row r="419" spans="1:7" ht="9.75" customHeight="1">
      <c r="A419" s="186"/>
      <c r="B419" s="191"/>
      <c r="C419" s="187"/>
      <c r="D419" s="188"/>
      <c r="E419" s="189"/>
      <c r="F419" s="186"/>
      <c r="G419" s="190"/>
    </row>
    <row r="420" spans="1:7" ht="9.75" customHeight="1">
      <c r="A420" s="186"/>
      <c r="B420" s="191"/>
      <c r="C420" s="187"/>
      <c r="D420" s="188"/>
      <c r="E420" s="189"/>
      <c r="F420" s="186"/>
      <c r="G420" s="190"/>
    </row>
    <row r="421" spans="1:7" ht="9.75" customHeight="1">
      <c r="A421" s="186"/>
      <c r="B421" s="191"/>
      <c r="C421" s="187"/>
      <c r="D421" s="188"/>
      <c r="E421" s="189"/>
      <c r="F421" s="186"/>
      <c r="G421" s="190"/>
    </row>
    <row r="422" spans="1:7" ht="9.75" customHeight="1">
      <c r="A422" s="186"/>
      <c r="B422" s="191"/>
      <c r="C422" s="187"/>
      <c r="D422" s="188"/>
      <c r="E422" s="189"/>
      <c r="F422" s="186"/>
      <c r="G422" s="190"/>
    </row>
    <row r="423" spans="1:7" ht="9.75" customHeight="1">
      <c r="A423" s="186"/>
      <c r="B423" s="191"/>
      <c r="C423" s="187"/>
      <c r="D423" s="188"/>
      <c r="E423" s="189"/>
      <c r="F423" s="186"/>
      <c r="G423" s="190"/>
    </row>
    <row r="424" spans="1:7" ht="9.75" customHeight="1">
      <c r="A424" s="186"/>
      <c r="B424" s="191"/>
      <c r="C424" s="187"/>
      <c r="D424" s="188"/>
      <c r="E424" s="189"/>
      <c r="F424" s="186"/>
      <c r="G424" s="190"/>
    </row>
    <row r="425" spans="1:7" ht="9.75" customHeight="1">
      <c r="A425" s="186"/>
      <c r="B425" s="191"/>
      <c r="C425" s="187"/>
      <c r="D425" s="188"/>
      <c r="E425" s="189"/>
      <c r="F425" s="186"/>
      <c r="G425" s="190"/>
    </row>
    <row r="426" spans="1:7" ht="9.75" customHeight="1">
      <c r="A426" s="186"/>
      <c r="B426" s="191"/>
      <c r="C426" s="187"/>
      <c r="D426" s="188"/>
      <c r="E426" s="189"/>
      <c r="F426" s="186"/>
      <c r="G426" s="190"/>
    </row>
    <row r="427" spans="1:7" ht="9.75" customHeight="1">
      <c r="A427" s="186"/>
      <c r="B427" s="191"/>
      <c r="C427" s="187"/>
      <c r="D427" s="188"/>
      <c r="E427" s="189"/>
      <c r="F427" s="186"/>
      <c r="G427" s="190"/>
    </row>
    <row r="428" spans="1:7" ht="9.75" customHeight="1">
      <c r="A428" s="186"/>
      <c r="B428" s="191"/>
      <c r="C428" s="187"/>
      <c r="D428" s="188"/>
      <c r="E428" s="189"/>
      <c r="F428" s="186"/>
      <c r="G428" s="190"/>
    </row>
    <row r="429" spans="1:7" ht="9.75" customHeight="1">
      <c r="A429" s="186"/>
      <c r="B429" s="191"/>
      <c r="C429" s="187"/>
      <c r="D429" s="188"/>
      <c r="E429" s="189"/>
      <c r="F429" s="186"/>
      <c r="G429" s="190"/>
    </row>
    <row r="430" spans="1:7" ht="9.75" customHeight="1">
      <c r="A430" s="186"/>
      <c r="B430" s="191"/>
      <c r="C430" s="187"/>
      <c r="D430" s="188"/>
      <c r="E430" s="189"/>
      <c r="F430" s="186"/>
      <c r="G430" s="190"/>
    </row>
    <row r="431" spans="1:7" ht="9.75" customHeight="1">
      <c r="A431" s="186"/>
      <c r="B431" s="191"/>
      <c r="C431" s="187"/>
      <c r="D431" s="188"/>
      <c r="E431" s="189"/>
      <c r="F431" s="186"/>
      <c r="G431" s="190"/>
    </row>
    <row r="432" spans="1:7" ht="9.75" customHeight="1">
      <c r="A432" s="186"/>
      <c r="B432" s="191"/>
      <c r="C432" s="187"/>
      <c r="D432" s="188"/>
      <c r="E432" s="189"/>
      <c r="F432" s="186"/>
      <c r="G432" s="190"/>
    </row>
    <row r="433" spans="1:7" ht="9.75" customHeight="1">
      <c r="A433" s="186"/>
      <c r="B433" s="191"/>
      <c r="C433" s="187"/>
      <c r="D433" s="188"/>
      <c r="E433" s="189"/>
      <c r="F433" s="186"/>
      <c r="G433" s="190"/>
    </row>
    <row r="434" spans="1:7" ht="9.75" customHeight="1">
      <c r="A434" s="186"/>
      <c r="B434" s="191"/>
      <c r="C434" s="187"/>
      <c r="D434" s="188"/>
      <c r="E434" s="189"/>
      <c r="F434" s="186"/>
      <c r="G434" s="190"/>
    </row>
    <row r="435" spans="1:7" ht="9.75" customHeight="1">
      <c r="A435" s="186"/>
      <c r="B435" s="191"/>
      <c r="C435" s="187"/>
      <c r="D435" s="188"/>
      <c r="E435" s="189"/>
      <c r="F435" s="186"/>
      <c r="G435" s="190"/>
    </row>
    <row r="436" spans="1:7" ht="9.75" customHeight="1">
      <c r="A436" s="186"/>
      <c r="B436" s="191"/>
      <c r="C436" s="187"/>
      <c r="D436" s="188"/>
      <c r="E436" s="189"/>
      <c r="F436" s="186"/>
      <c r="G436" s="190"/>
    </row>
    <row r="437" spans="1:7" ht="9.75" customHeight="1">
      <c r="A437" s="186"/>
      <c r="B437" s="191"/>
      <c r="C437" s="187"/>
      <c r="D437" s="188"/>
      <c r="E437" s="189"/>
      <c r="F437" s="186"/>
      <c r="G437" s="190"/>
    </row>
    <row r="438" spans="1:7" ht="9.75" customHeight="1">
      <c r="A438" s="186"/>
      <c r="B438" s="191"/>
      <c r="C438" s="187"/>
      <c r="D438" s="188"/>
      <c r="E438" s="189"/>
      <c r="F438" s="186"/>
      <c r="G438" s="190"/>
    </row>
    <row r="439" spans="1:7" ht="9.75" customHeight="1">
      <c r="A439" s="186"/>
      <c r="B439" s="191"/>
      <c r="C439" s="187"/>
      <c r="D439" s="188"/>
      <c r="E439" s="189"/>
      <c r="F439" s="186"/>
      <c r="G439" s="190"/>
    </row>
    <row r="440" spans="1:7" ht="9.75" customHeight="1">
      <c r="A440" s="186"/>
      <c r="B440" s="191"/>
      <c r="C440" s="187"/>
      <c r="D440" s="188"/>
      <c r="E440" s="189"/>
      <c r="F440" s="186"/>
      <c r="G440" s="190"/>
    </row>
    <row r="441" spans="1:7" ht="9.75" customHeight="1">
      <c r="A441" s="186"/>
      <c r="B441" s="191"/>
      <c r="C441" s="192"/>
      <c r="D441" s="186"/>
      <c r="E441" s="193"/>
      <c r="F441" s="186"/>
      <c r="G441" s="190"/>
    </row>
    <row r="442" spans="1:7" ht="9.75" customHeight="1">
      <c r="A442" s="186"/>
      <c r="B442" s="191"/>
      <c r="C442" s="192"/>
      <c r="D442" s="186"/>
      <c r="E442" s="193"/>
      <c r="F442" s="186"/>
      <c r="G442" s="190"/>
    </row>
    <row r="443" spans="1:7" ht="9.75" customHeight="1">
      <c r="A443" s="186"/>
      <c r="B443" s="191"/>
      <c r="C443" s="192"/>
      <c r="D443" s="186"/>
      <c r="E443" s="193"/>
      <c r="F443" s="186"/>
      <c r="G443" s="190"/>
    </row>
    <row r="444" spans="1:7" ht="9.75" customHeight="1">
      <c r="A444" s="186"/>
      <c r="B444" s="191"/>
      <c r="C444" s="192"/>
      <c r="D444" s="186"/>
      <c r="E444" s="193"/>
      <c r="F444" s="186"/>
      <c r="G444" s="190"/>
    </row>
    <row r="445" spans="1:7" ht="9.75" customHeight="1">
      <c r="A445" s="186"/>
      <c r="B445" s="191"/>
      <c r="C445" s="192"/>
      <c r="D445" s="186"/>
      <c r="E445" s="193"/>
      <c r="F445" s="186"/>
      <c r="G445" s="190"/>
    </row>
    <row r="446" spans="1:7" ht="9.75" customHeight="1">
      <c r="A446" s="186"/>
      <c r="B446" s="191"/>
      <c r="C446" s="194"/>
      <c r="D446" s="188"/>
      <c r="E446" s="189"/>
      <c r="F446" s="186"/>
      <c r="G446" s="190"/>
    </row>
    <row r="447" spans="1:7" ht="9.75" customHeight="1">
      <c r="A447" s="186"/>
      <c r="B447" s="191"/>
      <c r="C447" s="194"/>
      <c r="D447" s="188"/>
      <c r="E447" s="189"/>
      <c r="F447" s="186"/>
      <c r="G447" s="190"/>
    </row>
    <row r="448" spans="1:7" ht="9.75" customHeight="1">
      <c r="A448" s="186"/>
      <c r="B448" s="191"/>
      <c r="C448" s="194"/>
      <c r="D448" s="188"/>
      <c r="E448" s="189"/>
      <c r="F448" s="186"/>
      <c r="G448" s="190"/>
    </row>
    <row r="449" spans="1:7" ht="9.75" customHeight="1">
      <c r="A449" s="186"/>
      <c r="B449" s="191"/>
      <c r="C449" s="194"/>
      <c r="D449" s="188"/>
      <c r="E449" s="189"/>
      <c r="F449" s="186"/>
      <c r="G449" s="190"/>
    </row>
    <row r="450" spans="1:7" ht="9.75" customHeight="1">
      <c r="A450" s="186"/>
      <c r="B450" s="191"/>
      <c r="C450" s="194"/>
      <c r="D450" s="188"/>
      <c r="E450" s="189"/>
      <c r="F450" s="186"/>
      <c r="G450" s="190"/>
    </row>
    <row r="451" spans="1:7" ht="9.75" customHeight="1">
      <c r="A451" s="186"/>
      <c r="B451" s="191"/>
      <c r="C451" s="187"/>
      <c r="D451" s="188"/>
      <c r="E451" s="189"/>
      <c r="F451" s="186"/>
      <c r="G451" s="190"/>
    </row>
    <row r="452" spans="1:7" ht="9.75" customHeight="1">
      <c r="A452" s="186"/>
      <c r="B452" s="191"/>
      <c r="C452" s="187"/>
      <c r="D452" s="188"/>
      <c r="E452" s="189"/>
      <c r="F452" s="186"/>
      <c r="G452" s="190"/>
    </row>
    <row r="453" spans="1:7" ht="9.75" customHeight="1">
      <c r="A453" s="186"/>
      <c r="B453" s="191"/>
      <c r="C453" s="187"/>
      <c r="D453" s="188"/>
      <c r="E453" s="189"/>
      <c r="F453" s="186"/>
      <c r="G453" s="190"/>
    </row>
    <row r="454" spans="1:7" ht="9.75" customHeight="1">
      <c r="A454" s="186"/>
      <c r="B454" s="191"/>
      <c r="C454" s="187"/>
      <c r="D454" s="188"/>
      <c r="E454" s="189"/>
      <c r="F454" s="186"/>
      <c r="G454" s="190"/>
    </row>
    <row r="455" spans="1:7" ht="7.5" customHeight="1">
      <c r="A455" s="186"/>
      <c r="B455" s="191"/>
      <c r="C455" s="187"/>
      <c r="D455" s="188"/>
      <c r="E455" s="189"/>
      <c r="F455" s="186"/>
      <c r="G455" s="190"/>
    </row>
    <row r="456" spans="1:7" ht="9.75" customHeight="1">
      <c r="A456" s="186"/>
      <c r="B456" s="191"/>
      <c r="C456" s="187"/>
      <c r="D456" s="188"/>
      <c r="E456" s="189"/>
      <c r="F456" s="186"/>
      <c r="G456" s="190"/>
    </row>
    <row r="457" spans="1:7" ht="9.75" customHeight="1">
      <c r="A457" s="186"/>
      <c r="B457" s="191"/>
      <c r="C457" s="187"/>
      <c r="D457" s="188"/>
      <c r="E457" s="189"/>
      <c r="F457" s="186"/>
      <c r="G457" s="190"/>
    </row>
    <row r="458" spans="1:7" ht="9.75" customHeight="1">
      <c r="A458" s="186"/>
      <c r="B458" s="191"/>
      <c r="C458" s="187"/>
      <c r="D458" s="188"/>
      <c r="E458" s="189"/>
      <c r="F458" s="186"/>
      <c r="G458" s="190"/>
    </row>
    <row r="459" spans="1:7" ht="9.75" customHeight="1">
      <c r="A459" s="186"/>
      <c r="B459" s="191"/>
      <c r="C459" s="187"/>
      <c r="D459" s="188"/>
      <c r="E459" s="189"/>
      <c r="F459" s="186"/>
      <c r="G459" s="190"/>
    </row>
    <row r="460" spans="1:7" ht="9.75" customHeight="1">
      <c r="A460" s="186"/>
      <c r="B460" s="191"/>
      <c r="C460" s="187"/>
      <c r="D460" s="188"/>
      <c r="E460" s="189"/>
      <c r="F460" s="186"/>
      <c r="G460" s="190"/>
    </row>
    <row r="461" spans="1:7" ht="9.75" customHeight="1">
      <c r="A461" s="186"/>
      <c r="B461" s="191"/>
      <c r="C461" s="187"/>
      <c r="D461" s="188"/>
      <c r="E461" s="189"/>
      <c r="F461" s="186"/>
      <c r="G461" s="190"/>
    </row>
    <row r="462" spans="1:7" ht="9.75" customHeight="1">
      <c r="A462" s="186"/>
      <c r="B462" s="191"/>
      <c r="C462" s="187"/>
      <c r="D462" s="188"/>
      <c r="E462" s="189"/>
      <c r="F462" s="186"/>
      <c r="G462" s="190"/>
    </row>
    <row r="463" spans="1:7" ht="9.75" customHeight="1">
      <c r="A463" s="186"/>
      <c r="B463" s="191"/>
      <c r="C463" s="187"/>
      <c r="D463" s="188"/>
      <c r="E463" s="189"/>
      <c r="F463" s="186"/>
      <c r="G463" s="190"/>
    </row>
    <row r="464" spans="1:7" ht="9.75" customHeight="1">
      <c r="A464" s="186"/>
      <c r="B464" s="191"/>
      <c r="C464" s="187"/>
      <c r="D464" s="188"/>
      <c r="E464" s="189"/>
      <c r="F464" s="186"/>
      <c r="G464" s="190"/>
    </row>
    <row r="465" spans="1:7" ht="9.75" customHeight="1">
      <c r="A465" s="186"/>
      <c r="B465" s="191"/>
      <c r="C465" s="187"/>
      <c r="D465" s="188"/>
      <c r="E465" s="189"/>
      <c r="F465" s="186"/>
      <c r="G465" s="190"/>
    </row>
    <row r="466" spans="1:7" ht="9.75" customHeight="1">
      <c r="A466" s="186"/>
      <c r="B466" s="191"/>
      <c r="C466" s="187"/>
      <c r="D466" s="188"/>
      <c r="E466" s="189"/>
      <c r="F466" s="186"/>
      <c r="G466" s="190"/>
    </row>
    <row r="467" spans="1:7" ht="9.75" customHeight="1">
      <c r="A467" s="186"/>
      <c r="B467" s="191"/>
      <c r="C467" s="187"/>
      <c r="D467" s="188"/>
      <c r="E467" s="189"/>
      <c r="F467" s="186"/>
      <c r="G467" s="190"/>
    </row>
    <row r="468" spans="1:7" ht="9.75" customHeight="1">
      <c r="A468" s="186"/>
      <c r="B468" s="191"/>
      <c r="C468" s="187"/>
      <c r="D468" s="188"/>
      <c r="E468" s="189"/>
      <c r="F468" s="186"/>
      <c r="G468" s="190"/>
    </row>
    <row r="469" spans="1:7" ht="9.75" customHeight="1">
      <c r="A469" s="186"/>
      <c r="B469" s="191"/>
      <c r="C469" s="187"/>
      <c r="D469" s="188"/>
      <c r="E469" s="189"/>
      <c r="F469" s="186"/>
      <c r="G469" s="190"/>
    </row>
    <row r="470" spans="1:7" ht="9.75" customHeight="1">
      <c r="A470" s="186"/>
      <c r="B470" s="191"/>
      <c r="C470" s="187"/>
      <c r="D470" s="188"/>
      <c r="E470" s="189"/>
      <c r="F470" s="186"/>
      <c r="G470" s="190"/>
    </row>
    <row r="471" spans="1:7" ht="9.75" customHeight="1">
      <c r="A471" s="186"/>
      <c r="B471" s="191"/>
      <c r="C471" s="187"/>
      <c r="D471" s="188"/>
      <c r="E471" s="189"/>
      <c r="F471" s="186"/>
      <c r="G471" s="190"/>
    </row>
    <row r="472" spans="1:7" ht="9.75" customHeight="1">
      <c r="A472" s="186"/>
      <c r="B472" s="191"/>
      <c r="C472" s="187"/>
      <c r="D472" s="188"/>
      <c r="E472" s="189"/>
      <c r="F472" s="186"/>
      <c r="G472" s="190"/>
    </row>
    <row r="473" spans="1:7" ht="9.75" customHeight="1">
      <c r="A473" s="186"/>
      <c r="B473" s="191"/>
      <c r="C473" s="187"/>
      <c r="D473" s="188"/>
      <c r="E473" s="189"/>
      <c r="F473" s="186"/>
      <c r="G473" s="190"/>
    </row>
    <row r="474" spans="1:7" ht="9.75" customHeight="1">
      <c r="A474" s="186"/>
      <c r="B474" s="191"/>
      <c r="C474" s="187"/>
      <c r="D474" s="188"/>
      <c r="E474" s="189"/>
      <c r="F474" s="186"/>
      <c r="G474" s="190"/>
    </row>
    <row r="475" spans="1:7" ht="9.75" customHeight="1">
      <c r="A475" s="186"/>
      <c r="B475" s="191"/>
      <c r="C475" s="187"/>
      <c r="D475" s="188"/>
      <c r="E475" s="189"/>
      <c r="F475" s="186"/>
      <c r="G475" s="190"/>
    </row>
    <row r="476" spans="1:7" ht="9.75" customHeight="1">
      <c r="A476" s="186"/>
      <c r="B476" s="191"/>
      <c r="C476" s="192"/>
      <c r="D476" s="186"/>
      <c r="E476" s="193"/>
      <c r="F476" s="186"/>
      <c r="G476" s="190"/>
    </row>
    <row r="477" spans="1:7" ht="9.75" customHeight="1">
      <c r="A477" s="186"/>
      <c r="B477" s="191"/>
      <c r="C477" s="192"/>
      <c r="D477" s="186"/>
      <c r="E477" s="193"/>
      <c r="F477" s="186"/>
      <c r="G477" s="190"/>
    </row>
    <row r="478" spans="1:7" ht="9.75" customHeight="1">
      <c r="A478" s="186"/>
      <c r="B478" s="191"/>
      <c r="C478" s="192"/>
      <c r="D478" s="186"/>
      <c r="E478" s="193"/>
      <c r="F478" s="186"/>
      <c r="G478" s="190"/>
    </row>
    <row r="479" spans="1:7" ht="9.75" customHeight="1">
      <c r="A479" s="186"/>
      <c r="B479" s="191"/>
      <c r="C479" s="192"/>
      <c r="D479" s="186"/>
      <c r="E479" s="193"/>
      <c r="F479" s="186"/>
      <c r="G479" s="190"/>
    </row>
    <row r="480" spans="1:7" ht="9.75" customHeight="1">
      <c r="A480" s="186"/>
      <c r="B480" s="191"/>
      <c r="C480" s="192"/>
      <c r="D480" s="186"/>
      <c r="E480" s="193"/>
      <c r="F480" s="186"/>
      <c r="G480" s="190"/>
    </row>
    <row r="481" spans="1:7" ht="9.75" customHeight="1">
      <c r="A481" s="186"/>
      <c r="B481" s="191"/>
      <c r="C481" s="194"/>
      <c r="D481" s="188"/>
      <c r="E481" s="189"/>
      <c r="F481" s="186"/>
      <c r="G481" s="190"/>
    </row>
    <row r="482" spans="1:7" ht="9.75" customHeight="1">
      <c r="A482" s="186"/>
      <c r="B482" s="191"/>
      <c r="C482" s="194"/>
      <c r="D482" s="188"/>
      <c r="E482" s="189"/>
      <c r="F482" s="186"/>
      <c r="G482" s="190"/>
    </row>
    <row r="483" spans="1:7" ht="9.75" customHeight="1">
      <c r="A483" s="186"/>
      <c r="B483" s="191"/>
      <c r="C483" s="194"/>
      <c r="D483" s="188"/>
      <c r="E483" s="189"/>
      <c r="F483" s="186"/>
      <c r="G483" s="190"/>
    </row>
    <row r="484" spans="1:7" ht="9.75" customHeight="1">
      <c r="A484" s="186"/>
      <c r="B484" s="191"/>
      <c r="C484" s="194"/>
      <c r="D484" s="188"/>
      <c r="E484" s="189"/>
      <c r="F484" s="186"/>
      <c r="G484" s="190"/>
    </row>
    <row r="485" spans="1:7" ht="9.75" customHeight="1">
      <c r="A485" s="186"/>
      <c r="B485" s="191"/>
      <c r="C485" s="194"/>
      <c r="D485" s="188"/>
      <c r="E485" s="189"/>
      <c r="F485" s="186"/>
      <c r="G485" s="190"/>
    </row>
    <row r="486" spans="1:7" ht="9.75" customHeight="1">
      <c r="A486" s="186"/>
      <c r="B486" s="191"/>
      <c r="C486" s="187"/>
      <c r="D486" s="188"/>
      <c r="E486" s="189"/>
      <c r="F486" s="186"/>
      <c r="G486" s="190"/>
    </row>
    <row r="487" spans="1:7" ht="9.75" customHeight="1">
      <c r="A487" s="186"/>
      <c r="B487" s="191"/>
      <c r="C487" s="187"/>
      <c r="D487" s="188"/>
      <c r="E487" s="189"/>
      <c r="F487" s="186"/>
      <c r="G487" s="190"/>
    </row>
    <row r="488" spans="1:7" ht="9.75" customHeight="1">
      <c r="A488" s="186"/>
      <c r="B488" s="191"/>
      <c r="C488" s="187"/>
      <c r="D488" s="188"/>
      <c r="E488" s="189"/>
      <c r="F488" s="186"/>
      <c r="G488" s="190"/>
    </row>
    <row r="489" spans="1:7" ht="9.75" customHeight="1">
      <c r="A489" s="186"/>
      <c r="B489" s="191"/>
      <c r="C489" s="187"/>
      <c r="D489" s="188"/>
      <c r="E489" s="189"/>
      <c r="F489" s="186"/>
      <c r="G489" s="190"/>
    </row>
    <row r="490" spans="1:7" ht="9.75" customHeight="1">
      <c r="A490" s="186"/>
      <c r="B490" s="191"/>
      <c r="C490" s="187"/>
      <c r="D490" s="188"/>
      <c r="E490" s="189"/>
      <c r="F490" s="186"/>
      <c r="G490" s="190"/>
    </row>
    <row r="491" spans="1:7" ht="9.75" customHeight="1">
      <c r="A491" s="186"/>
      <c r="B491" s="191"/>
      <c r="C491" s="187"/>
      <c r="D491" s="188"/>
      <c r="E491" s="189"/>
      <c r="F491" s="186"/>
      <c r="G491" s="190"/>
    </row>
    <row r="492" spans="1:7" ht="9.75" customHeight="1">
      <c r="A492" s="186"/>
      <c r="B492" s="191"/>
      <c r="C492" s="187"/>
      <c r="D492" s="188"/>
      <c r="E492" s="189"/>
      <c r="F492" s="186"/>
      <c r="G492" s="190"/>
    </row>
    <row r="493" spans="1:7" ht="9.75" customHeight="1">
      <c r="A493" s="186"/>
      <c r="B493" s="191"/>
      <c r="C493" s="187"/>
      <c r="D493" s="188"/>
      <c r="E493" s="189"/>
      <c r="F493" s="186"/>
      <c r="G493" s="190"/>
    </row>
    <row r="494" spans="1:7" ht="9.75" customHeight="1">
      <c r="A494" s="186"/>
      <c r="B494" s="191"/>
      <c r="C494" s="187"/>
      <c r="D494" s="188"/>
      <c r="E494" s="189"/>
      <c r="F494" s="186"/>
      <c r="G494" s="190"/>
    </row>
    <row r="495" spans="1:7" ht="9.75" customHeight="1">
      <c r="A495" s="186"/>
      <c r="B495" s="191"/>
      <c r="C495" s="187"/>
      <c r="D495" s="188"/>
      <c r="E495" s="189"/>
      <c r="F495" s="186"/>
      <c r="G495" s="190"/>
    </row>
    <row r="496" spans="1:7" ht="9.75" customHeight="1">
      <c r="A496" s="186"/>
      <c r="B496" s="191"/>
      <c r="C496" s="187"/>
      <c r="D496" s="188"/>
      <c r="E496" s="189"/>
      <c r="F496" s="186"/>
      <c r="G496" s="190"/>
    </row>
    <row r="497" spans="1:7" ht="9.75" customHeight="1">
      <c r="A497" s="186"/>
      <c r="B497" s="191"/>
      <c r="C497" s="187"/>
      <c r="D497" s="188"/>
      <c r="E497" s="189"/>
      <c r="F497" s="186"/>
      <c r="G497" s="190"/>
    </row>
    <row r="498" spans="1:7" ht="9.75" customHeight="1">
      <c r="A498" s="186"/>
      <c r="B498" s="191"/>
      <c r="C498" s="187"/>
      <c r="D498" s="188"/>
      <c r="E498" s="189"/>
      <c r="F498" s="186"/>
      <c r="G498" s="190"/>
    </row>
    <row r="499" spans="1:7" ht="9.75" customHeight="1">
      <c r="A499" s="186"/>
      <c r="B499" s="191"/>
      <c r="C499" s="187"/>
      <c r="D499" s="188"/>
      <c r="E499" s="189"/>
      <c r="F499" s="186"/>
      <c r="G499" s="190"/>
    </row>
    <row r="500" spans="1:7" ht="9.75" customHeight="1">
      <c r="A500" s="186"/>
      <c r="B500" s="191"/>
      <c r="C500" s="187"/>
      <c r="D500" s="188"/>
      <c r="E500" s="189"/>
      <c r="F500" s="186"/>
      <c r="G500" s="190"/>
    </row>
    <row r="501" spans="1:7" ht="9.75" customHeight="1">
      <c r="A501" s="186"/>
      <c r="B501" s="191"/>
      <c r="C501" s="187"/>
      <c r="D501" s="188"/>
      <c r="E501" s="189"/>
      <c r="F501" s="186"/>
      <c r="G501" s="190"/>
    </row>
    <row r="502" spans="1:7" ht="9.75" customHeight="1">
      <c r="A502" s="186"/>
      <c r="B502" s="191"/>
      <c r="C502" s="187"/>
      <c r="D502" s="188"/>
      <c r="E502" s="189"/>
      <c r="F502" s="186"/>
      <c r="G502" s="190"/>
    </row>
    <row r="503" spans="1:7" ht="9.75" customHeight="1">
      <c r="A503" s="186"/>
      <c r="B503" s="191"/>
      <c r="C503" s="187"/>
      <c r="D503" s="188"/>
      <c r="E503" s="189"/>
      <c r="F503" s="186"/>
      <c r="G503" s="190"/>
    </row>
    <row r="504" spans="1:7" ht="9.75" customHeight="1">
      <c r="A504" s="186"/>
      <c r="B504" s="191"/>
      <c r="C504" s="187"/>
      <c r="D504" s="188"/>
      <c r="E504" s="189"/>
      <c r="F504" s="186"/>
      <c r="G504" s="190"/>
    </row>
    <row r="505" spans="1:7" ht="9.75" customHeight="1">
      <c r="A505" s="186"/>
      <c r="B505" s="191"/>
      <c r="C505" s="187"/>
      <c r="D505" s="188"/>
      <c r="E505" s="189"/>
      <c r="F505" s="186"/>
      <c r="G505" s="190"/>
    </row>
    <row r="506" spans="1:7" ht="9.75" customHeight="1">
      <c r="A506" s="186"/>
      <c r="B506" s="191"/>
      <c r="C506" s="187"/>
      <c r="D506" s="188"/>
      <c r="E506" s="189"/>
      <c r="F506" s="186"/>
      <c r="G506" s="190"/>
    </row>
    <row r="507" spans="1:7" ht="9.75" customHeight="1">
      <c r="A507" s="186"/>
      <c r="B507" s="191"/>
      <c r="C507" s="187"/>
      <c r="D507" s="188"/>
      <c r="E507" s="189"/>
      <c r="F507" s="186"/>
      <c r="G507" s="190"/>
    </row>
    <row r="508" spans="1:7" ht="9.75" customHeight="1">
      <c r="A508" s="186"/>
      <c r="B508" s="191"/>
      <c r="C508" s="187"/>
      <c r="D508" s="188"/>
      <c r="E508" s="189"/>
      <c r="F508" s="186"/>
      <c r="G508" s="190"/>
    </row>
    <row r="509" spans="1:7" ht="9.75" customHeight="1">
      <c r="A509" s="186"/>
      <c r="B509" s="191"/>
      <c r="C509" s="187"/>
      <c r="D509" s="188"/>
      <c r="E509" s="189"/>
      <c r="F509" s="186"/>
      <c r="G509" s="190"/>
    </row>
    <row r="510" spans="1:7" ht="9.75" customHeight="1">
      <c r="A510" s="186"/>
      <c r="B510" s="191"/>
      <c r="C510" s="187"/>
      <c r="D510" s="188"/>
      <c r="E510" s="189"/>
      <c r="F510" s="186"/>
      <c r="G510" s="190"/>
    </row>
    <row r="511" spans="1:7" ht="9.75" customHeight="1">
      <c r="A511" s="186"/>
      <c r="B511" s="191"/>
      <c r="C511" s="187"/>
      <c r="D511" s="188"/>
      <c r="E511" s="189"/>
      <c r="F511" s="186"/>
      <c r="G511" s="190"/>
    </row>
    <row r="512" spans="1:7" ht="9.75" customHeight="1">
      <c r="A512" s="186"/>
      <c r="B512" s="191"/>
      <c r="C512" s="187"/>
      <c r="D512" s="188"/>
      <c r="E512" s="189"/>
      <c r="F512" s="186"/>
      <c r="G512" s="190"/>
    </row>
    <row r="513" spans="1:7" ht="9.75" customHeight="1">
      <c r="A513" s="186"/>
      <c r="B513" s="191"/>
      <c r="C513" s="187"/>
      <c r="D513" s="188"/>
      <c r="E513" s="189"/>
      <c r="F513" s="186"/>
      <c r="G513" s="190"/>
    </row>
    <row r="514" spans="1:7" ht="9.75" customHeight="1">
      <c r="A514" s="186"/>
      <c r="B514" s="191"/>
      <c r="C514" s="187"/>
      <c r="D514" s="188"/>
      <c r="E514" s="189"/>
      <c r="F514" s="186"/>
      <c r="G514" s="190"/>
    </row>
    <row r="515" spans="1:7" ht="9.75" customHeight="1">
      <c r="A515" s="186"/>
      <c r="B515" s="191"/>
      <c r="C515" s="187"/>
      <c r="D515" s="188"/>
      <c r="E515" s="189"/>
      <c r="F515" s="186"/>
      <c r="G515" s="190"/>
    </row>
    <row r="516" spans="1:7" ht="9.75" customHeight="1">
      <c r="A516" s="186"/>
      <c r="B516" s="191"/>
      <c r="C516" s="187"/>
      <c r="D516" s="188"/>
      <c r="E516" s="189"/>
      <c r="F516" s="186"/>
      <c r="G516" s="190"/>
    </row>
    <row r="517" spans="1:7" ht="9.75" customHeight="1">
      <c r="A517" s="186"/>
      <c r="B517" s="191"/>
      <c r="C517" s="187"/>
      <c r="D517" s="188"/>
      <c r="E517" s="189"/>
      <c r="F517" s="186"/>
      <c r="G517" s="190"/>
    </row>
    <row r="518" spans="1:7" ht="9.75" customHeight="1">
      <c r="A518" s="186"/>
      <c r="B518" s="191"/>
      <c r="C518" s="187"/>
      <c r="D518" s="188"/>
      <c r="E518" s="189"/>
      <c r="F518" s="186"/>
      <c r="G518" s="190"/>
    </row>
    <row r="519" spans="1:7" ht="9.75" customHeight="1">
      <c r="A519" s="186"/>
      <c r="B519" s="191"/>
      <c r="C519" s="187"/>
      <c r="D519" s="188"/>
      <c r="E519" s="189"/>
      <c r="F519" s="186"/>
      <c r="G519" s="190"/>
    </row>
    <row r="520" spans="1:7" ht="9.75" customHeight="1">
      <c r="A520" s="186"/>
      <c r="B520" s="191"/>
      <c r="C520" s="187"/>
      <c r="D520" s="188"/>
      <c r="E520" s="189"/>
      <c r="F520" s="186"/>
      <c r="G520" s="190"/>
    </row>
    <row r="521" spans="1:7" ht="9.75" customHeight="1">
      <c r="A521" s="186"/>
      <c r="B521" s="191"/>
      <c r="C521" s="187"/>
      <c r="D521" s="188"/>
      <c r="E521" s="189"/>
      <c r="F521" s="186"/>
      <c r="G521" s="190"/>
    </row>
    <row r="522" spans="1:7" ht="9.75" customHeight="1">
      <c r="A522" s="186"/>
      <c r="B522" s="191"/>
      <c r="C522" s="187"/>
      <c r="D522" s="188"/>
      <c r="E522" s="189"/>
      <c r="F522" s="186"/>
      <c r="G522" s="190"/>
    </row>
    <row r="523" spans="1:7" ht="9.75" customHeight="1">
      <c r="A523" s="186"/>
      <c r="B523" s="191"/>
      <c r="C523" s="187"/>
      <c r="D523" s="188"/>
      <c r="E523" s="189"/>
      <c r="F523" s="186"/>
      <c r="G523" s="190"/>
    </row>
    <row r="524" spans="1:7" ht="9.75" customHeight="1">
      <c r="A524" s="186"/>
      <c r="B524" s="191"/>
      <c r="C524" s="187"/>
      <c r="D524" s="188"/>
      <c r="E524" s="189"/>
      <c r="F524" s="186"/>
      <c r="G524" s="190"/>
    </row>
    <row r="525" spans="1:7" ht="7.5" customHeight="1">
      <c r="A525" s="186"/>
      <c r="B525" s="191"/>
      <c r="C525" s="187"/>
      <c r="D525" s="188"/>
      <c r="E525" s="189"/>
      <c r="F525" s="186"/>
      <c r="G525" s="190"/>
    </row>
    <row r="526" spans="1:7" ht="9.75" customHeight="1">
      <c r="A526" s="186"/>
      <c r="B526" s="191"/>
      <c r="C526" s="187"/>
      <c r="D526" s="188"/>
      <c r="E526" s="189"/>
      <c r="F526" s="186"/>
      <c r="G526" s="190"/>
    </row>
    <row r="527" spans="1:7" ht="9.75" customHeight="1">
      <c r="A527" s="186"/>
      <c r="B527" s="191"/>
      <c r="C527" s="187"/>
      <c r="D527" s="188"/>
      <c r="E527" s="189"/>
      <c r="F527" s="186"/>
      <c r="G527" s="190"/>
    </row>
    <row r="528" spans="1:7" ht="9.75" customHeight="1">
      <c r="A528" s="186"/>
      <c r="B528" s="191"/>
      <c r="C528" s="187"/>
      <c r="D528" s="188"/>
      <c r="E528" s="189"/>
      <c r="F528" s="186"/>
      <c r="G528" s="190"/>
    </row>
    <row r="529" spans="1:7" ht="9.75" customHeight="1">
      <c r="A529" s="186"/>
      <c r="B529" s="191"/>
      <c r="C529" s="187"/>
      <c r="D529" s="188"/>
      <c r="E529" s="189"/>
      <c r="F529" s="186"/>
      <c r="G529" s="190"/>
    </row>
    <row r="530" spans="1:7" ht="9.75" customHeight="1">
      <c r="A530" s="186"/>
      <c r="B530" s="191"/>
      <c r="C530" s="187"/>
      <c r="D530" s="188"/>
      <c r="E530" s="189"/>
      <c r="F530" s="186"/>
      <c r="G530" s="190"/>
    </row>
    <row r="531" spans="1:7" ht="9.75" customHeight="1">
      <c r="A531" s="186"/>
      <c r="B531" s="191"/>
      <c r="C531" s="187"/>
      <c r="D531" s="188"/>
      <c r="E531" s="189"/>
      <c r="F531" s="186"/>
      <c r="G531" s="190"/>
    </row>
    <row r="532" spans="1:7" ht="9.75" customHeight="1">
      <c r="A532" s="186"/>
      <c r="B532" s="191"/>
      <c r="C532" s="187"/>
      <c r="D532" s="188"/>
      <c r="E532" s="189"/>
      <c r="F532" s="186"/>
      <c r="G532" s="190"/>
    </row>
    <row r="533" spans="1:7" ht="9.75" customHeight="1">
      <c r="A533" s="186"/>
      <c r="B533" s="191"/>
      <c r="C533" s="187"/>
      <c r="D533" s="188"/>
      <c r="E533" s="189"/>
      <c r="F533" s="186"/>
      <c r="G533" s="190"/>
    </row>
    <row r="534" spans="1:7" ht="9.75" customHeight="1">
      <c r="A534" s="186"/>
      <c r="B534" s="191"/>
      <c r="C534" s="187"/>
      <c r="D534" s="188"/>
      <c r="E534" s="189"/>
      <c r="F534" s="186"/>
      <c r="G534" s="190"/>
    </row>
    <row r="535" spans="1:7" ht="9.75" customHeight="1">
      <c r="A535" s="186"/>
      <c r="B535" s="191"/>
      <c r="C535" s="187"/>
      <c r="D535" s="188"/>
      <c r="E535" s="189"/>
      <c r="F535" s="186"/>
      <c r="G535" s="190"/>
    </row>
    <row r="536" spans="1:7" ht="9.75" customHeight="1">
      <c r="A536" s="186"/>
      <c r="B536" s="191"/>
      <c r="C536" s="187"/>
      <c r="D536" s="188"/>
      <c r="E536" s="189"/>
      <c r="F536" s="186"/>
      <c r="G536" s="190"/>
    </row>
    <row r="537" spans="1:7" ht="9.75" customHeight="1">
      <c r="A537" s="186"/>
      <c r="B537" s="191"/>
      <c r="C537" s="187"/>
      <c r="D537" s="188"/>
      <c r="E537" s="189"/>
      <c r="F537" s="186"/>
      <c r="G537" s="190"/>
    </row>
    <row r="538" spans="1:7" ht="9.75" customHeight="1">
      <c r="A538" s="186"/>
      <c r="B538" s="191"/>
      <c r="C538" s="187"/>
      <c r="D538" s="188"/>
      <c r="E538" s="189"/>
      <c r="F538" s="186"/>
      <c r="G538" s="190"/>
    </row>
    <row r="539" spans="1:7" ht="9.75" customHeight="1">
      <c r="A539" s="186"/>
      <c r="B539" s="191"/>
      <c r="C539" s="187"/>
      <c r="D539" s="188"/>
      <c r="E539" s="189"/>
      <c r="F539" s="186"/>
      <c r="G539" s="190"/>
    </row>
    <row r="540" spans="1:7" ht="9.75" customHeight="1">
      <c r="A540" s="186"/>
      <c r="B540" s="191"/>
      <c r="C540" s="187"/>
      <c r="D540" s="188"/>
      <c r="E540" s="189"/>
      <c r="F540" s="186"/>
      <c r="G540" s="190"/>
    </row>
    <row r="541" spans="1:7" ht="9.75" customHeight="1">
      <c r="A541" s="186"/>
      <c r="B541" s="191"/>
      <c r="C541" s="187"/>
      <c r="D541" s="188"/>
      <c r="E541" s="189"/>
      <c r="F541" s="186"/>
      <c r="G541" s="190"/>
    </row>
    <row r="542" spans="1:7" ht="9.75" customHeight="1">
      <c r="A542" s="186"/>
      <c r="B542" s="191"/>
      <c r="C542" s="187"/>
      <c r="D542" s="188"/>
      <c r="E542" s="189"/>
      <c r="F542" s="186"/>
      <c r="G542" s="190"/>
    </row>
    <row r="543" spans="1:7" ht="9.75" customHeight="1">
      <c r="A543" s="186"/>
      <c r="B543" s="191"/>
      <c r="C543" s="187"/>
      <c r="D543" s="188"/>
      <c r="E543" s="189"/>
      <c r="F543" s="186"/>
      <c r="G543" s="190"/>
    </row>
    <row r="544" spans="1:7" ht="9.75" customHeight="1">
      <c r="A544" s="186"/>
      <c r="B544" s="191"/>
      <c r="C544" s="187"/>
      <c r="D544" s="188"/>
      <c r="E544" s="189"/>
      <c r="F544" s="186"/>
      <c r="G544" s="190"/>
    </row>
    <row r="545" spans="1:7" ht="9.75" customHeight="1">
      <c r="A545" s="186"/>
      <c r="B545" s="191"/>
      <c r="C545" s="187"/>
      <c r="D545" s="188"/>
      <c r="E545" s="189"/>
      <c r="F545" s="186"/>
      <c r="G545" s="190"/>
    </row>
    <row r="546" spans="1:7" ht="9.75" customHeight="1">
      <c r="A546" s="186"/>
      <c r="B546" s="191"/>
      <c r="C546" s="187"/>
      <c r="D546" s="188"/>
      <c r="E546" s="189"/>
      <c r="F546" s="186"/>
      <c r="G546" s="190"/>
    </row>
    <row r="547" spans="1:7" ht="9.75" customHeight="1">
      <c r="A547" s="186"/>
      <c r="B547" s="191"/>
      <c r="C547" s="187"/>
      <c r="D547" s="188"/>
      <c r="E547" s="189"/>
      <c r="F547" s="186"/>
      <c r="G547" s="190"/>
    </row>
    <row r="548" spans="1:7" ht="9.75" customHeight="1">
      <c r="A548" s="186"/>
      <c r="B548" s="191"/>
      <c r="C548" s="187"/>
      <c r="D548" s="188"/>
      <c r="E548" s="189"/>
      <c r="F548" s="186"/>
      <c r="G548" s="190"/>
    </row>
    <row r="549" spans="1:7" ht="9.75" customHeight="1">
      <c r="A549" s="186"/>
      <c r="B549" s="191"/>
      <c r="C549" s="187"/>
      <c r="D549" s="188"/>
      <c r="E549" s="189"/>
      <c r="F549" s="186"/>
      <c r="G549" s="190"/>
    </row>
    <row r="550" spans="1:7" ht="9.75" customHeight="1">
      <c r="A550" s="186"/>
      <c r="B550" s="191"/>
      <c r="C550" s="187"/>
      <c r="D550" s="188"/>
      <c r="E550" s="189"/>
      <c r="F550" s="186"/>
      <c r="G550" s="190"/>
    </row>
    <row r="551" spans="1:7" ht="9.75" customHeight="1">
      <c r="A551" s="186"/>
      <c r="B551" s="191"/>
      <c r="C551" s="187"/>
      <c r="D551" s="188"/>
      <c r="E551" s="189"/>
      <c r="F551" s="186"/>
      <c r="G551" s="190"/>
    </row>
    <row r="552" spans="1:7" ht="9.75" customHeight="1">
      <c r="A552" s="186"/>
      <c r="B552" s="191"/>
      <c r="C552" s="187"/>
      <c r="D552" s="188"/>
      <c r="E552" s="189"/>
      <c r="F552" s="186"/>
      <c r="G552" s="190"/>
    </row>
    <row r="553" spans="1:7" ht="9.75" customHeight="1">
      <c r="A553" s="186"/>
      <c r="B553" s="191"/>
      <c r="C553" s="187"/>
      <c r="D553" s="188"/>
      <c r="E553" s="189"/>
      <c r="F553" s="186"/>
      <c r="G553" s="190"/>
    </row>
    <row r="554" spans="1:7" ht="9.75" customHeight="1">
      <c r="A554" s="186"/>
      <c r="B554" s="191"/>
      <c r="C554" s="187"/>
      <c r="D554" s="188"/>
      <c r="E554" s="189"/>
      <c r="F554" s="186"/>
      <c r="G554" s="190"/>
    </row>
    <row r="555" spans="1:7" ht="9.75" customHeight="1">
      <c r="A555" s="186"/>
      <c r="B555" s="191"/>
      <c r="C555" s="187"/>
      <c r="D555" s="188"/>
      <c r="E555" s="189"/>
      <c r="F555" s="186"/>
      <c r="G555" s="190"/>
    </row>
    <row r="556" spans="1:7" ht="9.75" customHeight="1">
      <c r="A556" s="186"/>
      <c r="B556" s="191"/>
      <c r="C556" s="187"/>
      <c r="D556" s="188"/>
      <c r="E556" s="189"/>
      <c r="F556" s="186"/>
      <c r="G556" s="190"/>
    </row>
    <row r="557" spans="1:7" ht="9.75" customHeight="1">
      <c r="A557" s="186"/>
      <c r="B557" s="191"/>
      <c r="C557" s="187"/>
      <c r="D557" s="188"/>
      <c r="E557" s="189"/>
      <c r="F557" s="186"/>
      <c r="G557" s="190"/>
    </row>
    <row r="558" spans="1:7" ht="9.75" customHeight="1">
      <c r="A558" s="186"/>
      <c r="B558" s="191"/>
      <c r="C558" s="187"/>
      <c r="D558" s="188"/>
      <c r="E558" s="189"/>
      <c r="F558" s="186"/>
      <c r="G558" s="190"/>
    </row>
    <row r="559" spans="1:7" ht="9.75" customHeight="1">
      <c r="A559" s="186"/>
      <c r="B559" s="191"/>
      <c r="C559" s="187"/>
      <c r="D559" s="188"/>
      <c r="E559" s="189"/>
      <c r="F559" s="186"/>
      <c r="G559" s="190"/>
    </row>
    <row r="560" spans="1:7" ht="9.75" customHeight="1">
      <c r="A560" s="186"/>
      <c r="B560" s="191"/>
      <c r="C560" s="187"/>
      <c r="D560" s="188"/>
      <c r="E560" s="189"/>
      <c r="F560" s="186"/>
      <c r="G560" s="190"/>
    </row>
    <row r="561" spans="1:7" ht="9.75" customHeight="1">
      <c r="A561" s="186"/>
      <c r="B561" s="191"/>
      <c r="C561" s="195"/>
      <c r="D561" s="186"/>
      <c r="E561" s="196"/>
      <c r="F561" s="186"/>
      <c r="G561" s="190"/>
    </row>
    <row r="562" spans="1:7" ht="9.75" customHeight="1">
      <c r="A562" s="186"/>
      <c r="B562" s="191"/>
      <c r="C562" s="195"/>
      <c r="D562" s="186"/>
      <c r="E562" s="196"/>
      <c r="F562" s="186"/>
      <c r="G562" s="190"/>
    </row>
    <row r="563" spans="1:7" ht="9.75" customHeight="1">
      <c r="A563" s="186"/>
      <c r="B563" s="191"/>
      <c r="C563" s="195"/>
      <c r="D563" s="186"/>
      <c r="E563" s="196"/>
      <c r="F563" s="186"/>
      <c r="G563" s="190"/>
    </row>
    <row r="564" spans="1:7" ht="9.75" customHeight="1">
      <c r="A564" s="186"/>
      <c r="B564" s="191"/>
      <c r="C564" s="195"/>
      <c r="D564" s="186"/>
      <c r="E564" s="196"/>
      <c r="F564" s="186"/>
      <c r="G564" s="190"/>
    </row>
    <row r="565" spans="1:7" ht="9.75" customHeight="1">
      <c r="A565" s="186"/>
      <c r="B565" s="191"/>
      <c r="C565" s="195"/>
      <c r="D565" s="186"/>
      <c r="E565" s="196"/>
      <c r="F565" s="186"/>
      <c r="G565" s="190"/>
    </row>
    <row r="566" spans="1:7" ht="9.75" customHeight="1">
      <c r="A566" s="186"/>
      <c r="B566" s="191"/>
      <c r="C566" s="195"/>
      <c r="D566" s="186"/>
      <c r="E566" s="199"/>
      <c r="F566" s="186"/>
      <c r="G566" s="190"/>
    </row>
    <row r="567" spans="1:7" ht="9.75" customHeight="1">
      <c r="A567" s="186"/>
      <c r="B567" s="191"/>
      <c r="C567" s="195"/>
      <c r="D567" s="186"/>
      <c r="E567" s="199"/>
      <c r="F567" s="186"/>
      <c r="G567" s="190"/>
    </row>
    <row r="568" spans="1:7" ht="9.75" customHeight="1">
      <c r="A568" s="186"/>
      <c r="B568" s="191"/>
      <c r="C568" s="195"/>
      <c r="D568" s="186"/>
      <c r="E568" s="199"/>
      <c r="F568" s="186"/>
      <c r="G568" s="190"/>
    </row>
    <row r="569" spans="1:7" ht="9.75" customHeight="1">
      <c r="A569" s="186"/>
      <c r="B569" s="191"/>
      <c r="C569" s="195"/>
      <c r="D569" s="186"/>
      <c r="E569" s="199"/>
      <c r="F569" s="186"/>
      <c r="G569" s="190"/>
    </row>
    <row r="570" spans="1:7" ht="9.75" customHeight="1">
      <c r="A570" s="186"/>
      <c r="B570" s="191"/>
      <c r="C570" s="195"/>
      <c r="D570" s="186"/>
      <c r="E570" s="199"/>
      <c r="F570" s="186"/>
      <c r="G570" s="190"/>
    </row>
    <row r="571" spans="1:7" ht="9.75" customHeight="1">
      <c r="A571" s="186"/>
      <c r="B571" s="191"/>
      <c r="C571" s="187"/>
      <c r="D571" s="188"/>
      <c r="E571" s="189"/>
      <c r="F571" s="186"/>
      <c r="G571" s="190"/>
    </row>
    <row r="572" spans="1:7" ht="9.75" customHeight="1">
      <c r="A572" s="186"/>
      <c r="B572" s="191"/>
      <c r="C572" s="187"/>
      <c r="D572" s="188"/>
      <c r="E572" s="189"/>
      <c r="F572" s="186"/>
      <c r="G572" s="190"/>
    </row>
    <row r="573" spans="1:7" ht="9.75" customHeight="1">
      <c r="A573" s="186"/>
      <c r="B573" s="191"/>
      <c r="C573" s="187"/>
      <c r="D573" s="188"/>
      <c r="E573" s="189"/>
      <c r="F573" s="186"/>
      <c r="G573" s="190"/>
    </row>
    <row r="574" spans="1:7" ht="9.75" customHeight="1">
      <c r="A574" s="186"/>
      <c r="B574" s="191"/>
      <c r="C574" s="187"/>
      <c r="D574" s="188"/>
      <c r="E574" s="189"/>
      <c r="F574" s="186"/>
      <c r="G574" s="190"/>
    </row>
    <row r="575" spans="1:7" ht="9.75" customHeight="1">
      <c r="A575" s="186"/>
      <c r="B575" s="191"/>
      <c r="C575" s="187"/>
      <c r="D575" s="188"/>
      <c r="E575" s="189"/>
      <c r="F575" s="186"/>
      <c r="G575" s="190"/>
    </row>
    <row r="576" spans="1:7" ht="9.75" customHeight="1">
      <c r="A576" s="186"/>
      <c r="B576" s="191"/>
      <c r="C576" s="187"/>
      <c r="D576" s="188"/>
      <c r="E576" s="189"/>
      <c r="F576" s="186"/>
      <c r="G576" s="190"/>
    </row>
    <row r="577" spans="1:7" ht="9.75" customHeight="1">
      <c r="A577" s="186"/>
      <c r="B577" s="191"/>
      <c r="C577" s="187"/>
      <c r="D577" s="188"/>
      <c r="E577" s="189"/>
      <c r="F577" s="186"/>
      <c r="G577" s="190"/>
    </row>
    <row r="578" spans="1:7" ht="9.75" customHeight="1">
      <c r="A578" s="186"/>
      <c r="B578" s="191"/>
      <c r="C578" s="187"/>
      <c r="D578" s="188"/>
      <c r="E578" s="189"/>
      <c r="F578" s="186"/>
      <c r="G578" s="190"/>
    </row>
    <row r="579" spans="1:7" ht="9.75" customHeight="1">
      <c r="A579" s="186"/>
      <c r="B579" s="191"/>
      <c r="C579" s="187"/>
      <c r="D579" s="188"/>
      <c r="E579" s="189"/>
      <c r="F579" s="186"/>
      <c r="G579" s="190"/>
    </row>
    <row r="580" spans="1:7" ht="9.75" customHeight="1">
      <c r="A580" s="186"/>
      <c r="B580" s="191"/>
      <c r="C580" s="187"/>
      <c r="D580" s="188"/>
      <c r="E580" s="189"/>
      <c r="F580" s="186"/>
      <c r="G580" s="190"/>
    </row>
    <row r="581" spans="1:7" ht="9.75" customHeight="1">
      <c r="A581" s="186"/>
      <c r="B581" s="191"/>
      <c r="C581" s="187"/>
      <c r="D581" s="188"/>
      <c r="E581" s="189"/>
      <c r="F581" s="186"/>
      <c r="G581" s="190"/>
    </row>
    <row r="582" spans="1:7" ht="9.75" customHeight="1">
      <c r="A582" s="186"/>
      <c r="B582" s="191"/>
      <c r="C582" s="187"/>
      <c r="D582" s="188"/>
      <c r="E582" s="189"/>
      <c r="F582" s="186"/>
      <c r="G582" s="190"/>
    </row>
    <row r="583" spans="1:7" ht="9.75" customHeight="1">
      <c r="A583" s="186"/>
      <c r="B583" s="191"/>
      <c r="C583" s="187"/>
      <c r="D583" s="188"/>
      <c r="E583" s="189"/>
      <c r="F583" s="186"/>
      <c r="G583" s="190"/>
    </row>
    <row r="584" spans="1:7" ht="9.75" customHeight="1">
      <c r="A584" s="186"/>
      <c r="B584" s="191"/>
      <c r="C584" s="187"/>
      <c r="D584" s="188"/>
      <c r="E584" s="189"/>
      <c r="F584" s="186"/>
      <c r="G584" s="190"/>
    </row>
    <row r="585" spans="1:7" ht="9.75" customHeight="1">
      <c r="A585" s="186"/>
      <c r="B585" s="191"/>
      <c r="C585" s="187"/>
      <c r="D585" s="188"/>
      <c r="E585" s="189"/>
      <c r="F585" s="186"/>
      <c r="G585" s="190"/>
    </row>
    <row r="586" spans="1:7" ht="9.75" customHeight="1">
      <c r="A586" s="186"/>
      <c r="B586" s="191"/>
      <c r="C586" s="187"/>
      <c r="D586" s="188"/>
      <c r="E586" s="189"/>
      <c r="F586" s="186"/>
      <c r="G586" s="190"/>
    </row>
    <row r="587" spans="1:7" ht="9.75" customHeight="1">
      <c r="A587" s="186"/>
      <c r="B587" s="191"/>
      <c r="C587" s="187"/>
      <c r="D587" s="188"/>
      <c r="E587" s="189"/>
      <c r="F587" s="186"/>
      <c r="G587" s="190"/>
    </row>
    <row r="588" spans="1:7" ht="9.75" customHeight="1">
      <c r="A588" s="186"/>
      <c r="B588" s="191"/>
      <c r="C588" s="187"/>
      <c r="D588" s="188"/>
      <c r="E588" s="189"/>
      <c r="F588" s="186"/>
      <c r="G588" s="190"/>
    </row>
    <row r="589" spans="1:7" ht="9.75" customHeight="1">
      <c r="A589" s="186"/>
      <c r="B589" s="191"/>
      <c r="C589" s="187"/>
      <c r="D589" s="188"/>
      <c r="E589" s="189"/>
      <c r="F589" s="186"/>
      <c r="G589" s="190"/>
    </row>
    <row r="590" spans="1:7" ht="9.75" customHeight="1">
      <c r="A590" s="186"/>
      <c r="B590" s="191"/>
      <c r="C590" s="187"/>
      <c r="D590" s="188"/>
      <c r="E590" s="189"/>
      <c r="F590" s="186"/>
      <c r="G590" s="190"/>
    </row>
    <row r="591" spans="1:7" ht="9.75" customHeight="1">
      <c r="A591" s="186"/>
      <c r="B591" s="191"/>
      <c r="C591" s="187"/>
      <c r="D591" s="188"/>
      <c r="E591" s="189"/>
      <c r="F591" s="186"/>
      <c r="G591" s="190"/>
    </row>
    <row r="592" spans="1:7" ht="9.75" customHeight="1">
      <c r="A592" s="186"/>
      <c r="B592" s="191"/>
      <c r="C592" s="187"/>
      <c r="D592" s="188"/>
      <c r="E592" s="189"/>
      <c r="F592" s="186"/>
      <c r="G592" s="190"/>
    </row>
    <row r="593" spans="1:7" ht="9.75" customHeight="1">
      <c r="A593" s="186"/>
      <c r="B593" s="191"/>
      <c r="C593" s="187"/>
      <c r="D593" s="188"/>
      <c r="E593" s="189"/>
      <c r="F593" s="186"/>
      <c r="G593" s="190"/>
    </row>
    <row r="594" spans="1:7" ht="9.75" customHeight="1">
      <c r="A594" s="186"/>
      <c r="B594" s="191"/>
      <c r="C594" s="187"/>
      <c r="D594" s="188"/>
      <c r="E594" s="189"/>
      <c r="F594" s="186"/>
      <c r="G594" s="190"/>
    </row>
    <row r="595" spans="1:7" ht="9.75" customHeight="1">
      <c r="A595" s="186"/>
      <c r="B595" s="191"/>
      <c r="C595" s="187"/>
      <c r="D595" s="188"/>
      <c r="E595" s="189"/>
      <c r="F595" s="186"/>
      <c r="G595" s="190"/>
    </row>
    <row r="596" spans="1:7" ht="9.75" customHeight="1">
      <c r="A596" s="186"/>
      <c r="B596" s="191"/>
      <c r="C596" s="187"/>
      <c r="D596" s="188"/>
      <c r="E596" s="189"/>
      <c r="F596" s="186"/>
      <c r="G596" s="190"/>
    </row>
    <row r="597" spans="1:7" ht="9.75" customHeight="1">
      <c r="A597" s="186"/>
      <c r="B597" s="191"/>
      <c r="C597" s="187"/>
      <c r="D597" s="188"/>
      <c r="E597" s="189"/>
      <c r="F597" s="186"/>
      <c r="G597" s="190"/>
    </row>
    <row r="598" spans="1:7" ht="9.75" customHeight="1">
      <c r="A598" s="186"/>
      <c r="B598" s="191"/>
      <c r="C598" s="187"/>
      <c r="D598" s="188"/>
      <c r="E598" s="189"/>
      <c r="F598" s="186"/>
      <c r="G598" s="190"/>
    </row>
    <row r="599" spans="1:7" ht="9.75" customHeight="1">
      <c r="A599" s="186"/>
      <c r="B599" s="191"/>
      <c r="C599" s="187"/>
      <c r="D599" s="188"/>
      <c r="E599" s="189"/>
      <c r="F599" s="186"/>
      <c r="G599" s="190"/>
    </row>
    <row r="600" spans="1:7" ht="9.75" customHeight="1">
      <c r="A600" s="186"/>
      <c r="B600" s="191"/>
      <c r="C600" s="187"/>
      <c r="D600" s="188"/>
      <c r="E600" s="189"/>
      <c r="F600" s="186"/>
      <c r="G600" s="190"/>
    </row>
    <row r="601" spans="1:7" ht="9.75" customHeight="1">
      <c r="A601" s="186"/>
      <c r="B601" s="191"/>
      <c r="C601" s="187"/>
      <c r="D601" s="188"/>
      <c r="E601" s="189"/>
      <c r="F601" s="186"/>
      <c r="G601" s="190"/>
    </row>
    <row r="602" spans="1:7" ht="9.75" customHeight="1">
      <c r="A602" s="186"/>
      <c r="B602" s="191"/>
      <c r="C602" s="187"/>
      <c r="D602" s="188"/>
      <c r="E602" s="189"/>
      <c r="F602" s="186"/>
      <c r="G602" s="190"/>
    </row>
    <row r="603" spans="1:7" ht="9.75" customHeight="1">
      <c r="A603" s="186"/>
      <c r="B603" s="191"/>
      <c r="C603" s="187"/>
      <c r="D603" s="188"/>
      <c r="E603" s="189"/>
      <c r="F603" s="186"/>
      <c r="G603" s="190"/>
    </row>
    <row r="604" spans="1:7" ht="9.75" customHeight="1">
      <c r="A604" s="186"/>
      <c r="B604" s="191"/>
      <c r="C604" s="187"/>
      <c r="D604" s="188"/>
      <c r="E604" s="189"/>
      <c r="F604" s="186"/>
      <c r="G604" s="190"/>
    </row>
    <row r="605" spans="1:7" ht="8.25" customHeight="1">
      <c r="A605" s="186"/>
      <c r="B605" s="191"/>
      <c r="C605" s="187"/>
      <c r="D605" s="188"/>
      <c r="E605" s="189"/>
      <c r="F605" s="186"/>
      <c r="G605" s="190"/>
    </row>
    <row r="606" spans="1:7" ht="9.75" customHeight="1">
      <c r="A606" s="186"/>
      <c r="B606" s="191"/>
      <c r="C606" s="187"/>
      <c r="D606" s="188"/>
      <c r="E606" s="189"/>
      <c r="F606" s="186"/>
      <c r="G606" s="190"/>
    </row>
    <row r="607" spans="1:7" ht="9.75" customHeight="1">
      <c r="A607" s="186"/>
      <c r="B607" s="191"/>
      <c r="C607" s="187"/>
      <c r="D607" s="188"/>
      <c r="E607" s="189"/>
      <c r="F607" s="186"/>
      <c r="G607" s="190"/>
    </row>
    <row r="608" spans="1:7" ht="9.75" customHeight="1">
      <c r="A608" s="186"/>
      <c r="B608" s="191"/>
      <c r="C608" s="187"/>
      <c r="D608" s="188"/>
      <c r="E608" s="189"/>
      <c r="F608" s="186"/>
      <c r="G608" s="190"/>
    </row>
    <row r="609" spans="1:7" ht="9.75" customHeight="1">
      <c r="A609" s="186"/>
      <c r="B609" s="191"/>
      <c r="C609" s="187"/>
      <c r="D609" s="188"/>
      <c r="E609" s="189"/>
      <c r="F609" s="186"/>
      <c r="G609" s="190"/>
    </row>
    <row r="610" spans="1:7" ht="6.75" customHeight="1">
      <c r="A610" s="186"/>
      <c r="B610" s="191"/>
      <c r="C610" s="187"/>
      <c r="D610" s="188"/>
      <c r="E610" s="189"/>
      <c r="F610" s="186"/>
      <c r="G610" s="190"/>
    </row>
    <row r="611" spans="1:7" ht="9.75" customHeight="1">
      <c r="A611" s="186"/>
      <c r="B611" s="191"/>
      <c r="C611" s="187"/>
      <c r="D611" s="188"/>
      <c r="E611" s="198"/>
      <c r="F611" s="186"/>
      <c r="G611" s="190"/>
    </row>
    <row r="612" spans="1:7" ht="9.75" customHeight="1">
      <c r="A612" s="186"/>
      <c r="B612" s="191"/>
      <c r="C612" s="187"/>
      <c r="D612" s="188"/>
      <c r="E612" s="198"/>
      <c r="F612" s="186"/>
      <c r="G612" s="190"/>
    </row>
    <row r="613" spans="1:7" ht="9.75" customHeight="1">
      <c r="A613" s="186"/>
      <c r="B613" s="191"/>
      <c r="C613" s="187"/>
      <c r="D613" s="188"/>
      <c r="E613" s="198"/>
      <c r="F613" s="186"/>
      <c r="G613" s="190"/>
    </row>
    <row r="614" spans="1:7" ht="9.75" customHeight="1">
      <c r="A614" s="186"/>
      <c r="B614" s="191"/>
      <c r="C614" s="187"/>
      <c r="D614" s="188"/>
      <c r="E614" s="198"/>
      <c r="F614" s="186"/>
      <c r="G614" s="190"/>
    </row>
    <row r="615" spans="1:7" ht="9.75" customHeight="1">
      <c r="A615" s="186"/>
      <c r="B615" s="191"/>
      <c r="C615" s="187"/>
      <c r="D615" s="188"/>
      <c r="E615" s="198"/>
      <c r="F615" s="186"/>
      <c r="G615" s="190"/>
    </row>
    <row r="616" spans="1:7" ht="9.75" customHeight="1">
      <c r="A616" s="186"/>
      <c r="B616" s="191"/>
      <c r="C616" s="187"/>
      <c r="D616" s="188"/>
      <c r="E616" s="189"/>
      <c r="F616" s="186"/>
      <c r="G616" s="190"/>
    </row>
    <row r="617" spans="1:7" ht="9.75" customHeight="1">
      <c r="A617" s="186"/>
      <c r="B617" s="191"/>
      <c r="C617" s="187"/>
      <c r="D617" s="188"/>
      <c r="E617" s="189"/>
      <c r="F617" s="186"/>
      <c r="G617" s="190"/>
    </row>
    <row r="618" spans="1:7" ht="9.75" customHeight="1">
      <c r="A618" s="186"/>
      <c r="B618" s="191"/>
      <c r="C618" s="187"/>
      <c r="D618" s="188"/>
      <c r="E618" s="189"/>
      <c r="F618" s="186"/>
      <c r="G618" s="190"/>
    </row>
    <row r="619" spans="1:7" ht="9.75" customHeight="1">
      <c r="A619" s="186"/>
      <c r="B619" s="191"/>
      <c r="C619" s="187"/>
      <c r="D619" s="188"/>
      <c r="E619" s="189"/>
      <c r="F619" s="186"/>
      <c r="G619" s="190"/>
    </row>
    <row r="620" spans="1:7" ht="9.75" customHeight="1">
      <c r="A620" s="186"/>
      <c r="B620" s="191"/>
      <c r="C620" s="187"/>
      <c r="D620" s="188"/>
      <c r="E620" s="189"/>
      <c r="F620" s="186"/>
      <c r="G620" s="190"/>
    </row>
    <row r="621" spans="1:7" ht="9.75" customHeight="1">
      <c r="A621" s="186"/>
      <c r="B621" s="191"/>
      <c r="C621" s="195"/>
      <c r="D621" s="186"/>
      <c r="E621" s="196"/>
      <c r="F621" s="186"/>
      <c r="G621" s="190"/>
    </row>
    <row r="622" spans="1:7" ht="9.75" customHeight="1">
      <c r="A622" s="186"/>
      <c r="B622" s="191"/>
      <c r="C622" s="195"/>
      <c r="D622" s="186"/>
      <c r="E622" s="196"/>
      <c r="F622" s="186"/>
      <c r="G622" s="190"/>
    </row>
    <row r="623" spans="1:7" ht="9.75" customHeight="1">
      <c r="A623" s="186"/>
      <c r="B623" s="191"/>
      <c r="C623" s="195"/>
      <c r="D623" s="186"/>
      <c r="E623" s="196"/>
      <c r="F623" s="186"/>
      <c r="G623" s="190"/>
    </row>
    <row r="624" spans="1:7" ht="9.75" customHeight="1">
      <c r="A624" s="186"/>
      <c r="B624" s="191"/>
      <c r="C624" s="195"/>
      <c r="D624" s="186"/>
      <c r="E624" s="196"/>
      <c r="F624" s="186"/>
      <c r="G624" s="190"/>
    </row>
    <row r="625" spans="1:7" ht="9.75" customHeight="1">
      <c r="A625" s="186"/>
      <c r="B625" s="191"/>
      <c r="C625" s="195"/>
      <c r="D625" s="186"/>
      <c r="E625" s="196"/>
      <c r="F625" s="186"/>
      <c r="G625" s="190"/>
    </row>
    <row r="626" spans="1:7" ht="9.75" customHeight="1">
      <c r="A626" s="186"/>
      <c r="B626" s="191"/>
      <c r="C626" s="187"/>
      <c r="D626" s="188"/>
      <c r="E626" s="189"/>
      <c r="F626" s="186"/>
      <c r="G626" s="190"/>
    </row>
    <row r="627" spans="1:7" ht="9.75" customHeight="1">
      <c r="A627" s="186"/>
      <c r="B627" s="191"/>
      <c r="C627" s="187"/>
      <c r="D627" s="188"/>
      <c r="E627" s="189"/>
      <c r="F627" s="186"/>
      <c r="G627" s="190"/>
    </row>
    <row r="628" spans="1:7" ht="9.75" customHeight="1">
      <c r="A628" s="186"/>
      <c r="B628" s="191"/>
      <c r="C628" s="187"/>
      <c r="D628" s="188"/>
      <c r="E628" s="189"/>
      <c r="F628" s="186"/>
      <c r="G628" s="190"/>
    </row>
    <row r="629" spans="1:7" ht="9.75" customHeight="1">
      <c r="A629" s="186"/>
      <c r="B629" s="191"/>
      <c r="C629" s="187"/>
      <c r="D629" s="188"/>
      <c r="E629" s="189"/>
      <c r="F629" s="186"/>
      <c r="G629" s="190"/>
    </row>
    <row r="630" spans="1:7" ht="9.75" customHeight="1">
      <c r="A630" s="186"/>
      <c r="B630" s="191"/>
      <c r="C630" s="187"/>
      <c r="D630" s="188"/>
      <c r="E630" s="189"/>
      <c r="F630" s="186"/>
      <c r="G630" s="190"/>
    </row>
    <row r="631" spans="1:7" ht="9.75" customHeight="1">
      <c r="A631" s="186"/>
      <c r="B631" s="191"/>
      <c r="C631" s="197"/>
      <c r="D631" s="186"/>
      <c r="E631" s="196"/>
      <c r="F631" s="186"/>
      <c r="G631" s="190"/>
    </row>
    <row r="632" spans="1:7" ht="9.75" customHeight="1">
      <c r="A632" s="186"/>
      <c r="B632" s="191"/>
      <c r="C632" s="197"/>
      <c r="D632" s="186"/>
      <c r="E632" s="196"/>
      <c r="F632" s="186"/>
      <c r="G632" s="190"/>
    </row>
    <row r="633" spans="1:7" ht="9.75" customHeight="1">
      <c r="A633" s="186"/>
      <c r="B633" s="191"/>
      <c r="C633" s="197"/>
      <c r="D633" s="186"/>
      <c r="E633" s="196"/>
      <c r="F633" s="186"/>
      <c r="G633" s="190"/>
    </row>
    <row r="634" spans="1:7" ht="9.75" customHeight="1">
      <c r="A634" s="186"/>
      <c r="B634" s="191"/>
      <c r="C634" s="197"/>
      <c r="D634" s="186"/>
      <c r="E634" s="196"/>
      <c r="F634" s="186"/>
      <c r="G634" s="190"/>
    </row>
    <row r="635" spans="1:7" ht="9.75" customHeight="1">
      <c r="A635" s="186"/>
      <c r="B635" s="191"/>
      <c r="C635" s="197"/>
      <c r="D635" s="186"/>
      <c r="E635" s="196"/>
      <c r="F635" s="186"/>
      <c r="G635" s="190"/>
    </row>
    <row r="636" spans="1:7" ht="9.75" customHeight="1">
      <c r="A636" s="186"/>
      <c r="B636" s="191"/>
      <c r="C636" s="187"/>
      <c r="D636" s="188"/>
      <c r="E636" s="189"/>
      <c r="F636" s="186"/>
      <c r="G636" s="190"/>
    </row>
    <row r="637" spans="1:7" ht="9.75" customHeight="1">
      <c r="A637" s="186"/>
      <c r="B637" s="191"/>
      <c r="C637" s="187"/>
      <c r="D637" s="188"/>
      <c r="E637" s="189"/>
      <c r="F637" s="186"/>
      <c r="G637" s="190"/>
    </row>
    <row r="638" spans="1:7" ht="9.75" customHeight="1">
      <c r="A638" s="186"/>
      <c r="B638" s="191"/>
      <c r="C638" s="187"/>
      <c r="D638" s="188"/>
      <c r="E638" s="189"/>
      <c r="F638" s="186"/>
      <c r="G638" s="190"/>
    </row>
    <row r="639" spans="1:7" ht="9.75" customHeight="1">
      <c r="A639" s="186"/>
      <c r="B639" s="191"/>
      <c r="C639" s="187"/>
      <c r="D639" s="188"/>
      <c r="E639" s="189"/>
      <c r="F639" s="186"/>
      <c r="G639" s="190"/>
    </row>
    <row r="640" spans="1:7" ht="9.75" customHeight="1">
      <c r="A640" s="186"/>
      <c r="B640" s="191"/>
      <c r="C640" s="187"/>
      <c r="D640" s="188"/>
      <c r="E640" s="189"/>
      <c r="F640" s="186"/>
      <c r="G640" s="190"/>
    </row>
    <row r="641" spans="1:7" ht="9.75" customHeight="1">
      <c r="A641" s="186"/>
      <c r="B641" s="191"/>
      <c r="C641" s="187"/>
      <c r="D641" s="188"/>
      <c r="E641" s="189"/>
      <c r="F641" s="186"/>
      <c r="G641" s="190"/>
    </row>
    <row r="642" spans="1:7" ht="9.75" customHeight="1">
      <c r="A642" s="186"/>
      <c r="B642" s="191"/>
      <c r="C642" s="187"/>
      <c r="D642" s="188"/>
      <c r="E642" s="189"/>
      <c r="F642" s="186"/>
      <c r="G642" s="190"/>
    </row>
    <row r="643" spans="1:7" ht="9.75" customHeight="1">
      <c r="A643" s="186"/>
      <c r="B643" s="191"/>
      <c r="C643" s="187"/>
      <c r="D643" s="188"/>
      <c r="E643" s="189"/>
      <c r="F643" s="186"/>
      <c r="G643" s="190"/>
    </row>
    <row r="644" spans="1:7" ht="9.75" customHeight="1">
      <c r="A644" s="186"/>
      <c r="B644" s="191"/>
      <c r="C644" s="187"/>
      <c r="D644" s="188"/>
      <c r="E644" s="189"/>
      <c r="F644" s="186"/>
      <c r="G644" s="190"/>
    </row>
    <row r="645" spans="1:7" ht="9.75" customHeight="1">
      <c r="A645" s="186"/>
      <c r="B645" s="191"/>
      <c r="C645" s="187"/>
      <c r="D645" s="188"/>
      <c r="E645" s="189"/>
      <c r="F645" s="186"/>
      <c r="G645" s="190"/>
    </row>
    <row r="646" spans="1:7" ht="9.75" customHeight="1">
      <c r="A646" s="186"/>
      <c r="B646" s="191"/>
      <c r="C646" s="187"/>
      <c r="D646" s="188"/>
      <c r="E646" s="189"/>
      <c r="F646" s="186"/>
      <c r="G646" s="190"/>
    </row>
    <row r="647" spans="1:7" ht="9.75" customHeight="1">
      <c r="A647" s="186"/>
      <c r="B647" s="191"/>
      <c r="C647" s="187"/>
      <c r="D647" s="188"/>
      <c r="E647" s="189"/>
      <c r="F647" s="186"/>
      <c r="G647" s="190"/>
    </row>
    <row r="648" spans="1:7" ht="9.75" customHeight="1">
      <c r="A648" s="186"/>
      <c r="B648" s="191"/>
      <c r="C648" s="187"/>
      <c r="D648" s="188"/>
      <c r="E648" s="189"/>
      <c r="F648" s="186"/>
      <c r="G648" s="190"/>
    </row>
    <row r="649" spans="1:7" ht="9.75" customHeight="1">
      <c r="A649" s="186"/>
      <c r="B649" s="191"/>
      <c r="C649" s="187"/>
      <c r="D649" s="188"/>
      <c r="E649" s="189"/>
      <c r="F649" s="186"/>
      <c r="G649" s="190"/>
    </row>
    <row r="650" spans="1:7" ht="9.75" customHeight="1">
      <c r="A650" s="186"/>
      <c r="B650" s="191"/>
      <c r="C650" s="187"/>
      <c r="D650" s="188"/>
      <c r="E650" s="189"/>
      <c r="F650" s="186"/>
      <c r="G650" s="190"/>
    </row>
    <row r="651" spans="1:7" ht="9.75" customHeight="1">
      <c r="A651" s="186"/>
      <c r="B651" s="191"/>
      <c r="C651" s="187"/>
      <c r="D651" s="188"/>
      <c r="E651" s="189"/>
      <c r="F651" s="186"/>
      <c r="G651" s="190"/>
    </row>
    <row r="652" spans="1:7" ht="9.75" customHeight="1">
      <c r="A652" s="186"/>
      <c r="B652" s="191"/>
      <c r="C652" s="187"/>
      <c r="D652" s="188"/>
      <c r="E652" s="189"/>
      <c r="F652" s="186"/>
      <c r="G652" s="190"/>
    </row>
    <row r="653" spans="1:7" ht="9.75" customHeight="1">
      <c r="A653" s="186"/>
      <c r="B653" s="191"/>
      <c r="C653" s="187"/>
      <c r="D653" s="188"/>
      <c r="E653" s="189"/>
      <c r="F653" s="186"/>
      <c r="G653" s="190"/>
    </row>
    <row r="654" spans="1:7" ht="9.75" customHeight="1">
      <c r="A654" s="186"/>
      <c r="B654" s="191"/>
      <c r="C654" s="187"/>
      <c r="D654" s="188"/>
      <c r="E654" s="189"/>
      <c r="F654" s="186"/>
      <c r="G654" s="190"/>
    </row>
    <row r="655" spans="1:7" ht="9.75" customHeight="1">
      <c r="A655" s="186"/>
      <c r="B655" s="191"/>
      <c r="C655" s="187"/>
      <c r="D655" s="188"/>
      <c r="E655" s="189"/>
      <c r="F655" s="186"/>
      <c r="G655" s="190"/>
    </row>
    <row r="656" spans="1:7" ht="9.75" customHeight="1">
      <c r="A656" s="186"/>
      <c r="B656" s="191"/>
      <c r="C656" s="187"/>
      <c r="D656" s="188"/>
      <c r="E656" s="189"/>
      <c r="F656" s="186"/>
      <c r="G656" s="190"/>
    </row>
    <row r="657" spans="1:7" ht="9.75" customHeight="1">
      <c r="A657" s="186"/>
      <c r="B657" s="191"/>
      <c r="C657" s="187"/>
      <c r="D657" s="188"/>
      <c r="E657" s="189"/>
      <c r="F657" s="186"/>
      <c r="G657" s="190"/>
    </row>
    <row r="658" spans="1:7" ht="9.75" customHeight="1">
      <c r="A658" s="186"/>
      <c r="B658" s="191"/>
      <c r="C658" s="187"/>
      <c r="D658" s="188"/>
      <c r="E658" s="189"/>
      <c r="F658" s="186"/>
      <c r="G658" s="190"/>
    </row>
    <row r="659" spans="1:7" ht="9.75" customHeight="1">
      <c r="A659" s="186"/>
      <c r="B659" s="191"/>
      <c r="C659" s="187"/>
      <c r="D659" s="188"/>
      <c r="E659" s="189"/>
      <c r="F659" s="186"/>
      <c r="G659" s="190"/>
    </row>
    <row r="660" spans="1:7" ht="9.75" customHeight="1">
      <c r="A660" s="186"/>
      <c r="B660" s="191"/>
      <c r="C660" s="187"/>
      <c r="D660" s="188"/>
      <c r="E660" s="189"/>
      <c r="F660" s="186"/>
      <c r="G660" s="190"/>
    </row>
    <row r="661" spans="1:7" ht="9.75" customHeight="1">
      <c r="A661" s="186"/>
      <c r="B661" s="191"/>
      <c r="C661" s="187"/>
      <c r="D661" s="188"/>
      <c r="E661" s="189"/>
      <c r="F661" s="186"/>
      <c r="G661" s="190"/>
    </row>
    <row r="662" spans="1:7" ht="9.75" customHeight="1">
      <c r="A662" s="186"/>
      <c r="B662" s="191"/>
      <c r="C662" s="187"/>
      <c r="D662" s="188"/>
      <c r="E662" s="189"/>
      <c r="F662" s="186"/>
      <c r="G662" s="190"/>
    </row>
    <row r="663" spans="1:7" ht="9.75" customHeight="1">
      <c r="A663" s="186"/>
      <c r="B663" s="191"/>
      <c r="C663" s="187"/>
      <c r="D663" s="188"/>
      <c r="E663" s="189"/>
      <c r="F663" s="186"/>
      <c r="G663" s="190"/>
    </row>
    <row r="664" spans="1:7" ht="9.75" customHeight="1">
      <c r="A664" s="186"/>
      <c r="B664" s="191"/>
      <c r="C664" s="187"/>
      <c r="D664" s="188"/>
      <c r="E664" s="189"/>
      <c r="F664" s="186"/>
      <c r="G664" s="190"/>
    </row>
    <row r="665" spans="1:7" ht="9.75" customHeight="1">
      <c r="A665" s="186"/>
      <c r="B665" s="191"/>
      <c r="C665" s="187"/>
      <c r="D665" s="188"/>
      <c r="E665" s="189"/>
      <c r="F665" s="186"/>
      <c r="G665" s="190"/>
    </row>
    <row r="666" spans="1:7" ht="9.75" customHeight="1">
      <c r="A666" s="186"/>
      <c r="B666" s="191"/>
      <c r="C666" s="187"/>
      <c r="D666" s="188"/>
      <c r="E666" s="189"/>
      <c r="F666" s="186"/>
      <c r="G666" s="190"/>
    </row>
    <row r="667" spans="1:7" ht="9.75" customHeight="1">
      <c r="A667" s="186"/>
      <c r="B667" s="191"/>
      <c r="C667" s="187"/>
      <c r="D667" s="188"/>
      <c r="E667" s="189"/>
      <c r="F667" s="186"/>
      <c r="G667" s="190"/>
    </row>
    <row r="668" spans="1:7" ht="9.75" customHeight="1">
      <c r="A668" s="186"/>
      <c r="B668" s="191"/>
      <c r="C668" s="187"/>
      <c r="D668" s="188"/>
      <c r="E668" s="189"/>
      <c r="F668" s="186"/>
      <c r="G668" s="190"/>
    </row>
    <row r="669" spans="1:7" ht="9.75" customHeight="1">
      <c r="A669" s="186"/>
      <c r="B669" s="191"/>
      <c r="C669" s="187"/>
      <c r="D669" s="188"/>
      <c r="E669" s="189"/>
      <c r="F669" s="186"/>
      <c r="G669" s="190"/>
    </row>
    <row r="670" spans="1:7" ht="9.75" customHeight="1">
      <c r="A670" s="186"/>
      <c r="B670" s="191"/>
      <c r="C670" s="187"/>
      <c r="D670" s="188"/>
      <c r="E670" s="189"/>
      <c r="F670" s="186"/>
      <c r="G670" s="190"/>
    </row>
    <row r="671" spans="1:7" ht="9.75" customHeight="1">
      <c r="A671" s="186"/>
      <c r="B671" s="191"/>
      <c r="C671" s="192"/>
      <c r="D671" s="186"/>
      <c r="E671" s="193"/>
      <c r="F671" s="186"/>
      <c r="G671" s="190"/>
    </row>
    <row r="672" spans="1:7" ht="9.75" customHeight="1">
      <c r="A672" s="186"/>
      <c r="B672" s="191"/>
      <c r="C672" s="192"/>
      <c r="D672" s="186"/>
      <c r="E672" s="193"/>
      <c r="F672" s="186"/>
      <c r="G672" s="190"/>
    </row>
    <row r="673" spans="1:7" ht="9.75" customHeight="1">
      <c r="A673" s="186"/>
      <c r="B673" s="191"/>
      <c r="C673" s="192"/>
      <c r="D673" s="186"/>
      <c r="E673" s="193"/>
      <c r="F673" s="186"/>
      <c r="G673" s="190"/>
    </row>
    <row r="674" spans="1:7" ht="9.75" customHeight="1">
      <c r="A674" s="186"/>
      <c r="B674" s="191"/>
      <c r="C674" s="192"/>
      <c r="D674" s="186"/>
      <c r="E674" s="193"/>
      <c r="F674" s="186"/>
      <c r="G674" s="190"/>
    </row>
    <row r="675" spans="1:7" ht="9.75" customHeight="1">
      <c r="A675" s="186"/>
      <c r="B675" s="191"/>
      <c r="C675" s="192"/>
      <c r="D675" s="186"/>
      <c r="E675" s="193"/>
      <c r="F675" s="186"/>
      <c r="G675" s="190"/>
    </row>
    <row r="676" spans="1:7" ht="9.75" customHeight="1">
      <c r="A676" s="186"/>
      <c r="B676" s="191"/>
      <c r="C676" s="194"/>
      <c r="D676" s="188"/>
      <c r="E676" s="189"/>
      <c r="F676" s="186"/>
      <c r="G676" s="190"/>
    </row>
    <row r="677" spans="1:7" ht="9.75" customHeight="1">
      <c r="A677" s="186"/>
      <c r="B677" s="191"/>
      <c r="C677" s="194"/>
      <c r="D677" s="188"/>
      <c r="E677" s="189"/>
      <c r="F677" s="186"/>
      <c r="G677" s="190"/>
    </row>
    <row r="678" spans="1:7" ht="9.75" customHeight="1">
      <c r="A678" s="186"/>
      <c r="B678" s="191"/>
      <c r="C678" s="194"/>
      <c r="D678" s="188"/>
      <c r="E678" s="189"/>
      <c r="F678" s="186"/>
      <c r="G678" s="190"/>
    </row>
    <row r="679" spans="1:7" ht="9.75" customHeight="1">
      <c r="A679" s="186"/>
      <c r="B679" s="191"/>
      <c r="C679" s="194"/>
      <c r="D679" s="188"/>
      <c r="E679" s="189"/>
      <c r="F679" s="186"/>
      <c r="G679" s="190"/>
    </row>
    <row r="680" spans="1:7" ht="9.75" customHeight="1">
      <c r="A680" s="186"/>
      <c r="B680" s="191"/>
      <c r="C680" s="194"/>
      <c r="D680" s="188"/>
      <c r="E680" s="189"/>
      <c r="F680" s="186"/>
      <c r="G680" s="190"/>
    </row>
    <row r="681" spans="1:7" ht="9.75" customHeight="1">
      <c r="A681" s="186"/>
      <c r="B681" s="191"/>
      <c r="C681" s="187"/>
      <c r="D681" s="188"/>
      <c r="E681" s="189"/>
      <c r="F681" s="186"/>
      <c r="G681" s="190"/>
    </row>
    <row r="682" spans="1:7" ht="9.75" customHeight="1">
      <c r="A682" s="186"/>
      <c r="B682" s="191"/>
      <c r="C682" s="187"/>
      <c r="D682" s="188"/>
      <c r="E682" s="189"/>
      <c r="F682" s="186"/>
      <c r="G682" s="190"/>
    </row>
    <row r="683" spans="1:7" ht="9.75" customHeight="1">
      <c r="A683" s="186"/>
      <c r="B683" s="191"/>
      <c r="C683" s="187"/>
      <c r="D683" s="188"/>
      <c r="E683" s="189"/>
      <c r="F683" s="186"/>
      <c r="G683" s="190"/>
    </row>
    <row r="684" spans="1:7" ht="9.75" customHeight="1">
      <c r="A684" s="186"/>
      <c r="B684" s="191"/>
      <c r="C684" s="187"/>
      <c r="D684" s="188"/>
      <c r="E684" s="189"/>
      <c r="F684" s="186"/>
      <c r="G684" s="190"/>
    </row>
    <row r="685" spans="1:7" ht="7.5" customHeight="1">
      <c r="A685" s="186"/>
      <c r="B685" s="191"/>
      <c r="C685" s="187"/>
      <c r="D685" s="188"/>
      <c r="E685" s="189"/>
      <c r="F685" s="186"/>
      <c r="G685" s="190"/>
    </row>
    <row r="686" spans="1:7" ht="9.75" customHeight="1">
      <c r="A686" s="186"/>
      <c r="B686" s="191"/>
      <c r="C686" s="187"/>
      <c r="D686" s="188"/>
      <c r="E686" s="189"/>
      <c r="F686" s="186"/>
      <c r="G686" s="190"/>
    </row>
    <row r="687" spans="1:7" ht="9.75" customHeight="1">
      <c r="A687" s="186"/>
      <c r="B687" s="191"/>
      <c r="C687" s="187"/>
      <c r="D687" s="188"/>
      <c r="E687" s="189"/>
      <c r="F687" s="186"/>
      <c r="G687" s="190"/>
    </row>
    <row r="688" spans="1:7" ht="9.75" customHeight="1">
      <c r="A688" s="186"/>
      <c r="B688" s="191"/>
      <c r="C688" s="187"/>
      <c r="D688" s="188"/>
      <c r="E688" s="189"/>
      <c r="F688" s="186"/>
      <c r="G688" s="190"/>
    </row>
    <row r="689" spans="1:7" ht="9.75" customHeight="1">
      <c r="A689" s="186"/>
      <c r="B689" s="191"/>
      <c r="C689" s="187"/>
      <c r="D689" s="188"/>
      <c r="E689" s="189"/>
      <c r="F689" s="186"/>
      <c r="G689" s="190"/>
    </row>
    <row r="690" spans="1:7" ht="9.75" customHeight="1">
      <c r="A690" s="186"/>
      <c r="B690" s="191"/>
      <c r="C690" s="187"/>
      <c r="D690" s="188"/>
      <c r="E690" s="189"/>
      <c r="F690" s="186"/>
      <c r="G690" s="190"/>
    </row>
    <row r="691" spans="1:7" ht="9.75" customHeight="1">
      <c r="A691" s="186"/>
      <c r="B691" s="191"/>
      <c r="C691" s="187"/>
      <c r="D691" s="188"/>
      <c r="E691" s="189"/>
      <c r="F691" s="186"/>
      <c r="G691" s="190"/>
    </row>
    <row r="692" spans="1:7" ht="9.75" customHeight="1">
      <c r="A692" s="186"/>
      <c r="B692" s="191"/>
      <c r="C692" s="187"/>
      <c r="D692" s="188"/>
      <c r="E692" s="189"/>
      <c r="F692" s="186"/>
      <c r="G692" s="190"/>
    </row>
    <row r="693" spans="1:7" ht="9.75" customHeight="1">
      <c r="A693" s="186"/>
      <c r="B693" s="191"/>
      <c r="C693" s="187"/>
      <c r="D693" s="188"/>
      <c r="E693" s="189"/>
      <c r="F693" s="186"/>
      <c r="G693" s="190"/>
    </row>
    <row r="694" spans="1:7" ht="9.75" customHeight="1">
      <c r="A694" s="186"/>
      <c r="B694" s="191"/>
      <c r="C694" s="187"/>
      <c r="D694" s="188"/>
      <c r="E694" s="189"/>
      <c r="F694" s="186"/>
      <c r="G694" s="190"/>
    </row>
    <row r="695" spans="1:7" ht="9.75" customHeight="1">
      <c r="A695" s="186"/>
      <c r="B695" s="191"/>
      <c r="C695" s="187"/>
      <c r="D695" s="188"/>
      <c r="E695" s="189"/>
      <c r="F695" s="186"/>
      <c r="G695" s="190"/>
    </row>
    <row r="696" spans="1:7" ht="9.75" customHeight="1">
      <c r="A696" s="186"/>
      <c r="B696" s="191"/>
      <c r="C696" s="187"/>
      <c r="D696" s="188"/>
      <c r="E696" s="189"/>
      <c r="F696" s="186"/>
      <c r="G696" s="190"/>
    </row>
    <row r="697" spans="1:7" ht="9.75" customHeight="1">
      <c r="A697" s="186"/>
      <c r="B697" s="191"/>
      <c r="C697" s="187"/>
      <c r="D697" s="188"/>
      <c r="E697" s="189"/>
      <c r="F697" s="186"/>
      <c r="G697" s="190"/>
    </row>
    <row r="698" spans="1:7" ht="9.75" customHeight="1">
      <c r="A698" s="186"/>
      <c r="B698" s="191"/>
      <c r="C698" s="187"/>
      <c r="D698" s="188"/>
      <c r="E698" s="189"/>
      <c r="F698" s="186"/>
      <c r="G698" s="190"/>
    </row>
    <row r="699" spans="1:7" ht="9.75" customHeight="1">
      <c r="A699" s="186"/>
      <c r="B699" s="191"/>
      <c r="C699" s="187"/>
      <c r="D699" s="188"/>
      <c r="E699" s="189"/>
      <c r="F699" s="186"/>
      <c r="G699" s="190"/>
    </row>
    <row r="700" spans="1:7" ht="9.75" customHeight="1">
      <c r="A700" s="186"/>
      <c r="B700" s="191"/>
      <c r="C700" s="187"/>
      <c r="D700" s="188"/>
      <c r="E700" s="189"/>
      <c r="F700" s="186"/>
      <c r="G700" s="190"/>
    </row>
    <row r="701" spans="1:7" ht="9.75" customHeight="1">
      <c r="A701" s="186"/>
      <c r="B701" s="191"/>
      <c r="C701" s="187"/>
      <c r="D701" s="188"/>
      <c r="E701" s="189"/>
      <c r="F701" s="186"/>
      <c r="G701" s="190"/>
    </row>
    <row r="702" spans="1:7" ht="9.75" customHeight="1">
      <c r="A702" s="186"/>
      <c r="B702" s="191"/>
      <c r="C702" s="187"/>
      <c r="D702" s="188"/>
      <c r="E702" s="189"/>
      <c r="F702" s="186"/>
      <c r="G702" s="190"/>
    </row>
    <row r="703" spans="1:7" ht="9.75" customHeight="1">
      <c r="A703" s="186"/>
      <c r="B703" s="191"/>
      <c r="C703" s="187"/>
      <c r="D703" s="188"/>
      <c r="E703" s="189"/>
      <c r="F703" s="186"/>
      <c r="G703" s="190"/>
    </row>
    <row r="704" spans="1:7" ht="9.75" customHeight="1">
      <c r="A704" s="186"/>
      <c r="B704" s="191"/>
      <c r="C704" s="187"/>
      <c r="D704" s="188"/>
      <c r="E704" s="189"/>
      <c r="F704" s="186"/>
      <c r="G704" s="190"/>
    </row>
    <row r="705" spans="1:7" ht="9.75" customHeight="1">
      <c r="A705" s="186"/>
      <c r="B705" s="191"/>
      <c r="C705" s="187"/>
      <c r="D705" s="188"/>
      <c r="E705" s="189"/>
      <c r="F705" s="186"/>
      <c r="G705" s="190"/>
    </row>
    <row r="706" spans="1:7" ht="9.75" customHeight="1">
      <c r="A706" s="186"/>
      <c r="B706" s="191"/>
      <c r="C706" s="192"/>
      <c r="D706" s="186"/>
      <c r="E706" s="193"/>
      <c r="F706" s="186"/>
      <c r="G706" s="190"/>
    </row>
    <row r="707" spans="1:7" ht="9.75" customHeight="1">
      <c r="A707" s="186"/>
      <c r="B707" s="191"/>
      <c r="C707" s="192"/>
      <c r="D707" s="186"/>
      <c r="E707" s="193"/>
      <c r="F707" s="186"/>
      <c r="G707" s="190"/>
    </row>
    <row r="708" spans="1:7" ht="9.75" customHeight="1">
      <c r="A708" s="186"/>
      <c r="B708" s="191"/>
      <c r="C708" s="192"/>
      <c r="D708" s="186"/>
      <c r="E708" s="193"/>
      <c r="F708" s="186"/>
      <c r="G708" s="190"/>
    </row>
    <row r="709" spans="1:7" ht="9.75" customHeight="1">
      <c r="A709" s="186"/>
      <c r="B709" s="191"/>
      <c r="C709" s="192"/>
      <c r="D709" s="186"/>
      <c r="E709" s="193"/>
      <c r="F709" s="186"/>
      <c r="G709" s="190"/>
    </row>
    <row r="710" spans="1:7" ht="9.75" customHeight="1">
      <c r="A710" s="186"/>
      <c r="B710" s="191"/>
      <c r="C710" s="192"/>
      <c r="D710" s="186"/>
      <c r="E710" s="193"/>
      <c r="F710" s="186"/>
      <c r="G710" s="190"/>
    </row>
    <row r="711" spans="1:7" ht="9.75" customHeight="1">
      <c r="A711" s="186"/>
      <c r="B711" s="191"/>
      <c r="C711" s="194"/>
      <c r="D711" s="188"/>
      <c r="E711" s="189"/>
      <c r="F711" s="186"/>
      <c r="G711" s="190"/>
    </row>
    <row r="712" spans="1:7" ht="9.75" customHeight="1">
      <c r="A712" s="186"/>
      <c r="B712" s="191"/>
      <c r="C712" s="194"/>
      <c r="D712" s="188"/>
      <c r="E712" s="189"/>
      <c r="F712" s="186"/>
      <c r="G712" s="190"/>
    </row>
    <row r="713" spans="1:7" ht="9.75" customHeight="1">
      <c r="A713" s="186"/>
      <c r="B713" s="191"/>
      <c r="C713" s="194"/>
      <c r="D713" s="188"/>
      <c r="E713" s="189"/>
      <c r="F713" s="186"/>
      <c r="G713" s="190"/>
    </row>
    <row r="714" spans="1:7" ht="9.75" customHeight="1">
      <c r="A714" s="186"/>
      <c r="B714" s="191"/>
      <c r="C714" s="194"/>
      <c r="D714" s="188"/>
      <c r="E714" s="189"/>
      <c r="F714" s="186"/>
      <c r="G714" s="190"/>
    </row>
    <row r="715" spans="1:7" ht="9.75" customHeight="1">
      <c r="A715" s="186"/>
      <c r="B715" s="191"/>
      <c r="C715" s="194"/>
      <c r="D715" s="188"/>
      <c r="E715" s="189"/>
      <c r="F715" s="186"/>
      <c r="G715" s="190"/>
    </row>
    <row r="716" spans="1:7" ht="9.75" customHeight="1">
      <c r="A716" s="186"/>
      <c r="B716" s="191"/>
      <c r="C716" s="187"/>
      <c r="D716" s="188"/>
      <c r="E716" s="189"/>
      <c r="F716" s="186"/>
      <c r="G716" s="190"/>
    </row>
    <row r="717" spans="1:7" ht="9.75" customHeight="1">
      <c r="A717" s="186"/>
      <c r="B717" s="191"/>
      <c r="C717" s="187"/>
      <c r="D717" s="188"/>
      <c r="E717" s="189"/>
      <c r="F717" s="186"/>
      <c r="G717" s="190"/>
    </row>
    <row r="718" spans="1:7" ht="9.75" customHeight="1">
      <c r="A718" s="186"/>
      <c r="B718" s="191"/>
      <c r="C718" s="187"/>
      <c r="D718" s="188"/>
      <c r="E718" s="189"/>
      <c r="F718" s="186"/>
      <c r="G718" s="190"/>
    </row>
    <row r="719" spans="1:7" ht="9.75" customHeight="1">
      <c r="A719" s="186"/>
      <c r="B719" s="191"/>
      <c r="C719" s="187"/>
      <c r="D719" s="188"/>
      <c r="E719" s="189"/>
      <c r="F719" s="186"/>
      <c r="G719" s="190"/>
    </row>
    <row r="720" spans="1:7" ht="9.75" customHeight="1">
      <c r="A720" s="186"/>
      <c r="B720" s="191"/>
      <c r="C720" s="187"/>
      <c r="D720" s="188"/>
      <c r="E720" s="189"/>
      <c r="F720" s="186"/>
      <c r="G720" s="190"/>
    </row>
    <row r="721" spans="1:7" ht="9.75" customHeight="1">
      <c r="A721" s="186"/>
      <c r="B721" s="191"/>
      <c r="C721" s="187"/>
      <c r="D721" s="188"/>
      <c r="E721" s="189"/>
      <c r="F721" s="186"/>
      <c r="G721" s="190"/>
    </row>
    <row r="722" spans="1:7" ht="9.75" customHeight="1">
      <c r="A722" s="186"/>
      <c r="B722" s="191"/>
      <c r="C722" s="187"/>
      <c r="D722" s="188"/>
      <c r="E722" s="189"/>
      <c r="F722" s="186"/>
      <c r="G722" s="190"/>
    </row>
    <row r="723" spans="1:7" ht="9.75" customHeight="1">
      <c r="A723" s="186"/>
      <c r="B723" s="191"/>
      <c r="C723" s="187"/>
      <c r="D723" s="188"/>
      <c r="E723" s="189"/>
      <c r="F723" s="186"/>
      <c r="G723" s="190"/>
    </row>
    <row r="724" spans="1:7" ht="9.75" customHeight="1">
      <c r="A724" s="186"/>
      <c r="B724" s="191"/>
      <c r="C724" s="187"/>
      <c r="D724" s="188"/>
      <c r="E724" s="189"/>
      <c r="F724" s="186"/>
      <c r="G724" s="190"/>
    </row>
    <row r="725" spans="1:7" ht="9.75" customHeight="1">
      <c r="A725" s="186"/>
      <c r="B725" s="191"/>
      <c r="C725" s="187"/>
      <c r="D725" s="188"/>
      <c r="E725" s="189"/>
      <c r="F725" s="186"/>
      <c r="G725" s="190"/>
    </row>
    <row r="726" spans="1:7" ht="9.75" customHeight="1">
      <c r="A726" s="186"/>
      <c r="B726" s="191"/>
      <c r="C726" s="187"/>
      <c r="D726" s="188"/>
      <c r="E726" s="189"/>
      <c r="F726" s="186"/>
      <c r="G726" s="190"/>
    </row>
    <row r="727" spans="1:7" ht="9.75" customHeight="1">
      <c r="A727" s="186"/>
      <c r="B727" s="191"/>
      <c r="C727" s="187"/>
      <c r="D727" s="188"/>
      <c r="E727" s="189"/>
      <c r="F727" s="186"/>
      <c r="G727" s="190"/>
    </row>
    <row r="728" spans="1:7" ht="9.75" customHeight="1">
      <c r="A728" s="186"/>
      <c r="B728" s="191"/>
      <c r="C728" s="187"/>
      <c r="D728" s="188"/>
      <c r="E728" s="189"/>
      <c r="F728" s="186"/>
      <c r="G728" s="190"/>
    </row>
    <row r="729" spans="1:7" ht="9.75" customHeight="1">
      <c r="A729" s="186"/>
      <c r="B729" s="191"/>
      <c r="C729" s="187"/>
      <c r="D729" s="188"/>
      <c r="E729" s="189"/>
      <c r="F729" s="186"/>
      <c r="G729" s="190"/>
    </row>
    <row r="730" spans="1:7" ht="9.75" customHeight="1">
      <c r="A730" s="186"/>
      <c r="B730" s="191"/>
      <c r="C730" s="187"/>
      <c r="D730" s="188"/>
      <c r="E730" s="189"/>
      <c r="F730" s="186"/>
      <c r="G730" s="190"/>
    </row>
    <row r="731" spans="1:7" ht="9.75" customHeight="1">
      <c r="A731" s="186"/>
      <c r="B731" s="191"/>
      <c r="C731" s="187"/>
      <c r="D731" s="188"/>
      <c r="E731" s="189"/>
      <c r="F731" s="186"/>
      <c r="G731" s="190"/>
    </row>
    <row r="732" spans="1:7" ht="9.75" customHeight="1">
      <c r="A732" s="186"/>
      <c r="B732" s="191"/>
      <c r="C732" s="187"/>
      <c r="D732" s="188"/>
      <c r="E732" s="189"/>
      <c r="F732" s="186"/>
      <c r="G732" s="190"/>
    </row>
    <row r="733" spans="1:7" ht="9.75" customHeight="1">
      <c r="A733" s="186"/>
      <c r="B733" s="191"/>
      <c r="C733" s="187"/>
      <c r="D733" s="188"/>
      <c r="E733" s="189"/>
      <c r="F733" s="186"/>
      <c r="G733" s="190"/>
    </row>
    <row r="734" spans="1:7" ht="9.75" customHeight="1">
      <c r="A734" s="186"/>
      <c r="B734" s="191"/>
      <c r="C734" s="187"/>
      <c r="D734" s="188"/>
      <c r="E734" s="189"/>
      <c r="F734" s="186"/>
      <c r="G734" s="190"/>
    </row>
    <row r="735" spans="1:7" ht="9.75" customHeight="1">
      <c r="A735" s="186"/>
      <c r="B735" s="191"/>
      <c r="C735" s="187"/>
      <c r="D735" s="188"/>
      <c r="E735" s="189"/>
      <c r="F735" s="186"/>
      <c r="G735" s="190"/>
    </row>
    <row r="736" spans="1:7" ht="9.75" customHeight="1">
      <c r="A736" s="186"/>
      <c r="B736" s="191"/>
      <c r="C736" s="187"/>
      <c r="D736" s="188"/>
      <c r="E736" s="189"/>
      <c r="F736" s="186"/>
      <c r="G736" s="190"/>
    </row>
    <row r="737" spans="1:7" ht="9.75" customHeight="1">
      <c r="A737" s="186"/>
      <c r="B737" s="191"/>
      <c r="C737" s="187"/>
      <c r="D737" s="188"/>
      <c r="E737" s="189"/>
      <c r="F737" s="186"/>
      <c r="G737" s="190"/>
    </row>
    <row r="738" spans="1:7" ht="9.75" customHeight="1">
      <c r="A738" s="186"/>
      <c r="B738" s="191"/>
      <c r="C738" s="187"/>
      <c r="D738" s="188"/>
      <c r="E738" s="189"/>
      <c r="F738" s="186"/>
      <c r="G738" s="190"/>
    </row>
    <row r="739" spans="1:7" ht="9.75" customHeight="1">
      <c r="A739" s="186"/>
      <c r="B739" s="191"/>
      <c r="C739" s="187"/>
      <c r="D739" s="188"/>
      <c r="E739" s="189"/>
      <c r="F739" s="186"/>
      <c r="G739" s="190"/>
    </row>
    <row r="740" spans="1:7" ht="9.75" customHeight="1">
      <c r="A740" s="186"/>
      <c r="B740" s="191"/>
      <c r="C740" s="187"/>
      <c r="D740" s="188"/>
      <c r="E740" s="189"/>
      <c r="F740" s="186"/>
      <c r="G740" s="190"/>
    </row>
    <row r="741" spans="1:7" ht="9.75" customHeight="1">
      <c r="A741" s="186"/>
      <c r="B741" s="191"/>
      <c r="C741" s="187"/>
      <c r="D741" s="188"/>
      <c r="E741" s="189"/>
      <c r="F741" s="186"/>
      <c r="G741" s="190"/>
    </row>
    <row r="742" spans="1:7" ht="9.75" customHeight="1">
      <c r="A742" s="186"/>
      <c r="B742" s="191"/>
      <c r="C742" s="187"/>
      <c r="D742" s="188"/>
      <c r="E742" s="189"/>
      <c r="F742" s="186"/>
      <c r="G742" s="190"/>
    </row>
    <row r="743" spans="1:7" ht="9.75" customHeight="1">
      <c r="A743" s="186"/>
      <c r="B743" s="191"/>
      <c r="C743" s="187"/>
      <c r="D743" s="188"/>
      <c r="E743" s="189"/>
      <c r="F743" s="186"/>
      <c r="G743" s="190"/>
    </row>
    <row r="744" spans="1:7" ht="9.75" customHeight="1">
      <c r="A744" s="186"/>
      <c r="B744" s="191"/>
      <c r="C744" s="187"/>
      <c r="D744" s="188"/>
      <c r="E744" s="189"/>
      <c r="F744" s="186"/>
      <c r="G744" s="190"/>
    </row>
    <row r="745" spans="1:7" ht="9.75" customHeight="1">
      <c r="A745" s="186"/>
      <c r="B745" s="191"/>
      <c r="C745" s="187"/>
      <c r="D745" s="188"/>
      <c r="E745" s="189"/>
      <c r="F745" s="186"/>
      <c r="G745" s="190"/>
    </row>
    <row r="746" spans="1:7" ht="9.75" customHeight="1">
      <c r="A746" s="186"/>
      <c r="B746" s="191"/>
      <c r="C746" s="187"/>
      <c r="D746" s="188"/>
      <c r="E746" s="189"/>
      <c r="F746" s="186"/>
      <c r="G746" s="190"/>
    </row>
    <row r="747" spans="1:7" ht="9.75" customHeight="1">
      <c r="A747" s="186"/>
      <c r="B747" s="191"/>
      <c r="C747" s="187"/>
      <c r="D747" s="188"/>
      <c r="E747" s="189"/>
      <c r="F747" s="186"/>
      <c r="G747" s="190"/>
    </row>
    <row r="748" spans="1:7" ht="9.75" customHeight="1">
      <c r="A748" s="186"/>
      <c r="B748" s="191"/>
      <c r="C748" s="187"/>
      <c r="D748" s="188"/>
      <c r="E748" s="189"/>
      <c r="F748" s="186"/>
      <c r="G748" s="190"/>
    </row>
    <row r="749" spans="1:7" ht="9.75" customHeight="1">
      <c r="A749" s="186"/>
      <c r="B749" s="191"/>
      <c r="C749" s="187"/>
      <c r="D749" s="188"/>
      <c r="E749" s="189"/>
      <c r="F749" s="186"/>
      <c r="G749" s="190"/>
    </row>
    <row r="750" spans="1:7" ht="9.75" customHeight="1">
      <c r="A750" s="186"/>
      <c r="B750" s="191"/>
      <c r="C750" s="187"/>
      <c r="D750" s="188"/>
      <c r="E750" s="189"/>
      <c r="F750" s="186"/>
      <c r="G750" s="190"/>
    </row>
    <row r="751" spans="1:7" ht="9.75" customHeight="1">
      <c r="A751" s="186"/>
      <c r="B751" s="191"/>
      <c r="C751" s="187"/>
      <c r="D751" s="188"/>
      <c r="E751" s="189"/>
      <c r="F751" s="186"/>
      <c r="G751" s="190"/>
    </row>
    <row r="752" spans="1:7" ht="9.75" customHeight="1">
      <c r="A752" s="186"/>
      <c r="B752" s="191"/>
      <c r="C752" s="187"/>
      <c r="D752" s="188"/>
      <c r="E752" s="189"/>
      <c r="F752" s="186"/>
      <c r="G752" s="190"/>
    </row>
    <row r="753" spans="1:7" ht="9.75" customHeight="1">
      <c r="A753" s="186"/>
      <c r="B753" s="191"/>
      <c r="C753" s="187"/>
      <c r="D753" s="188"/>
      <c r="E753" s="189"/>
      <c r="F753" s="186"/>
      <c r="G753" s="190"/>
    </row>
    <row r="754" spans="1:7" ht="9.75" customHeight="1">
      <c r="A754" s="186"/>
      <c r="B754" s="191"/>
      <c r="C754" s="187"/>
      <c r="D754" s="188"/>
      <c r="E754" s="189"/>
      <c r="F754" s="186"/>
      <c r="G754" s="190"/>
    </row>
    <row r="755" spans="1:7" ht="9.75" customHeight="1">
      <c r="A755" s="186"/>
      <c r="B755" s="191"/>
      <c r="C755" s="187"/>
      <c r="D755" s="188"/>
      <c r="E755" s="189"/>
      <c r="F755" s="186"/>
      <c r="G755" s="190"/>
    </row>
    <row r="756" spans="1:7" ht="9.75" customHeight="1">
      <c r="A756" s="186"/>
      <c r="B756" s="191"/>
      <c r="C756" s="187"/>
      <c r="D756" s="188"/>
      <c r="E756" s="189"/>
      <c r="F756" s="186"/>
      <c r="G756" s="190"/>
    </row>
    <row r="757" spans="1:7" ht="9.75" customHeight="1">
      <c r="A757" s="186"/>
      <c r="B757" s="191"/>
      <c r="C757" s="187"/>
      <c r="D757" s="188"/>
      <c r="E757" s="189"/>
      <c r="F757" s="186"/>
      <c r="G757" s="190"/>
    </row>
    <row r="758" spans="1:7" ht="9.75" customHeight="1">
      <c r="A758" s="186"/>
      <c r="B758" s="191"/>
      <c r="C758" s="187"/>
      <c r="D758" s="188"/>
      <c r="E758" s="189"/>
      <c r="F758" s="186"/>
      <c r="G758" s="190"/>
    </row>
    <row r="759" spans="1:7" ht="9.75" customHeight="1">
      <c r="A759" s="186"/>
      <c r="B759" s="191"/>
      <c r="C759" s="187"/>
      <c r="D759" s="188"/>
      <c r="E759" s="189"/>
      <c r="F759" s="186"/>
      <c r="G759" s="190"/>
    </row>
    <row r="760" spans="1:7" ht="9.75" customHeight="1">
      <c r="A760" s="186"/>
      <c r="B760" s="191"/>
      <c r="C760" s="187"/>
      <c r="D760" s="188"/>
      <c r="E760" s="189"/>
      <c r="F760" s="186"/>
      <c r="G760" s="190"/>
    </row>
    <row r="761" spans="1:7" ht="9.75" customHeight="1">
      <c r="A761" s="186"/>
      <c r="B761" s="191"/>
      <c r="C761" s="187"/>
      <c r="D761" s="188"/>
      <c r="E761" s="189"/>
      <c r="F761" s="186"/>
      <c r="G761" s="190"/>
    </row>
    <row r="762" spans="1:7" ht="9.75" customHeight="1">
      <c r="A762" s="186"/>
      <c r="B762" s="191"/>
      <c r="C762" s="187"/>
      <c r="D762" s="188"/>
      <c r="E762" s="189"/>
      <c r="F762" s="186"/>
      <c r="G762" s="190"/>
    </row>
    <row r="763" spans="1:7" ht="9.75" customHeight="1">
      <c r="A763" s="186"/>
      <c r="B763" s="191"/>
      <c r="C763" s="187"/>
      <c r="D763" s="188"/>
      <c r="E763" s="189"/>
      <c r="F763" s="186"/>
      <c r="G763" s="190"/>
    </row>
    <row r="764" spans="1:7" ht="9.75" customHeight="1">
      <c r="A764" s="186"/>
      <c r="B764" s="191"/>
      <c r="C764" s="187"/>
      <c r="D764" s="188"/>
      <c r="E764" s="189"/>
      <c r="F764" s="186"/>
      <c r="G764" s="190"/>
    </row>
    <row r="765" spans="1:7" ht="9.75" customHeight="1">
      <c r="A765" s="186"/>
      <c r="B765" s="191"/>
      <c r="C765" s="187"/>
      <c r="D765" s="188"/>
      <c r="E765" s="189"/>
      <c r="F765" s="186"/>
      <c r="G765" s="190"/>
    </row>
    <row r="766" spans="1:7" ht="9.75" customHeight="1">
      <c r="A766" s="186"/>
      <c r="B766" s="191"/>
      <c r="C766" s="187"/>
      <c r="D766" s="188"/>
      <c r="E766" s="189"/>
      <c r="F766" s="186"/>
      <c r="G766" s="190"/>
    </row>
    <row r="767" spans="1:7" ht="9.75" customHeight="1">
      <c r="A767" s="186"/>
      <c r="B767" s="191"/>
      <c r="C767" s="187"/>
      <c r="D767" s="188"/>
      <c r="E767" s="189"/>
      <c r="F767" s="186"/>
      <c r="G767" s="190"/>
    </row>
    <row r="768" spans="1:7" ht="9.75" customHeight="1">
      <c r="A768" s="186"/>
      <c r="B768" s="191"/>
      <c r="C768" s="187"/>
      <c r="D768" s="188"/>
      <c r="E768" s="189"/>
      <c r="F768" s="186"/>
      <c r="G768" s="190"/>
    </row>
    <row r="769" spans="1:7" ht="9.75" customHeight="1">
      <c r="A769" s="186"/>
      <c r="B769" s="191"/>
      <c r="C769" s="187"/>
      <c r="D769" s="188"/>
      <c r="E769" s="189"/>
      <c r="F769" s="186"/>
      <c r="G769" s="190"/>
    </row>
    <row r="770" spans="1:7" ht="9.75" customHeight="1">
      <c r="A770" s="186"/>
      <c r="B770" s="191"/>
      <c r="C770" s="187"/>
      <c r="D770" s="188"/>
      <c r="E770" s="189"/>
      <c r="F770" s="186"/>
      <c r="G770" s="190"/>
    </row>
    <row r="771" spans="1:7" ht="9.75" customHeight="1">
      <c r="A771" s="186"/>
      <c r="B771" s="191"/>
      <c r="C771" s="187"/>
      <c r="D771" s="188"/>
      <c r="E771" s="189"/>
      <c r="F771" s="186"/>
      <c r="G771" s="190"/>
    </row>
    <row r="772" spans="1:7" ht="9.75" customHeight="1">
      <c r="A772" s="186"/>
      <c r="B772" s="191"/>
      <c r="C772" s="187"/>
      <c r="D772" s="188"/>
      <c r="E772" s="189"/>
      <c r="F772" s="186"/>
      <c r="G772" s="190"/>
    </row>
    <row r="773" spans="1:7" ht="9.75" customHeight="1">
      <c r="A773" s="186"/>
      <c r="B773" s="191"/>
      <c r="C773" s="187"/>
      <c r="D773" s="188"/>
      <c r="E773" s="189"/>
      <c r="F773" s="186"/>
      <c r="G773" s="190"/>
    </row>
    <row r="774" spans="1:7" ht="9.75" customHeight="1">
      <c r="A774" s="186"/>
      <c r="B774" s="191"/>
      <c r="C774" s="187"/>
      <c r="D774" s="188"/>
      <c r="E774" s="189"/>
      <c r="F774" s="186"/>
      <c r="G774" s="190"/>
    </row>
    <row r="775" spans="1:7" ht="9.75" customHeight="1">
      <c r="A775" s="186"/>
      <c r="B775" s="191"/>
      <c r="C775" s="187"/>
      <c r="D775" s="188"/>
      <c r="E775" s="189"/>
      <c r="F775" s="186"/>
      <c r="G775" s="190"/>
    </row>
    <row r="776" spans="1:7" ht="9.75" customHeight="1">
      <c r="A776" s="186"/>
      <c r="B776" s="191"/>
      <c r="C776" s="187"/>
      <c r="D776" s="188"/>
      <c r="E776" s="189"/>
      <c r="F776" s="186"/>
      <c r="G776" s="190"/>
    </row>
    <row r="777" spans="1:7" ht="9.75" customHeight="1">
      <c r="A777" s="186"/>
      <c r="B777" s="191"/>
      <c r="C777" s="187"/>
      <c r="D777" s="188"/>
      <c r="E777" s="189"/>
      <c r="F777" s="186"/>
      <c r="G777" s="190"/>
    </row>
    <row r="778" spans="1:7" ht="9.75" customHeight="1">
      <c r="A778" s="186"/>
      <c r="B778" s="191"/>
      <c r="C778" s="187"/>
      <c r="D778" s="188"/>
      <c r="E778" s="189"/>
      <c r="F778" s="186"/>
      <c r="G778" s="190"/>
    </row>
    <row r="779" spans="1:7" ht="9.75" customHeight="1">
      <c r="A779" s="186"/>
      <c r="B779" s="191"/>
      <c r="C779" s="187"/>
      <c r="D779" s="188"/>
      <c r="E779" s="189"/>
      <c r="F779" s="186"/>
      <c r="G779" s="190"/>
    </row>
    <row r="780" spans="1:7" ht="9.75" customHeight="1">
      <c r="A780" s="186"/>
      <c r="B780" s="191"/>
      <c r="C780" s="187"/>
      <c r="D780" s="188"/>
      <c r="E780" s="189"/>
      <c r="F780" s="186"/>
      <c r="G780" s="190"/>
    </row>
    <row r="781" spans="1:7" ht="9.75" customHeight="1">
      <c r="A781" s="186"/>
      <c r="B781" s="191"/>
      <c r="C781" s="187"/>
      <c r="D781" s="188"/>
      <c r="E781" s="189"/>
      <c r="F781" s="186"/>
      <c r="G781" s="190"/>
    </row>
    <row r="782" spans="1:7" ht="9.75" customHeight="1">
      <c r="A782" s="186"/>
      <c r="B782" s="191"/>
      <c r="C782" s="187"/>
      <c r="D782" s="188"/>
      <c r="E782" s="189"/>
      <c r="F782" s="186"/>
      <c r="G782" s="190"/>
    </row>
    <row r="783" spans="1:7" ht="9.75" customHeight="1">
      <c r="A783" s="186"/>
      <c r="B783" s="191"/>
      <c r="C783" s="187"/>
      <c r="D783" s="188"/>
      <c r="E783" s="189"/>
      <c r="F783" s="186"/>
      <c r="G783" s="190"/>
    </row>
    <row r="784" spans="1:7" ht="9.75" customHeight="1">
      <c r="A784" s="186"/>
      <c r="B784" s="191"/>
      <c r="C784" s="187"/>
      <c r="D784" s="188"/>
      <c r="E784" s="189"/>
      <c r="F784" s="186"/>
      <c r="G784" s="190"/>
    </row>
    <row r="785" spans="1:7" ht="9.75" customHeight="1">
      <c r="A785" s="186"/>
      <c r="B785" s="191"/>
      <c r="C785" s="187"/>
      <c r="D785" s="188"/>
      <c r="E785" s="189"/>
      <c r="F785" s="186"/>
      <c r="G785" s="190"/>
    </row>
    <row r="786" spans="1:7" ht="9.75" customHeight="1">
      <c r="A786" s="186"/>
      <c r="B786" s="191"/>
      <c r="C786" s="187"/>
      <c r="D786" s="188"/>
      <c r="E786" s="189"/>
      <c r="F786" s="186"/>
      <c r="G786" s="190"/>
    </row>
    <row r="787" spans="1:7" ht="9.75" customHeight="1">
      <c r="A787" s="186"/>
      <c r="B787" s="191"/>
      <c r="C787" s="187"/>
      <c r="D787" s="188"/>
      <c r="E787" s="189"/>
      <c r="F787" s="186"/>
      <c r="G787" s="190"/>
    </row>
    <row r="788" spans="1:7" ht="9.75" customHeight="1">
      <c r="A788" s="186"/>
      <c r="B788" s="191"/>
      <c r="C788" s="187"/>
      <c r="D788" s="188"/>
      <c r="E788" s="189"/>
      <c r="F788" s="186"/>
      <c r="G788" s="190"/>
    </row>
    <row r="789" spans="1:7" ht="9.75" customHeight="1">
      <c r="A789" s="186"/>
      <c r="B789" s="191"/>
      <c r="C789" s="187"/>
      <c r="D789" s="188"/>
      <c r="E789" s="189"/>
      <c r="F789" s="186"/>
      <c r="G789" s="190"/>
    </row>
    <row r="790" spans="1:7" ht="9.75" customHeight="1">
      <c r="A790" s="186"/>
      <c r="B790" s="191"/>
      <c r="C790" s="187"/>
      <c r="D790" s="188"/>
      <c r="E790" s="189"/>
      <c r="F790" s="186"/>
      <c r="G790" s="190"/>
    </row>
    <row r="791" spans="1:7" ht="9.75" customHeight="1">
      <c r="A791" s="186"/>
      <c r="B791" s="191"/>
      <c r="C791" s="195"/>
      <c r="D791" s="186"/>
      <c r="E791" s="196"/>
      <c r="F791" s="186"/>
      <c r="G791" s="190"/>
    </row>
    <row r="792" spans="1:7" ht="9.75" customHeight="1">
      <c r="A792" s="186"/>
      <c r="B792" s="191"/>
      <c r="C792" s="195"/>
      <c r="D792" s="186"/>
      <c r="E792" s="196"/>
      <c r="F792" s="186"/>
      <c r="G792" s="190"/>
    </row>
    <row r="793" spans="1:7" ht="9.75" customHeight="1">
      <c r="A793" s="186"/>
      <c r="B793" s="191"/>
      <c r="C793" s="195"/>
      <c r="D793" s="186"/>
      <c r="E793" s="196"/>
      <c r="F793" s="186"/>
      <c r="G793" s="190"/>
    </row>
    <row r="794" spans="1:7" ht="9.75" customHeight="1">
      <c r="A794" s="186"/>
      <c r="B794" s="191"/>
      <c r="C794" s="195"/>
      <c r="D794" s="186"/>
      <c r="E794" s="196"/>
      <c r="F794" s="186"/>
      <c r="G794" s="190"/>
    </row>
    <row r="795" spans="1:7" ht="9.75" customHeight="1">
      <c r="A795" s="186"/>
      <c r="B795" s="191"/>
      <c r="C795" s="195"/>
      <c r="D795" s="186"/>
      <c r="E795" s="196"/>
      <c r="F795" s="186"/>
      <c r="G795" s="190"/>
    </row>
    <row r="796" spans="1:7" ht="9.75" customHeight="1">
      <c r="A796" s="186"/>
      <c r="B796" s="191"/>
      <c r="C796" s="195"/>
      <c r="D796" s="186"/>
      <c r="E796" s="199"/>
      <c r="F796" s="186"/>
      <c r="G796" s="190"/>
    </row>
    <row r="797" spans="1:7" ht="9.75" customHeight="1">
      <c r="A797" s="186"/>
      <c r="B797" s="191"/>
      <c r="C797" s="195"/>
      <c r="D797" s="186"/>
      <c r="E797" s="199"/>
      <c r="F797" s="186"/>
      <c r="G797" s="190"/>
    </row>
    <row r="798" spans="1:7" ht="9.75" customHeight="1">
      <c r="A798" s="186"/>
      <c r="B798" s="191"/>
      <c r="C798" s="195"/>
      <c r="D798" s="186"/>
      <c r="E798" s="199"/>
      <c r="F798" s="186"/>
      <c r="G798" s="190"/>
    </row>
    <row r="799" spans="1:7" ht="9.75" customHeight="1">
      <c r="A799" s="186"/>
      <c r="B799" s="191"/>
      <c r="C799" s="195"/>
      <c r="D799" s="186"/>
      <c r="E799" s="199"/>
      <c r="F799" s="186"/>
      <c r="G799" s="190"/>
    </row>
    <row r="800" spans="1:7" ht="9.75" customHeight="1">
      <c r="A800" s="186"/>
      <c r="B800" s="191"/>
      <c r="C800" s="195"/>
      <c r="D800" s="186"/>
      <c r="E800" s="199"/>
      <c r="F800" s="186"/>
      <c r="G800" s="190"/>
    </row>
    <row r="801" spans="1:7" ht="9.75" customHeight="1">
      <c r="A801" s="186"/>
      <c r="B801" s="191"/>
      <c r="C801" s="187"/>
      <c r="D801" s="188"/>
      <c r="E801" s="189"/>
      <c r="F801" s="186"/>
      <c r="G801" s="190"/>
    </row>
    <row r="802" spans="1:7" ht="9.75" customHeight="1">
      <c r="A802" s="186"/>
      <c r="B802" s="191"/>
      <c r="C802" s="187"/>
      <c r="D802" s="188"/>
      <c r="E802" s="189"/>
      <c r="F802" s="186"/>
      <c r="G802" s="190"/>
    </row>
    <row r="803" spans="1:7" ht="9.75" customHeight="1">
      <c r="A803" s="186"/>
      <c r="B803" s="191"/>
      <c r="C803" s="187"/>
      <c r="D803" s="188"/>
      <c r="E803" s="189"/>
      <c r="F803" s="186"/>
      <c r="G803" s="190"/>
    </row>
    <row r="804" spans="1:7" ht="9.75" customHeight="1">
      <c r="A804" s="186"/>
      <c r="B804" s="191"/>
      <c r="C804" s="187"/>
      <c r="D804" s="188"/>
      <c r="E804" s="189"/>
      <c r="F804" s="186"/>
      <c r="G804" s="190"/>
    </row>
    <row r="805" spans="1:7" ht="9.75" customHeight="1">
      <c r="A805" s="186"/>
      <c r="B805" s="191"/>
      <c r="C805" s="187"/>
      <c r="D805" s="188"/>
      <c r="E805" s="189"/>
      <c r="F805" s="186"/>
      <c r="G805" s="190"/>
    </row>
    <row r="806" spans="1:7" ht="9.75" customHeight="1">
      <c r="A806" s="186"/>
      <c r="B806" s="191"/>
      <c r="C806" s="187"/>
      <c r="D806" s="188"/>
      <c r="E806" s="189"/>
      <c r="F806" s="186"/>
      <c r="G806" s="190"/>
    </row>
    <row r="807" spans="1:7" ht="9.75" customHeight="1">
      <c r="A807" s="186"/>
      <c r="B807" s="191"/>
      <c r="C807" s="187"/>
      <c r="D807" s="188"/>
      <c r="E807" s="189"/>
      <c r="F807" s="186"/>
      <c r="G807" s="190"/>
    </row>
    <row r="808" spans="1:7" ht="9.75" customHeight="1">
      <c r="A808" s="186"/>
      <c r="B808" s="191"/>
      <c r="C808" s="187"/>
      <c r="D808" s="188"/>
      <c r="E808" s="189"/>
      <c r="F808" s="186"/>
      <c r="G808" s="190"/>
    </row>
    <row r="809" spans="1:7" ht="9.75" customHeight="1">
      <c r="A809" s="186"/>
      <c r="B809" s="191"/>
      <c r="C809" s="187"/>
      <c r="D809" s="188"/>
      <c r="E809" s="189"/>
      <c r="F809" s="186"/>
      <c r="G809" s="190"/>
    </row>
    <row r="810" spans="1:7" ht="9.75" customHeight="1">
      <c r="A810" s="186"/>
      <c r="B810" s="191"/>
      <c r="C810" s="187"/>
      <c r="D810" s="188"/>
      <c r="E810" s="189"/>
      <c r="F810" s="186"/>
      <c r="G810" s="190"/>
    </row>
    <row r="811" spans="1:7" ht="9.75" customHeight="1">
      <c r="A811" s="186"/>
      <c r="B811" s="191"/>
      <c r="C811" s="187"/>
      <c r="D811" s="188"/>
      <c r="E811" s="189"/>
      <c r="F811" s="186"/>
      <c r="G811" s="190"/>
    </row>
    <row r="812" spans="1:7" ht="9.75" customHeight="1">
      <c r="A812" s="186"/>
      <c r="B812" s="191"/>
      <c r="C812" s="187"/>
      <c r="D812" s="188"/>
      <c r="E812" s="189"/>
      <c r="F812" s="186"/>
      <c r="G812" s="190"/>
    </row>
    <row r="813" spans="1:7" ht="9.75" customHeight="1">
      <c r="A813" s="186"/>
      <c r="B813" s="191"/>
      <c r="C813" s="187"/>
      <c r="D813" s="188"/>
      <c r="E813" s="189"/>
      <c r="F813" s="186"/>
      <c r="G813" s="190"/>
    </row>
    <row r="814" spans="1:7" ht="9.75" customHeight="1">
      <c r="A814" s="186"/>
      <c r="B814" s="191"/>
      <c r="C814" s="187"/>
      <c r="D814" s="188"/>
      <c r="E814" s="189"/>
      <c r="F814" s="186"/>
      <c r="G814" s="190"/>
    </row>
    <row r="815" spans="1:7" ht="9.75" customHeight="1">
      <c r="A815" s="186"/>
      <c r="B815" s="191"/>
      <c r="C815" s="187"/>
      <c r="D815" s="188"/>
      <c r="E815" s="189"/>
      <c r="F815" s="186"/>
      <c r="G815" s="190"/>
    </row>
    <row r="816" spans="1:7" ht="9.75" customHeight="1">
      <c r="A816" s="186"/>
      <c r="B816" s="191"/>
      <c r="C816" s="187"/>
      <c r="D816" s="188"/>
      <c r="E816" s="189"/>
      <c r="F816" s="186"/>
      <c r="G816" s="190"/>
    </row>
    <row r="817" spans="1:7" ht="9.75" customHeight="1">
      <c r="A817" s="186"/>
      <c r="B817" s="191"/>
      <c r="C817" s="187"/>
      <c r="D817" s="188"/>
      <c r="E817" s="189"/>
      <c r="F817" s="186"/>
      <c r="G817" s="190"/>
    </row>
    <row r="818" spans="1:7" ht="9.75" customHeight="1">
      <c r="A818" s="186"/>
      <c r="B818" s="191"/>
      <c r="C818" s="187"/>
      <c r="D818" s="188"/>
      <c r="E818" s="189"/>
      <c r="F818" s="186"/>
      <c r="G818" s="190"/>
    </row>
    <row r="819" spans="1:7" ht="9.75" customHeight="1">
      <c r="A819" s="186"/>
      <c r="B819" s="191"/>
      <c r="C819" s="187"/>
      <c r="D819" s="188"/>
      <c r="E819" s="189"/>
      <c r="F819" s="186"/>
      <c r="G819" s="190"/>
    </row>
    <row r="820" spans="1:7" ht="9.75" customHeight="1">
      <c r="A820" s="186"/>
      <c r="B820" s="191"/>
      <c r="C820" s="187"/>
      <c r="D820" s="188"/>
      <c r="E820" s="189"/>
      <c r="F820" s="186"/>
      <c r="G820" s="190"/>
    </row>
    <row r="821" spans="1:7" ht="9.75" customHeight="1">
      <c r="A821" s="186"/>
      <c r="B821" s="191"/>
      <c r="C821" s="187"/>
      <c r="D821" s="188"/>
      <c r="E821" s="189"/>
      <c r="F821" s="186"/>
      <c r="G821" s="190"/>
    </row>
    <row r="822" spans="1:7" ht="9.75" customHeight="1">
      <c r="A822" s="186"/>
      <c r="B822" s="191"/>
      <c r="C822" s="187"/>
      <c r="D822" s="188"/>
      <c r="E822" s="189"/>
      <c r="F822" s="186"/>
      <c r="G822" s="190"/>
    </row>
    <row r="823" spans="1:7" ht="9.75" customHeight="1">
      <c r="A823" s="186"/>
      <c r="B823" s="191"/>
      <c r="C823" s="187"/>
      <c r="D823" s="188"/>
      <c r="E823" s="189"/>
      <c r="F823" s="186"/>
      <c r="G823" s="190"/>
    </row>
    <row r="824" spans="1:7" ht="9.75" customHeight="1">
      <c r="A824" s="186"/>
      <c r="B824" s="191"/>
      <c r="C824" s="187"/>
      <c r="D824" s="188"/>
      <c r="E824" s="189"/>
      <c r="F824" s="186"/>
      <c r="G824" s="190"/>
    </row>
    <row r="825" spans="1:7" ht="9.75" customHeight="1">
      <c r="A825" s="186"/>
      <c r="B825" s="191"/>
      <c r="C825" s="187"/>
      <c r="D825" s="188"/>
      <c r="E825" s="189"/>
      <c r="F825" s="186"/>
      <c r="G825" s="190"/>
    </row>
    <row r="826" spans="1:7" ht="9.75" customHeight="1">
      <c r="A826" s="186"/>
      <c r="B826" s="191"/>
      <c r="C826" s="187"/>
      <c r="D826" s="188"/>
      <c r="E826" s="189"/>
      <c r="F826" s="186"/>
      <c r="G826" s="190"/>
    </row>
    <row r="827" spans="1:7" ht="9.75" customHeight="1">
      <c r="A827" s="186"/>
      <c r="B827" s="191"/>
      <c r="C827" s="187"/>
      <c r="D827" s="188"/>
      <c r="E827" s="189"/>
      <c r="F827" s="186"/>
      <c r="G827" s="190"/>
    </row>
    <row r="828" spans="1:7" ht="9.75" customHeight="1">
      <c r="A828" s="186"/>
      <c r="B828" s="191"/>
      <c r="C828" s="187"/>
      <c r="D828" s="188"/>
      <c r="E828" s="189"/>
      <c r="F828" s="186"/>
      <c r="G828" s="190"/>
    </row>
    <row r="829" spans="1:7" ht="9.75" customHeight="1">
      <c r="A829" s="186"/>
      <c r="B829" s="191"/>
      <c r="C829" s="187"/>
      <c r="D829" s="188"/>
      <c r="E829" s="189"/>
      <c r="F829" s="186"/>
      <c r="G829" s="190"/>
    </row>
    <row r="830" spans="1:7" ht="7.5" customHeight="1">
      <c r="A830" s="186"/>
      <c r="B830" s="191"/>
      <c r="C830" s="187"/>
      <c r="D830" s="188"/>
      <c r="E830" s="189"/>
      <c r="F830" s="186"/>
      <c r="G830" s="190"/>
    </row>
    <row r="831" spans="1:7" ht="9.75" customHeight="1">
      <c r="A831" s="186"/>
      <c r="B831" s="191"/>
      <c r="C831" s="187"/>
      <c r="D831" s="188"/>
      <c r="E831" s="189"/>
      <c r="F831" s="186"/>
      <c r="G831" s="190"/>
    </row>
    <row r="832" spans="1:7" ht="9.75" customHeight="1">
      <c r="A832" s="186"/>
      <c r="B832" s="191"/>
      <c r="C832" s="187"/>
      <c r="D832" s="188"/>
      <c r="E832" s="189"/>
      <c r="F832" s="186"/>
      <c r="G832" s="190"/>
    </row>
    <row r="833" spans="1:7" ht="9.75" customHeight="1">
      <c r="A833" s="186"/>
      <c r="B833" s="191"/>
      <c r="C833" s="187"/>
      <c r="D833" s="188"/>
      <c r="E833" s="189"/>
      <c r="F833" s="186"/>
      <c r="G833" s="190"/>
    </row>
    <row r="834" spans="1:7" ht="9.75" customHeight="1">
      <c r="A834" s="186"/>
      <c r="B834" s="191"/>
      <c r="C834" s="187"/>
      <c r="D834" s="188"/>
      <c r="E834" s="189"/>
      <c r="F834" s="186"/>
      <c r="G834" s="190"/>
    </row>
    <row r="835" spans="1:7" ht="9.75" customHeight="1">
      <c r="A835" s="186"/>
      <c r="B835" s="191"/>
      <c r="C835" s="187"/>
      <c r="D835" s="188"/>
      <c r="E835" s="189"/>
      <c r="F835" s="186"/>
      <c r="G835" s="190"/>
    </row>
    <row r="836" spans="1:7" ht="9.75" customHeight="1">
      <c r="A836" s="186"/>
      <c r="B836" s="191"/>
      <c r="C836" s="187"/>
      <c r="D836" s="188"/>
      <c r="E836" s="189"/>
      <c r="F836" s="186"/>
      <c r="G836" s="190"/>
    </row>
    <row r="837" spans="1:7" ht="9.75" customHeight="1">
      <c r="A837" s="186"/>
      <c r="B837" s="191"/>
      <c r="C837" s="187"/>
      <c r="D837" s="188"/>
      <c r="E837" s="189"/>
      <c r="F837" s="186"/>
      <c r="G837" s="190"/>
    </row>
    <row r="838" spans="1:7" ht="9.75" customHeight="1">
      <c r="A838" s="186"/>
      <c r="B838" s="191"/>
      <c r="C838" s="187"/>
      <c r="D838" s="188"/>
      <c r="E838" s="189"/>
      <c r="F838" s="186"/>
      <c r="G838" s="190"/>
    </row>
    <row r="839" spans="1:7" ht="9.75" customHeight="1">
      <c r="A839" s="186"/>
      <c r="B839" s="191"/>
      <c r="C839" s="187"/>
      <c r="D839" s="188"/>
      <c r="E839" s="189"/>
      <c r="F839" s="186"/>
      <c r="G839" s="190"/>
    </row>
    <row r="840" spans="1:7" ht="6.75" customHeight="1">
      <c r="A840" s="186"/>
      <c r="B840" s="191"/>
      <c r="C840" s="187"/>
      <c r="D840" s="188"/>
      <c r="E840" s="189"/>
      <c r="F840" s="186"/>
      <c r="G840" s="190"/>
    </row>
    <row r="841" spans="1:7" ht="9.75" customHeight="1">
      <c r="A841" s="186"/>
      <c r="B841" s="191"/>
      <c r="C841" s="187"/>
      <c r="D841" s="188"/>
      <c r="E841" s="198"/>
      <c r="F841" s="186"/>
      <c r="G841" s="190"/>
    </row>
    <row r="842" spans="1:7" ht="9.75" customHeight="1">
      <c r="A842" s="186"/>
      <c r="B842" s="191"/>
      <c r="C842" s="187"/>
      <c r="D842" s="188"/>
      <c r="E842" s="198"/>
      <c r="F842" s="186"/>
      <c r="G842" s="190"/>
    </row>
    <row r="843" spans="1:7" ht="9.75" customHeight="1">
      <c r="A843" s="186"/>
      <c r="B843" s="191"/>
      <c r="C843" s="187"/>
      <c r="D843" s="188"/>
      <c r="E843" s="198"/>
      <c r="F843" s="186"/>
      <c r="G843" s="190"/>
    </row>
    <row r="844" spans="1:7" ht="9.75" customHeight="1">
      <c r="A844" s="186"/>
      <c r="B844" s="191"/>
      <c r="C844" s="187"/>
      <c r="D844" s="188"/>
      <c r="E844" s="198"/>
      <c r="F844" s="186"/>
      <c r="G844" s="190"/>
    </row>
    <row r="845" spans="1:7" ht="9.75" customHeight="1">
      <c r="A845" s="186"/>
      <c r="B845" s="191"/>
      <c r="C845" s="187"/>
      <c r="D845" s="188"/>
      <c r="E845" s="198"/>
      <c r="F845" s="186"/>
      <c r="G845" s="190"/>
    </row>
    <row r="846" spans="1:7" ht="9.75" customHeight="1">
      <c r="A846" s="186"/>
      <c r="B846" s="191"/>
      <c r="C846" s="187"/>
      <c r="D846" s="188"/>
      <c r="E846" s="189"/>
      <c r="F846" s="186"/>
      <c r="G846" s="190"/>
    </row>
    <row r="847" spans="1:7" ht="9.75" customHeight="1">
      <c r="A847" s="186"/>
      <c r="B847" s="191"/>
      <c r="C847" s="187"/>
      <c r="D847" s="188"/>
      <c r="E847" s="189"/>
      <c r="F847" s="186"/>
      <c r="G847" s="190"/>
    </row>
    <row r="848" spans="1:7" ht="9.75" customHeight="1">
      <c r="A848" s="186"/>
      <c r="B848" s="191"/>
      <c r="C848" s="187"/>
      <c r="D848" s="188"/>
      <c r="E848" s="189"/>
      <c r="F848" s="186"/>
      <c r="G848" s="190"/>
    </row>
    <row r="849" spans="1:7" ht="9.75" customHeight="1">
      <c r="A849" s="186"/>
      <c r="B849" s="191"/>
      <c r="C849" s="187"/>
      <c r="D849" s="188"/>
      <c r="E849" s="189"/>
      <c r="F849" s="186"/>
      <c r="G849" s="190"/>
    </row>
    <row r="850" spans="1:7" ht="9.75" customHeight="1">
      <c r="A850" s="186"/>
      <c r="B850" s="191"/>
      <c r="C850" s="187"/>
      <c r="D850" s="188"/>
      <c r="E850" s="189"/>
      <c r="F850" s="186"/>
      <c r="G850" s="190"/>
    </row>
    <row r="851" spans="1:7" ht="9.75" customHeight="1">
      <c r="A851" s="186"/>
      <c r="B851" s="191"/>
      <c r="C851" s="195"/>
      <c r="D851" s="186"/>
      <c r="E851" s="196"/>
      <c r="F851" s="186"/>
      <c r="G851" s="190"/>
    </row>
    <row r="852" spans="1:7" ht="9.75" customHeight="1">
      <c r="A852" s="186"/>
      <c r="B852" s="191"/>
      <c r="C852" s="195"/>
      <c r="D852" s="186"/>
      <c r="E852" s="196"/>
      <c r="F852" s="186"/>
      <c r="G852" s="190"/>
    </row>
    <row r="853" spans="1:7" ht="9.75" customHeight="1">
      <c r="A853" s="186"/>
      <c r="B853" s="191"/>
      <c r="C853" s="195"/>
      <c r="D853" s="186"/>
      <c r="E853" s="196"/>
      <c r="F853" s="186"/>
      <c r="G853" s="190"/>
    </row>
    <row r="854" spans="1:7" ht="9.75" customHeight="1">
      <c r="A854" s="186"/>
      <c r="B854" s="191"/>
      <c r="C854" s="195"/>
      <c r="D854" s="186"/>
      <c r="E854" s="196"/>
      <c r="F854" s="186"/>
      <c r="G854" s="190"/>
    </row>
    <row r="855" spans="1:7" ht="9.75" customHeight="1">
      <c r="A855" s="186"/>
      <c r="B855" s="191"/>
      <c r="C855" s="195"/>
      <c r="D855" s="186"/>
      <c r="E855" s="196"/>
      <c r="F855" s="186"/>
      <c r="G855" s="190"/>
    </row>
    <row r="856" spans="1:7" ht="9.75" customHeight="1">
      <c r="A856" s="186"/>
      <c r="B856" s="191"/>
      <c r="C856" s="187"/>
      <c r="D856" s="188"/>
      <c r="E856" s="189"/>
      <c r="F856" s="186"/>
      <c r="G856" s="190"/>
    </row>
    <row r="857" spans="1:7" ht="9.75" customHeight="1">
      <c r="A857" s="186"/>
      <c r="B857" s="191"/>
      <c r="C857" s="187"/>
      <c r="D857" s="188"/>
      <c r="E857" s="189"/>
      <c r="F857" s="186"/>
      <c r="G857" s="190"/>
    </row>
    <row r="858" spans="1:7" ht="9.75" customHeight="1">
      <c r="A858" s="186"/>
      <c r="B858" s="191"/>
      <c r="C858" s="187"/>
      <c r="D858" s="188"/>
      <c r="E858" s="189"/>
      <c r="F858" s="186"/>
      <c r="G858" s="190"/>
    </row>
    <row r="859" spans="1:7" ht="9.75" customHeight="1">
      <c r="A859" s="186"/>
      <c r="B859" s="191"/>
      <c r="C859" s="187"/>
      <c r="D859" s="188"/>
      <c r="E859" s="189"/>
      <c r="F859" s="186"/>
      <c r="G859" s="190"/>
    </row>
    <row r="860" spans="1:7" ht="9.75" customHeight="1">
      <c r="A860" s="186"/>
      <c r="B860" s="191"/>
      <c r="C860" s="187"/>
      <c r="D860" s="188"/>
      <c r="E860" s="189"/>
      <c r="F860" s="186"/>
      <c r="G860" s="190"/>
    </row>
    <row r="861" spans="1:7" ht="9.75" customHeight="1">
      <c r="A861" s="186"/>
      <c r="B861" s="191"/>
      <c r="C861" s="197"/>
      <c r="D861" s="186"/>
      <c r="E861" s="196"/>
      <c r="F861" s="186"/>
      <c r="G861" s="190"/>
    </row>
    <row r="862" spans="1:7" ht="9.75" customHeight="1">
      <c r="A862" s="186"/>
      <c r="B862" s="191"/>
      <c r="C862" s="197"/>
      <c r="D862" s="186"/>
      <c r="E862" s="196"/>
      <c r="F862" s="186"/>
      <c r="G862" s="190"/>
    </row>
    <row r="863" spans="1:7" ht="9.75" customHeight="1">
      <c r="A863" s="186"/>
      <c r="B863" s="191"/>
      <c r="C863" s="197"/>
      <c r="D863" s="186"/>
      <c r="E863" s="196"/>
      <c r="F863" s="186"/>
      <c r="G863" s="190"/>
    </row>
    <row r="864" spans="1:7" ht="9.75" customHeight="1">
      <c r="A864" s="186"/>
      <c r="B864" s="191"/>
      <c r="C864" s="197"/>
      <c r="D864" s="186"/>
      <c r="E864" s="196"/>
      <c r="F864" s="186"/>
      <c r="G864" s="190"/>
    </row>
    <row r="865" spans="1:7" ht="9.75" customHeight="1">
      <c r="A865" s="186"/>
      <c r="B865" s="191"/>
      <c r="C865" s="197"/>
      <c r="D865" s="186"/>
      <c r="E865" s="196"/>
      <c r="F865" s="186"/>
      <c r="G865" s="190"/>
    </row>
    <row r="866" spans="1:7" ht="9.75" customHeight="1">
      <c r="A866" s="186"/>
      <c r="B866" s="191"/>
      <c r="C866" s="187"/>
      <c r="D866" s="188"/>
      <c r="E866" s="189"/>
      <c r="F866" s="186"/>
      <c r="G866" s="190"/>
    </row>
    <row r="867" spans="1:7" ht="9.75" customHeight="1">
      <c r="A867" s="186"/>
      <c r="B867" s="191"/>
      <c r="C867" s="187"/>
      <c r="D867" s="188"/>
      <c r="E867" s="189"/>
      <c r="F867" s="186"/>
      <c r="G867" s="190"/>
    </row>
    <row r="868" spans="1:7" ht="9.75" customHeight="1">
      <c r="A868" s="186"/>
      <c r="B868" s="191"/>
      <c r="C868" s="187"/>
      <c r="D868" s="188"/>
      <c r="E868" s="189"/>
      <c r="F868" s="186"/>
      <c r="G868" s="190"/>
    </row>
    <row r="869" spans="1:7" ht="9.75" customHeight="1">
      <c r="A869" s="186"/>
      <c r="B869" s="191"/>
      <c r="C869" s="187"/>
      <c r="D869" s="188"/>
      <c r="E869" s="189"/>
      <c r="F869" s="186"/>
      <c r="G869" s="190"/>
    </row>
    <row r="870" spans="1:7" ht="9.75" customHeight="1">
      <c r="A870" s="186"/>
      <c r="B870" s="191"/>
      <c r="C870" s="187"/>
      <c r="D870" s="188"/>
      <c r="E870" s="189"/>
      <c r="F870" s="186"/>
      <c r="G870" s="190"/>
    </row>
    <row r="871" spans="1:7" ht="9.75" customHeight="1">
      <c r="A871" s="186"/>
      <c r="B871" s="191"/>
      <c r="C871" s="187"/>
      <c r="D871" s="188"/>
      <c r="E871" s="189"/>
      <c r="F871" s="186"/>
      <c r="G871" s="190"/>
    </row>
    <row r="872" spans="1:7" ht="9.75" customHeight="1">
      <c r="A872" s="186"/>
      <c r="B872" s="191"/>
      <c r="C872" s="187"/>
      <c r="D872" s="188"/>
      <c r="E872" s="189"/>
      <c r="F872" s="186"/>
      <c r="G872" s="190"/>
    </row>
    <row r="873" spans="1:7" ht="9.75" customHeight="1">
      <c r="A873" s="186"/>
      <c r="B873" s="191"/>
      <c r="C873" s="187"/>
      <c r="D873" s="188"/>
      <c r="E873" s="189"/>
      <c r="F873" s="186"/>
      <c r="G873" s="190"/>
    </row>
    <row r="874" spans="1:7" ht="9.75" customHeight="1">
      <c r="A874" s="186"/>
      <c r="B874" s="191"/>
      <c r="C874" s="187"/>
      <c r="D874" s="188"/>
      <c r="E874" s="189"/>
      <c r="F874" s="186"/>
      <c r="G874" s="190"/>
    </row>
    <row r="875" spans="1:7" ht="9.75" customHeight="1">
      <c r="A875" s="186"/>
      <c r="B875" s="191"/>
      <c r="C875" s="187"/>
      <c r="D875" s="188"/>
      <c r="E875" s="189"/>
      <c r="F875" s="186"/>
      <c r="G875" s="190"/>
    </row>
    <row r="876" spans="1:7" ht="9.75" customHeight="1">
      <c r="A876" s="186"/>
      <c r="B876" s="191"/>
      <c r="C876" s="187"/>
      <c r="D876" s="188"/>
      <c r="E876" s="189"/>
      <c r="F876" s="186"/>
      <c r="G876" s="190"/>
    </row>
    <row r="877" spans="1:7" ht="9.75" customHeight="1">
      <c r="A877" s="186"/>
      <c r="B877" s="191"/>
      <c r="C877" s="187"/>
      <c r="D877" s="188"/>
      <c r="E877" s="189"/>
      <c r="F877" s="186"/>
      <c r="G877" s="190"/>
    </row>
    <row r="878" spans="1:7" ht="9.75" customHeight="1">
      <c r="A878" s="186"/>
      <c r="B878" s="191"/>
      <c r="C878" s="187"/>
      <c r="D878" s="188"/>
      <c r="E878" s="189"/>
      <c r="F878" s="186"/>
      <c r="G878" s="190"/>
    </row>
    <row r="879" spans="1:7" ht="9.75" customHeight="1">
      <c r="A879" s="186"/>
      <c r="B879" s="191"/>
      <c r="C879" s="187"/>
      <c r="D879" s="188"/>
      <c r="E879" s="189"/>
      <c r="F879" s="186"/>
      <c r="G879" s="190"/>
    </row>
    <row r="880" spans="1:7" ht="9.75" customHeight="1">
      <c r="A880" s="186"/>
      <c r="B880" s="191"/>
      <c r="C880" s="187"/>
      <c r="D880" s="188"/>
      <c r="E880" s="189"/>
      <c r="F880" s="186"/>
      <c r="G880" s="190"/>
    </row>
    <row r="881" spans="1:7" ht="9.75" customHeight="1">
      <c r="A881" s="186"/>
      <c r="B881" s="191"/>
      <c r="C881" s="187"/>
      <c r="D881" s="188"/>
      <c r="E881" s="189"/>
      <c r="F881" s="186"/>
      <c r="G881" s="190"/>
    </row>
    <row r="882" spans="1:7" ht="9.75" customHeight="1">
      <c r="A882" s="186"/>
      <c r="B882" s="191"/>
      <c r="C882" s="187"/>
      <c r="D882" s="188"/>
      <c r="E882" s="189"/>
      <c r="F882" s="186"/>
      <c r="G882" s="190"/>
    </row>
    <row r="883" spans="1:7" ht="9.75" customHeight="1">
      <c r="A883" s="186"/>
      <c r="B883" s="191"/>
      <c r="C883" s="187"/>
      <c r="D883" s="188"/>
      <c r="E883" s="189"/>
      <c r="F883" s="186"/>
      <c r="G883" s="190"/>
    </row>
    <row r="884" spans="1:7" ht="9.75" customHeight="1">
      <c r="A884" s="186"/>
      <c r="B884" s="191"/>
      <c r="C884" s="187"/>
      <c r="D884" s="188"/>
      <c r="E884" s="189"/>
      <c r="F884" s="186"/>
      <c r="G884" s="190"/>
    </row>
    <row r="885" spans="1:7" ht="9.75" customHeight="1">
      <c r="A885" s="186"/>
      <c r="B885" s="191"/>
      <c r="C885" s="187"/>
      <c r="D885" s="188"/>
      <c r="E885" s="189"/>
      <c r="F885" s="186"/>
      <c r="G885" s="190"/>
    </row>
    <row r="886" spans="1:7" ht="9.75" customHeight="1">
      <c r="A886" s="186"/>
      <c r="B886" s="191"/>
      <c r="C886" s="187"/>
      <c r="D886" s="188"/>
      <c r="E886" s="189"/>
      <c r="F886" s="186"/>
      <c r="G886" s="190"/>
    </row>
    <row r="887" spans="1:7" ht="9.75" customHeight="1">
      <c r="A887" s="186"/>
      <c r="B887" s="191"/>
      <c r="C887" s="187"/>
      <c r="D887" s="188"/>
      <c r="E887" s="189"/>
      <c r="F887" s="186"/>
      <c r="G887" s="190"/>
    </row>
    <row r="888" spans="1:7" ht="9.75" customHeight="1">
      <c r="A888" s="186"/>
      <c r="B888" s="191"/>
      <c r="C888" s="187"/>
      <c r="D888" s="188"/>
      <c r="E888" s="189"/>
      <c r="F888" s="186"/>
      <c r="G888" s="190"/>
    </row>
    <row r="889" spans="1:7" ht="9.75" customHeight="1">
      <c r="A889" s="186"/>
      <c r="B889" s="191"/>
      <c r="C889" s="187"/>
      <c r="D889" s="188"/>
      <c r="E889" s="189"/>
      <c r="F889" s="186"/>
      <c r="G889" s="190"/>
    </row>
    <row r="890" spans="1:7" ht="9.75" customHeight="1">
      <c r="A890" s="186"/>
      <c r="B890" s="191"/>
      <c r="C890" s="187"/>
      <c r="D890" s="188"/>
      <c r="E890" s="189"/>
      <c r="F890" s="186"/>
      <c r="G890" s="190"/>
    </row>
    <row r="891" spans="1:7" ht="9.75" customHeight="1">
      <c r="A891" s="186"/>
      <c r="B891" s="191"/>
      <c r="C891" s="187"/>
      <c r="D891" s="188"/>
      <c r="E891" s="189"/>
      <c r="F891" s="186"/>
      <c r="G891" s="190"/>
    </row>
    <row r="892" spans="1:7" ht="9.75" customHeight="1">
      <c r="A892" s="186"/>
      <c r="B892" s="191"/>
      <c r="C892" s="187"/>
      <c r="D892" s="188"/>
      <c r="E892" s="189"/>
      <c r="F892" s="186"/>
      <c r="G892" s="190"/>
    </row>
    <row r="893" spans="1:7" ht="9.75" customHeight="1">
      <c r="A893" s="186"/>
      <c r="B893" s="191"/>
      <c r="C893" s="187"/>
      <c r="D893" s="188"/>
      <c r="E893" s="189"/>
      <c r="F893" s="186"/>
      <c r="G893" s="190"/>
    </row>
    <row r="894" spans="1:7" ht="9.75" customHeight="1">
      <c r="A894" s="186"/>
      <c r="B894" s="191"/>
      <c r="C894" s="187"/>
      <c r="D894" s="188"/>
      <c r="E894" s="189"/>
      <c r="F894" s="186"/>
      <c r="G894" s="190"/>
    </row>
    <row r="895" spans="1:7" ht="9.75" customHeight="1">
      <c r="A895" s="186"/>
      <c r="B895" s="191"/>
      <c r="C895" s="187"/>
      <c r="D895" s="188"/>
      <c r="E895" s="189"/>
      <c r="F895" s="186"/>
      <c r="G895" s="190"/>
    </row>
    <row r="896" spans="1:7" ht="9.75" customHeight="1">
      <c r="A896" s="186"/>
      <c r="B896" s="191"/>
      <c r="C896" s="187"/>
      <c r="D896" s="188"/>
      <c r="E896" s="189"/>
      <c r="F896" s="186"/>
      <c r="G896" s="190"/>
    </row>
    <row r="897" spans="1:7" ht="9.75" customHeight="1">
      <c r="A897" s="186"/>
      <c r="B897" s="191"/>
      <c r="C897" s="187"/>
      <c r="D897" s="188"/>
      <c r="E897" s="189"/>
      <c r="F897" s="186"/>
      <c r="G897" s="190"/>
    </row>
    <row r="898" spans="1:7" ht="9.75" customHeight="1">
      <c r="A898" s="186"/>
      <c r="B898" s="191"/>
      <c r="C898" s="187"/>
      <c r="D898" s="188"/>
      <c r="E898" s="189"/>
      <c r="F898" s="186"/>
      <c r="G898" s="190"/>
    </row>
    <row r="899" spans="1:7" ht="9.75" customHeight="1">
      <c r="A899" s="186"/>
      <c r="B899" s="191"/>
      <c r="C899" s="187"/>
      <c r="D899" s="188"/>
      <c r="E899" s="189"/>
      <c r="F899" s="186"/>
      <c r="G899" s="190"/>
    </row>
    <row r="900" spans="1:7" ht="9.75" customHeight="1">
      <c r="A900" s="186"/>
      <c r="B900" s="191"/>
      <c r="C900" s="187"/>
      <c r="D900" s="188"/>
      <c r="E900" s="189"/>
      <c r="F900" s="186"/>
      <c r="G900" s="190"/>
    </row>
    <row r="901" spans="1:7" ht="9.75" customHeight="1">
      <c r="A901" s="186"/>
      <c r="B901" s="191"/>
      <c r="C901" s="192"/>
      <c r="D901" s="186"/>
      <c r="E901" s="193"/>
      <c r="F901" s="186"/>
      <c r="G901" s="190"/>
    </row>
    <row r="902" spans="1:7" ht="9.75" customHeight="1">
      <c r="A902" s="186"/>
      <c r="B902" s="191"/>
      <c r="C902" s="192"/>
      <c r="D902" s="186"/>
      <c r="E902" s="193"/>
      <c r="F902" s="186"/>
      <c r="G902" s="190"/>
    </row>
    <row r="903" spans="1:7" ht="9.75" customHeight="1">
      <c r="A903" s="186"/>
      <c r="B903" s="191"/>
      <c r="C903" s="192"/>
      <c r="D903" s="186"/>
      <c r="E903" s="193"/>
      <c r="F903" s="186"/>
      <c r="G903" s="190"/>
    </row>
    <row r="904" spans="1:7" ht="9.75" customHeight="1">
      <c r="A904" s="186"/>
      <c r="B904" s="191"/>
      <c r="C904" s="192"/>
      <c r="D904" s="186"/>
      <c r="E904" s="193"/>
      <c r="F904" s="186"/>
      <c r="G904" s="190"/>
    </row>
    <row r="905" spans="1:7" ht="9.75" customHeight="1">
      <c r="A905" s="186"/>
      <c r="B905" s="191"/>
      <c r="C905" s="192"/>
      <c r="D905" s="186"/>
      <c r="E905" s="193"/>
      <c r="F905" s="186"/>
      <c r="G905" s="190"/>
    </row>
    <row r="906" spans="1:7" ht="9.75" customHeight="1">
      <c r="A906" s="186"/>
      <c r="B906" s="191"/>
      <c r="C906" s="194"/>
      <c r="D906" s="188"/>
      <c r="E906" s="189"/>
      <c r="F906" s="186"/>
      <c r="G906" s="190"/>
    </row>
    <row r="907" spans="1:7" ht="9.75" customHeight="1">
      <c r="A907" s="186"/>
      <c r="B907" s="191"/>
      <c r="C907" s="194"/>
      <c r="D907" s="188"/>
      <c r="E907" s="189"/>
      <c r="F907" s="186"/>
      <c r="G907" s="190"/>
    </row>
    <row r="908" spans="1:7" ht="9.75" customHeight="1">
      <c r="A908" s="186"/>
      <c r="B908" s="191"/>
      <c r="C908" s="194"/>
      <c r="D908" s="188"/>
      <c r="E908" s="189"/>
      <c r="F908" s="186"/>
      <c r="G908" s="190"/>
    </row>
    <row r="909" spans="1:7" ht="9.75" customHeight="1">
      <c r="A909" s="186"/>
      <c r="B909" s="191"/>
      <c r="C909" s="194"/>
      <c r="D909" s="188"/>
      <c r="E909" s="189"/>
      <c r="F909" s="186"/>
      <c r="G909" s="190"/>
    </row>
    <row r="910" spans="1:7" ht="9.75" customHeight="1">
      <c r="A910" s="186"/>
      <c r="B910" s="191"/>
      <c r="C910" s="194"/>
      <c r="D910" s="188"/>
      <c r="E910" s="189"/>
      <c r="F910" s="186"/>
      <c r="G910" s="190"/>
    </row>
    <row r="911" spans="1:7" ht="9.75" customHeight="1">
      <c r="A911" s="186"/>
      <c r="B911" s="191"/>
      <c r="C911" s="187"/>
      <c r="D911" s="188"/>
      <c r="E911" s="189"/>
      <c r="F911" s="186"/>
      <c r="G911" s="190"/>
    </row>
    <row r="912" spans="1:7" ht="9.75" customHeight="1">
      <c r="A912" s="186"/>
      <c r="B912" s="191"/>
      <c r="C912" s="187"/>
      <c r="D912" s="188"/>
      <c r="E912" s="189"/>
      <c r="F912" s="186"/>
      <c r="G912" s="190"/>
    </row>
    <row r="913" spans="1:7" ht="9.75" customHeight="1">
      <c r="A913" s="186"/>
      <c r="B913" s="191"/>
      <c r="C913" s="187"/>
      <c r="D913" s="188"/>
      <c r="E913" s="189"/>
      <c r="F913" s="186"/>
      <c r="G913" s="190"/>
    </row>
    <row r="914" spans="1:7" ht="9.75" customHeight="1">
      <c r="A914" s="186"/>
      <c r="B914" s="191"/>
      <c r="C914" s="187"/>
      <c r="D914" s="188"/>
      <c r="E914" s="189"/>
      <c r="F914" s="186"/>
      <c r="G914" s="190"/>
    </row>
    <row r="915" spans="1:7" ht="7.5" customHeight="1">
      <c r="A915" s="186"/>
      <c r="B915" s="191"/>
      <c r="C915" s="187"/>
      <c r="D915" s="188"/>
      <c r="E915" s="189"/>
      <c r="F915" s="186"/>
      <c r="G915" s="190"/>
    </row>
    <row r="916" spans="1:7" ht="9.75" customHeight="1">
      <c r="A916" s="186"/>
      <c r="B916" s="191"/>
      <c r="C916" s="187"/>
      <c r="D916" s="188"/>
      <c r="E916" s="189"/>
      <c r="F916" s="186"/>
      <c r="G916" s="190"/>
    </row>
    <row r="917" spans="1:7" ht="9.75" customHeight="1">
      <c r="A917" s="186"/>
      <c r="B917" s="191"/>
      <c r="C917" s="187"/>
      <c r="D917" s="188"/>
      <c r="E917" s="189"/>
      <c r="F917" s="186"/>
      <c r="G917" s="190"/>
    </row>
    <row r="918" spans="1:7" ht="9.75" customHeight="1">
      <c r="A918" s="186"/>
      <c r="B918" s="191"/>
      <c r="C918" s="187"/>
      <c r="D918" s="188"/>
      <c r="E918" s="189"/>
      <c r="F918" s="186"/>
      <c r="G918" s="190"/>
    </row>
    <row r="919" spans="1:7" ht="9.75" customHeight="1">
      <c r="A919" s="186"/>
      <c r="B919" s="191"/>
      <c r="C919" s="187"/>
      <c r="D919" s="188"/>
      <c r="E919" s="189"/>
      <c r="F919" s="186"/>
      <c r="G919" s="190"/>
    </row>
    <row r="920" spans="1:7" ht="9.75" customHeight="1">
      <c r="A920" s="186"/>
      <c r="B920" s="191"/>
      <c r="C920" s="187"/>
      <c r="D920" s="188"/>
      <c r="E920" s="189"/>
      <c r="F920" s="186"/>
      <c r="G920" s="190"/>
    </row>
    <row r="921" spans="1:7" ht="9.75" customHeight="1">
      <c r="A921" s="186"/>
      <c r="B921" s="191"/>
      <c r="C921" s="187"/>
      <c r="D921" s="188"/>
      <c r="E921" s="189"/>
      <c r="F921" s="186"/>
      <c r="G921" s="190"/>
    </row>
    <row r="922" spans="1:7" ht="9.75" customHeight="1">
      <c r="A922" s="186"/>
      <c r="B922" s="191"/>
      <c r="C922" s="187"/>
      <c r="D922" s="188"/>
      <c r="E922" s="189"/>
      <c r="F922" s="186"/>
      <c r="G922" s="190"/>
    </row>
    <row r="923" spans="1:7" ht="9.75" customHeight="1">
      <c r="A923" s="186"/>
      <c r="B923" s="191"/>
      <c r="C923" s="187"/>
      <c r="D923" s="188"/>
      <c r="E923" s="189"/>
      <c r="F923" s="186"/>
      <c r="G923" s="190"/>
    </row>
    <row r="924" spans="1:7" ht="9.75" customHeight="1">
      <c r="A924" s="186"/>
      <c r="B924" s="191"/>
      <c r="C924" s="187"/>
      <c r="D924" s="188"/>
      <c r="E924" s="189"/>
      <c r="F924" s="186"/>
      <c r="G924" s="190"/>
    </row>
    <row r="925" spans="1:7" ht="9.75" customHeight="1">
      <c r="A925" s="186"/>
      <c r="B925" s="191"/>
      <c r="C925" s="187"/>
      <c r="D925" s="188"/>
      <c r="E925" s="189"/>
      <c r="F925" s="186"/>
      <c r="G925" s="190"/>
    </row>
    <row r="926" spans="1:7" ht="9.75" customHeight="1">
      <c r="A926" s="186"/>
      <c r="B926" s="191"/>
      <c r="C926" s="187"/>
      <c r="D926" s="188"/>
      <c r="E926" s="189"/>
      <c r="F926" s="186"/>
      <c r="G926" s="190"/>
    </row>
    <row r="927" spans="1:7" ht="9.75" customHeight="1">
      <c r="A927" s="186"/>
      <c r="B927" s="191"/>
      <c r="C927" s="187"/>
      <c r="D927" s="188"/>
      <c r="E927" s="189"/>
      <c r="F927" s="186"/>
      <c r="G927" s="190"/>
    </row>
    <row r="928" spans="1:7" ht="9.75" customHeight="1">
      <c r="A928" s="186"/>
      <c r="B928" s="191"/>
      <c r="C928" s="187"/>
      <c r="D928" s="188"/>
      <c r="E928" s="189"/>
      <c r="F928" s="186"/>
      <c r="G928" s="190"/>
    </row>
    <row r="929" spans="1:7" ht="9.75" customHeight="1">
      <c r="A929" s="186"/>
      <c r="B929" s="191"/>
      <c r="C929" s="187"/>
      <c r="D929" s="188"/>
      <c r="E929" s="189"/>
      <c r="F929" s="186"/>
      <c r="G929" s="190"/>
    </row>
    <row r="930" spans="1:7" ht="9.75" customHeight="1">
      <c r="A930" s="186"/>
      <c r="B930" s="191"/>
      <c r="C930" s="187"/>
      <c r="D930" s="188"/>
      <c r="E930" s="189"/>
      <c r="F930" s="186"/>
      <c r="G930" s="190"/>
    </row>
    <row r="931" spans="1:7" ht="9.75" customHeight="1">
      <c r="A931" s="186"/>
      <c r="B931" s="191"/>
      <c r="C931" s="187"/>
      <c r="D931" s="188"/>
      <c r="E931" s="189"/>
      <c r="F931" s="186"/>
      <c r="G931" s="190"/>
    </row>
    <row r="932" spans="1:7" ht="9.75" customHeight="1">
      <c r="A932" s="186"/>
      <c r="B932" s="191"/>
      <c r="C932" s="187"/>
      <c r="D932" s="188"/>
      <c r="E932" s="189"/>
      <c r="F932" s="186"/>
      <c r="G932" s="190"/>
    </row>
    <row r="933" spans="1:7" ht="9.75" customHeight="1">
      <c r="A933" s="186"/>
      <c r="B933" s="191"/>
      <c r="C933" s="187"/>
      <c r="D933" s="188"/>
      <c r="E933" s="189"/>
      <c r="F933" s="186"/>
      <c r="G933" s="190"/>
    </row>
    <row r="934" spans="1:7" ht="9.75" customHeight="1">
      <c r="A934" s="186"/>
      <c r="B934" s="191"/>
      <c r="C934" s="187"/>
      <c r="D934" s="188"/>
      <c r="E934" s="189"/>
      <c r="F934" s="186"/>
      <c r="G934" s="190"/>
    </row>
    <row r="935" spans="1:7" ht="9.75" customHeight="1">
      <c r="A935" s="186"/>
      <c r="B935" s="191"/>
      <c r="C935" s="187"/>
      <c r="D935" s="188"/>
      <c r="E935" s="189"/>
      <c r="F935" s="186"/>
      <c r="G935" s="190"/>
    </row>
    <row r="936" spans="1:7" ht="9.75" customHeight="1">
      <c r="A936" s="186"/>
      <c r="B936" s="191"/>
      <c r="C936" s="192"/>
      <c r="D936" s="186"/>
      <c r="E936" s="193"/>
      <c r="F936" s="186"/>
      <c r="G936" s="190"/>
    </row>
    <row r="937" spans="1:7" ht="9.75" customHeight="1">
      <c r="A937" s="186"/>
      <c r="B937" s="191"/>
      <c r="C937" s="192"/>
      <c r="D937" s="186"/>
      <c r="E937" s="193"/>
      <c r="F937" s="186"/>
      <c r="G937" s="190"/>
    </row>
    <row r="938" spans="1:7" ht="9.75" customHeight="1">
      <c r="A938" s="186"/>
      <c r="B938" s="191"/>
      <c r="C938" s="192"/>
      <c r="D938" s="186"/>
      <c r="E938" s="193"/>
      <c r="F938" s="186"/>
      <c r="G938" s="190"/>
    </row>
    <row r="939" spans="1:7" ht="9.75" customHeight="1">
      <c r="A939" s="186"/>
      <c r="B939" s="191"/>
      <c r="C939" s="192"/>
      <c r="D939" s="186"/>
      <c r="E939" s="193"/>
      <c r="F939" s="186"/>
      <c r="G939" s="190"/>
    </row>
    <row r="940" spans="1:7" ht="9.75" customHeight="1">
      <c r="A940" s="186"/>
      <c r="B940" s="191"/>
      <c r="C940" s="192"/>
      <c r="D940" s="186"/>
      <c r="E940" s="193"/>
      <c r="F940" s="186"/>
      <c r="G940" s="190"/>
    </row>
    <row r="941" spans="1:7" ht="9.75" customHeight="1">
      <c r="A941" s="186"/>
      <c r="B941" s="191"/>
      <c r="C941" s="194"/>
      <c r="D941" s="188"/>
      <c r="E941" s="189"/>
      <c r="F941" s="186"/>
      <c r="G941" s="190"/>
    </row>
    <row r="942" spans="1:7" ht="9.75" customHeight="1">
      <c r="A942" s="186"/>
      <c r="B942" s="191"/>
      <c r="C942" s="194"/>
      <c r="D942" s="188"/>
      <c r="E942" s="189"/>
      <c r="F942" s="186"/>
      <c r="G942" s="190"/>
    </row>
    <row r="943" spans="1:7" ht="9.75" customHeight="1">
      <c r="A943" s="186"/>
      <c r="B943" s="191"/>
      <c r="C943" s="194"/>
      <c r="D943" s="188"/>
      <c r="E943" s="189"/>
      <c r="F943" s="186"/>
      <c r="G943" s="190"/>
    </row>
    <row r="944" spans="1:7" ht="9.75" customHeight="1">
      <c r="A944" s="186"/>
      <c r="B944" s="191"/>
      <c r="C944" s="194"/>
      <c r="D944" s="188"/>
      <c r="E944" s="189"/>
      <c r="F944" s="186"/>
      <c r="G944" s="190"/>
    </row>
    <row r="945" spans="1:7" ht="9.75" customHeight="1">
      <c r="A945" s="186"/>
      <c r="B945" s="191"/>
      <c r="C945" s="194"/>
      <c r="D945" s="188"/>
      <c r="E945" s="189"/>
      <c r="F945" s="186"/>
      <c r="G945" s="190"/>
    </row>
    <row r="946" spans="1:7" ht="9.75" customHeight="1">
      <c r="A946" s="186"/>
      <c r="B946" s="191"/>
      <c r="C946" s="187"/>
      <c r="D946" s="188"/>
      <c r="E946" s="189"/>
      <c r="F946" s="186"/>
      <c r="G946" s="190"/>
    </row>
    <row r="947" spans="1:7" ht="9.75" customHeight="1">
      <c r="A947" s="186"/>
      <c r="B947" s="191"/>
      <c r="C947" s="187"/>
      <c r="D947" s="188"/>
      <c r="E947" s="189"/>
      <c r="F947" s="186"/>
      <c r="G947" s="190"/>
    </row>
    <row r="948" spans="1:7" ht="9.75" customHeight="1">
      <c r="A948" s="186"/>
      <c r="B948" s="191"/>
      <c r="C948" s="187"/>
      <c r="D948" s="188"/>
      <c r="E948" s="189"/>
      <c r="F948" s="186"/>
      <c r="G948" s="190"/>
    </row>
    <row r="949" spans="1:7" ht="9.75" customHeight="1">
      <c r="A949" s="186"/>
      <c r="B949" s="191"/>
      <c r="C949" s="187"/>
      <c r="D949" s="188"/>
      <c r="E949" s="189"/>
      <c r="F949" s="186"/>
      <c r="G949" s="190"/>
    </row>
    <row r="950" spans="1:7" ht="9.75" customHeight="1">
      <c r="A950" s="186"/>
      <c r="B950" s="191"/>
      <c r="C950" s="187"/>
      <c r="D950" s="188"/>
      <c r="E950" s="189"/>
      <c r="F950" s="186"/>
      <c r="G950" s="190"/>
    </row>
    <row r="951" spans="1:7" ht="9.75" customHeight="1">
      <c r="A951" s="186"/>
      <c r="B951" s="191"/>
      <c r="C951" s="187"/>
      <c r="D951" s="188"/>
      <c r="E951" s="189"/>
      <c r="F951" s="186"/>
      <c r="G951" s="190"/>
    </row>
    <row r="952" spans="1:7" ht="9.75" customHeight="1">
      <c r="A952" s="186"/>
      <c r="B952" s="191"/>
      <c r="C952" s="187"/>
      <c r="D952" s="188"/>
      <c r="E952" s="189"/>
      <c r="F952" s="186"/>
      <c r="G952" s="190"/>
    </row>
    <row r="953" spans="1:7" ht="9.75" customHeight="1">
      <c r="A953" s="186"/>
      <c r="B953" s="191"/>
      <c r="C953" s="187"/>
      <c r="D953" s="188"/>
      <c r="E953" s="189"/>
      <c r="F953" s="186"/>
      <c r="G953" s="190"/>
    </row>
    <row r="954" spans="1:7" ht="9.75" customHeight="1">
      <c r="A954" s="186"/>
      <c r="B954" s="191"/>
      <c r="C954" s="187"/>
      <c r="D954" s="188"/>
      <c r="E954" s="189"/>
      <c r="F954" s="186"/>
      <c r="G954" s="190"/>
    </row>
    <row r="955" spans="1:7" ht="9.75" customHeight="1">
      <c r="A955" s="186"/>
      <c r="B955" s="191"/>
      <c r="C955" s="187"/>
      <c r="D955" s="188"/>
      <c r="E955" s="189"/>
      <c r="F955" s="186"/>
      <c r="G955" s="190"/>
    </row>
    <row r="956" spans="1:7" ht="9.75" customHeight="1">
      <c r="A956" s="186"/>
      <c r="B956" s="191"/>
      <c r="C956" s="187"/>
      <c r="D956" s="188"/>
      <c r="E956" s="189"/>
      <c r="F956" s="186"/>
      <c r="G956" s="190"/>
    </row>
    <row r="957" spans="1:7" ht="9.75" customHeight="1">
      <c r="A957" s="186"/>
      <c r="B957" s="191"/>
      <c r="C957" s="187"/>
      <c r="D957" s="188"/>
      <c r="E957" s="189"/>
      <c r="F957" s="186"/>
      <c r="G957" s="190"/>
    </row>
    <row r="958" spans="1:7" ht="9.75" customHeight="1">
      <c r="A958" s="186"/>
      <c r="B958" s="191"/>
      <c r="C958" s="187"/>
      <c r="D958" s="188"/>
      <c r="E958" s="189"/>
      <c r="F958" s="186"/>
      <c r="G958" s="190"/>
    </row>
    <row r="959" spans="1:7" ht="9.75" customHeight="1">
      <c r="A959" s="186"/>
      <c r="B959" s="191"/>
      <c r="C959" s="187"/>
      <c r="D959" s="188"/>
      <c r="E959" s="189"/>
      <c r="F959" s="186"/>
      <c r="G959" s="190"/>
    </row>
    <row r="960" spans="1:7" ht="9.75" customHeight="1">
      <c r="A960" s="186"/>
      <c r="B960" s="191"/>
      <c r="C960" s="187"/>
      <c r="D960" s="188"/>
      <c r="E960" s="189"/>
      <c r="F960" s="186"/>
      <c r="G960" s="190"/>
    </row>
    <row r="961" spans="1:7" ht="9.75" customHeight="1">
      <c r="A961" s="186"/>
      <c r="B961" s="191"/>
      <c r="C961" s="187"/>
      <c r="D961" s="188"/>
      <c r="E961" s="189"/>
      <c r="F961" s="186"/>
      <c r="G961" s="190"/>
    </row>
    <row r="962" spans="1:7" ht="9.75" customHeight="1">
      <c r="A962" s="186"/>
      <c r="B962" s="191"/>
      <c r="C962" s="187"/>
      <c r="D962" s="188"/>
      <c r="E962" s="189"/>
      <c r="F962" s="186"/>
      <c r="G962" s="190"/>
    </row>
    <row r="963" spans="1:7" ht="9.75" customHeight="1">
      <c r="A963" s="186"/>
      <c r="B963" s="191"/>
      <c r="C963" s="187"/>
      <c r="D963" s="188"/>
      <c r="E963" s="189"/>
      <c r="F963" s="186"/>
      <c r="G963" s="190"/>
    </row>
    <row r="964" spans="1:7" ht="9.75" customHeight="1">
      <c r="A964" s="186"/>
      <c r="B964" s="191"/>
      <c r="C964" s="187"/>
      <c r="D964" s="188"/>
      <c r="E964" s="189"/>
      <c r="F964" s="186"/>
      <c r="G964" s="190"/>
    </row>
    <row r="965" spans="1:7" ht="9.75" customHeight="1">
      <c r="A965" s="186"/>
      <c r="B965" s="191"/>
      <c r="C965" s="187"/>
      <c r="D965" s="188"/>
      <c r="E965" s="189"/>
      <c r="F965" s="186"/>
      <c r="G965" s="190"/>
    </row>
    <row r="966" spans="1:7" ht="9.75" customHeight="1">
      <c r="A966" s="186"/>
      <c r="B966" s="191"/>
      <c r="C966" s="187"/>
      <c r="D966" s="188"/>
      <c r="E966" s="189"/>
      <c r="F966" s="186"/>
      <c r="G966" s="190"/>
    </row>
    <row r="967" spans="1:7" ht="9.75" customHeight="1">
      <c r="A967" s="186"/>
      <c r="B967" s="191"/>
      <c r="C967" s="187"/>
      <c r="D967" s="188"/>
      <c r="E967" s="189"/>
      <c r="F967" s="186"/>
      <c r="G967" s="190"/>
    </row>
    <row r="968" spans="1:7" ht="9.75" customHeight="1">
      <c r="A968" s="186"/>
      <c r="B968" s="191"/>
      <c r="C968" s="187"/>
      <c r="D968" s="188"/>
      <c r="E968" s="189"/>
      <c r="F968" s="186"/>
      <c r="G968" s="190"/>
    </row>
    <row r="969" spans="1:7" ht="9.75" customHeight="1">
      <c r="A969" s="186"/>
      <c r="B969" s="191"/>
      <c r="C969" s="187"/>
      <c r="D969" s="188"/>
      <c r="E969" s="189"/>
      <c r="F969" s="186"/>
      <c r="G969" s="190"/>
    </row>
    <row r="970" spans="1:7" ht="9.75" customHeight="1">
      <c r="A970" s="186"/>
      <c r="B970" s="191"/>
      <c r="C970" s="187"/>
      <c r="D970" s="188"/>
      <c r="E970" s="189"/>
      <c r="F970" s="186"/>
      <c r="G970" s="190"/>
    </row>
    <row r="971" spans="1:7" ht="9.75" customHeight="1">
      <c r="A971" s="186"/>
      <c r="B971" s="191"/>
      <c r="C971" s="187"/>
      <c r="D971" s="188"/>
      <c r="E971" s="189"/>
      <c r="F971" s="186"/>
      <c r="G971" s="190"/>
    </row>
    <row r="972" spans="1:7" ht="9.75" customHeight="1">
      <c r="A972" s="186"/>
      <c r="B972" s="191"/>
      <c r="C972" s="187"/>
      <c r="D972" s="188"/>
      <c r="E972" s="189"/>
      <c r="F972" s="186"/>
      <c r="G972" s="190"/>
    </row>
    <row r="973" spans="1:7" ht="9.75" customHeight="1">
      <c r="A973" s="186"/>
      <c r="B973" s="191"/>
      <c r="C973" s="187"/>
      <c r="D973" s="188"/>
      <c r="E973" s="189"/>
      <c r="F973" s="186"/>
      <c r="G973" s="190"/>
    </row>
    <row r="974" spans="1:7" ht="9.75" customHeight="1">
      <c r="A974" s="186"/>
      <c r="B974" s="191"/>
      <c r="C974" s="187"/>
      <c r="D974" s="188"/>
      <c r="E974" s="189"/>
      <c r="F974" s="186"/>
      <c r="G974" s="190"/>
    </row>
    <row r="975" spans="1:7" ht="9.75" customHeight="1">
      <c r="A975" s="186"/>
      <c r="B975" s="191"/>
      <c r="C975" s="187"/>
      <c r="D975" s="188"/>
      <c r="E975" s="189"/>
      <c r="F975" s="186"/>
      <c r="G975" s="190"/>
    </row>
    <row r="976" spans="1:7" ht="9.75" customHeight="1">
      <c r="A976" s="186"/>
      <c r="B976" s="191"/>
      <c r="C976" s="187"/>
      <c r="D976" s="188"/>
      <c r="E976" s="189"/>
      <c r="F976" s="186"/>
      <c r="G976" s="190"/>
    </row>
    <row r="977" spans="1:7" ht="9.75" customHeight="1">
      <c r="A977" s="186"/>
      <c r="B977" s="191"/>
      <c r="C977" s="187"/>
      <c r="D977" s="188"/>
      <c r="E977" s="189"/>
      <c r="F977" s="186"/>
      <c r="G977" s="190"/>
    </row>
    <row r="978" spans="1:7" ht="9.75" customHeight="1">
      <c r="A978" s="186"/>
      <c r="B978" s="191"/>
      <c r="C978" s="187"/>
      <c r="D978" s="188"/>
      <c r="E978" s="189"/>
      <c r="F978" s="186"/>
      <c r="G978" s="190"/>
    </row>
    <row r="979" spans="1:7" ht="9.75" customHeight="1">
      <c r="A979" s="186"/>
      <c r="B979" s="191"/>
      <c r="C979" s="187"/>
      <c r="D979" s="188"/>
      <c r="E979" s="189"/>
      <c r="F979" s="186"/>
      <c r="G979" s="190"/>
    </row>
    <row r="980" spans="1:7" ht="9.75" customHeight="1">
      <c r="A980" s="186"/>
      <c r="B980" s="191"/>
      <c r="C980" s="187"/>
      <c r="D980" s="188"/>
      <c r="E980" s="189"/>
      <c r="F980" s="186"/>
      <c r="G980" s="190"/>
    </row>
    <row r="981" spans="1:7" ht="9.75" customHeight="1">
      <c r="A981" s="186"/>
      <c r="B981" s="191"/>
      <c r="C981" s="187"/>
      <c r="D981" s="188"/>
      <c r="E981" s="189"/>
      <c r="F981" s="186"/>
      <c r="G981" s="190"/>
    </row>
    <row r="982" spans="1:7" ht="9.75" customHeight="1">
      <c r="A982" s="186"/>
      <c r="B982" s="191"/>
      <c r="C982" s="187"/>
      <c r="D982" s="188"/>
      <c r="E982" s="189"/>
      <c r="F982" s="186"/>
      <c r="G982" s="190"/>
    </row>
    <row r="983" spans="1:7" ht="9.75" customHeight="1">
      <c r="A983" s="186"/>
      <c r="B983" s="191"/>
      <c r="C983" s="187"/>
      <c r="D983" s="188"/>
      <c r="E983" s="189"/>
      <c r="F983" s="186"/>
      <c r="G983" s="190"/>
    </row>
    <row r="984" spans="1:7" ht="9.75" customHeight="1">
      <c r="A984" s="186"/>
      <c r="B984" s="191"/>
      <c r="C984" s="187"/>
      <c r="D984" s="188"/>
      <c r="E984" s="189"/>
      <c r="F984" s="186"/>
      <c r="G984" s="190"/>
    </row>
    <row r="985" spans="1:7" ht="9.75" customHeight="1">
      <c r="A985" s="186"/>
      <c r="B985" s="191"/>
      <c r="C985" s="187"/>
      <c r="D985" s="188"/>
      <c r="E985" s="189"/>
      <c r="F985" s="186"/>
      <c r="G985" s="190"/>
    </row>
    <row r="986" spans="1:7" ht="9.75" customHeight="1">
      <c r="A986" s="186"/>
      <c r="B986" s="191"/>
      <c r="C986" s="187"/>
      <c r="D986" s="188"/>
      <c r="E986" s="189"/>
      <c r="F986" s="186"/>
      <c r="G986" s="190"/>
    </row>
    <row r="987" spans="1:7" ht="9.75" customHeight="1">
      <c r="A987" s="186"/>
      <c r="B987" s="191"/>
      <c r="C987" s="187"/>
      <c r="D987" s="188"/>
      <c r="E987" s="189"/>
      <c r="F987" s="186"/>
      <c r="G987" s="190"/>
    </row>
    <row r="988" spans="1:7" ht="9.75" customHeight="1">
      <c r="A988" s="186"/>
      <c r="B988" s="191"/>
      <c r="C988" s="187"/>
      <c r="D988" s="188"/>
      <c r="E988" s="189"/>
      <c r="F988" s="186"/>
      <c r="G988" s="190"/>
    </row>
    <row r="989" spans="1:7" ht="9.75" customHeight="1">
      <c r="A989" s="186"/>
      <c r="B989" s="191"/>
      <c r="C989" s="187"/>
      <c r="D989" s="188"/>
      <c r="E989" s="189"/>
      <c r="F989" s="186"/>
      <c r="G989" s="190"/>
    </row>
    <row r="990" spans="1:7" ht="9.75" customHeight="1">
      <c r="A990" s="186"/>
      <c r="B990" s="191"/>
      <c r="C990" s="187"/>
      <c r="D990" s="188"/>
      <c r="E990" s="189"/>
      <c r="F990" s="186"/>
      <c r="G990" s="190"/>
    </row>
    <row r="991" spans="1:7" ht="9.75" customHeight="1">
      <c r="A991" s="186"/>
      <c r="B991" s="191"/>
      <c r="C991" s="187"/>
      <c r="D991" s="188"/>
      <c r="E991" s="189"/>
      <c r="F991" s="186"/>
      <c r="G991" s="190"/>
    </row>
    <row r="992" spans="1:7" ht="9.75" customHeight="1">
      <c r="A992" s="186"/>
      <c r="B992" s="191"/>
      <c r="C992" s="187"/>
      <c r="D992" s="188"/>
      <c r="E992" s="189"/>
      <c r="F992" s="186"/>
      <c r="G992" s="190"/>
    </row>
    <row r="993" spans="1:7" ht="9.75" customHeight="1">
      <c r="A993" s="186"/>
      <c r="B993" s="191"/>
      <c r="C993" s="187"/>
      <c r="D993" s="188"/>
      <c r="E993" s="189"/>
      <c r="F993" s="186"/>
      <c r="G993" s="190"/>
    </row>
    <row r="994" spans="1:7" ht="9.75" customHeight="1">
      <c r="A994" s="186"/>
      <c r="B994" s="191"/>
      <c r="C994" s="187"/>
      <c r="D994" s="188"/>
      <c r="E994" s="189"/>
      <c r="F994" s="186"/>
      <c r="G994" s="190"/>
    </row>
    <row r="995" spans="1:7" ht="8.25" customHeight="1">
      <c r="A995" s="186"/>
      <c r="B995" s="191"/>
      <c r="C995" s="187"/>
      <c r="D995" s="188"/>
      <c r="E995" s="189"/>
      <c r="F995" s="186"/>
      <c r="G995" s="190"/>
    </row>
    <row r="996" spans="1:7" ht="9.75" customHeight="1">
      <c r="A996" s="186"/>
      <c r="B996" s="191"/>
      <c r="C996" s="187"/>
      <c r="D996" s="188"/>
      <c r="E996" s="189"/>
      <c r="F996" s="186"/>
      <c r="G996" s="190"/>
    </row>
    <row r="997" spans="1:7" ht="9.75" customHeight="1">
      <c r="A997" s="186"/>
      <c r="B997" s="191"/>
      <c r="C997" s="187"/>
      <c r="D997" s="188"/>
      <c r="E997" s="189"/>
      <c r="F997" s="186"/>
      <c r="G997" s="190"/>
    </row>
    <row r="998" spans="1:7" ht="9.75" customHeight="1">
      <c r="A998" s="186"/>
      <c r="B998" s="191"/>
      <c r="C998" s="187"/>
      <c r="D998" s="188"/>
      <c r="E998" s="189"/>
      <c r="F998" s="186"/>
      <c r="G998" s="190"/>
    </row>
    <row r="999" spans="1:7" ht="9.75" customHeight="1">
      <c r="A999" s="186"/>
      <c r="B999" s="191"/>
      <c r="C999" s="187"/>
      <c r="D999" s="188"/>
      <c r="E999" s="189"/>
      <c r="F999" s="186"/>
      <c r="G999" s="190"/>
    </row>
    <row r="1000" spans="1:7" ht="9.75" customHeight="1">
      <c r="A1000" s="186"/>
      <c r="B1000" s="191"/>
      <c r="C1000" s="187"/>
      <c r="D1000" s="188"/>
      <c r="E1000" s="189"/>
      <c r="F1000" s="186"/>
      <c r="G1000" s="190"/>
    </row>
    <row r="1001" spans="1:7" ht="9.75" customHeight="1">
      <c r="A1001" s="186"/>
      <c r="B1001" s="191"/>
      <c r="C1001" s="187"/>
      <c r="D1001" s="188"/>
      <c r="E1001" s="189"/>
      <c r="F1001" s="186"/>
      <c r="G1001" s="190"/>
    </row>
    <row r="1002" spans="1:7" ht="9.75" customHeight="1">
      <c r="A1002" s="186"/>
      <c r="B1002" s="191"/>
      <c r="C1002" s="187"/>
      <c r="D1002" s="188"/>
      <c r="E1002" s="189"/>
      <c r="F1002" s="186"/>
      <c r="G1002" s="190"/>
    </row>
    <row r="1003" spans="1:7" ht="9.75" customHeight="1">
      <c r="A1003" s="186"/>
      <c r="B1003" s="191"/>
      <c r="C1003" s="187"/>
      <c r="D1003" s="188"/>
      <c r="E1003" s="189"/>
      <c r="F1003" s="186"/>
      <c r="G1003" s="190"/>
    </row>
    <row r="1004" spans="1:7" ht="9.75" customHeight="1">
      <c r="A1004" s="186"/>
      <c r="B1004" s="191"/>
      <c r="C1004" s="187"/>
      <c r="D1004" s="188"/>
      <c r="E1004" s="189"/>
      <c r="F1004" s="186"/>
      <c r="G1004" s="190"/>
    </row>
    <row r="1005" spans="1:7" ht="9.75" customHeight="1">
      <c r="A1005" s="186"/>
      <c r="B1005" s="191"/>
      <c r="C1005" s="187"/>
      <c r="D1005" s="188"/>
      <c r="E1005" s="189"/>
      <c r="F1005" s="186"/>
      <c r="G1005" s="190"/>
    </row>
    <row r="1006" spans="1:7" ht="9.75" customHeight="1">
      <c r="A1006" s="186"/>
      <c r="B1006" s="191"/>
      <c r="C1006" s="187"/>
      <c r="D1006" s="188"/>
      <c r="E1006" s="189"/>
      <c r="F1006" s="186"/>
      <c r="G1006" s="190"/>
    </row>
    <row r="1007" spans="1:7" ht="9.75" customHeight="1">
      <c r="A1007" s="186"/>
      <c r="B1007" s="191"/>
      <c r="C1007" s="187"/>
      <c r="D1007" s="188"/>
      <c r="E1007" s="189"/>
      <c r="F1007" s="186"/>
      <c r="G1007" s="190"/>
    </row>
    <row r="1008" spans="1:7" ht="9.75" customHeight="1">
      <c r="A1008" s="186"/>
      <c r="B1008" s="191"/>
      <c r="C1008" s="187"/>
      <c r="D1008" s="188"/>
      <c r="E1008" s="189"/>
      <c r="F1008" s="186"/>
      <c r="G1008" s="190"/>
    </row>
    <row r="1009" spans="1:7" ht="9.75" customHeight="1">
      <c r="A1009" s="186"/>
      <c r="B1009" s="191"/>
      <c r="C1009" s="187"/>
      <c r="D1009" s="188"/>
      <c r="E1009" s="189"/>
      <c r="F1009" s="186"/>
      <c r="G1009" s="190"/>
    </row>
    <row r="1010" spans="1:7" ht="9.75" customHeight="1">
      <c r="A1010" s="186"/>
      <c r="B1010" s="191"/>
      <c r="C1010" s="187"/>
      <c r="D1010" s="188"/>
      <c r="E1010" s="189"/>
      <c r="F1010" s="186"/>
      <c r="G1010" s="190"/>
    </row>
    <row r="1011" spans="1:7" ht="9.75" customHeight="1">
      <c r="A1011" s="186"/>
      <c r="B1011" s="191"/>
      <c r="C1011" s="187"/>
      <c r="D1011" s="188"/>
      <c r="E1011" s="189"/>
      <c r="F1011" s="186"/>
      <c r="G1011" s="190"/>
    </row>
    <row r="1012" spans="1:7" ht="9.75" customHeight="1">
      <c r="A1012" s="186"/>
      <c r="B1012" s="191"/>
      <c r="C1012" s="187"/>
      <c r="D1012" s="188"/>
      <c r="E1012" s="189"/>
      <c r="F1012" s="186"/>
      <c r="G1012" s="190"/>
    </row>
    <row r="1013" spans="1:7" ht="9.75" customHeight="1">
      <c r="A1013" s="186"/>
      <c r="B1013" s="191"/>
      <c r="C1013" s="187"/>
      <c r="D1013" s="188"/>
      <c r="E1013" s="189"/>
      <c r="F1013" s="186"/>
      <c r="G1013" s="190"/>
    </row>
    <row r="1014" spans="1:7" ht="9.75" customHeight="1">
      <c r="A1014" s="186"/>
      <c r="B1014" s="191"/>
      <c r="C1014" s="187"/>
      <c r="D1014" s="188"/>
      <c r="E1014" s="189"/>
      <c r="F1014" s="186"/>
      <c r="G1014" s="190"/>
    </row>
    <row r="1015" spans="1:7" ht="9.75" customHeight="1">
      <c r="A1015" s="186"/>
      <c r="B1015" s="191"/>
      <c r="C1015" s="187"/>
      <c r="D1015" s="188"/>
      <c r="E1015" s="189"/>
      <c r="F1015" s="186"/>
      <c r="G1015" s="190"/>
    </row>
    <row r="1016" spans="1:7" ht="9.75" customHeight="1">
      <c r="A1016" s="186"/>
      <c r="B1016" s="191"/>
      <c r="C1016" s="187"/>
      <c r="D1016" s="188"/>
      <c r="E1016" s="189"/>
      <c r="F1016" s="186"/>
      <c r="G1016" s="190"/>
    </row>
    <row r="1017" spans="1:7" ht="9.75" customHeight="1">
      <c r="A1017" s="186"/>
      <c r="B1017" s="191"/>
      <c r="C1017" s="187"/>
      <c r="D1017" s="188"/>
      <c r="E1017" s="189"/>
      <c r="F1017" s="186"/>
      <c r="G1017" s="190"/>
    </row>
    <row r="1018" spans="1:7" ht="9.75" customHeight="1">
      <c r="A1018" s="186"/>
      <c r="B1018" s="191"/>
      <c r="C1018" s="187"/>
      <c r="D1018" s="188"/>
      <c r="E1018" s="189"/>
      <c r="F1018" s="186"/>
      <c r="G1018" s="190"/>
    </row>
    <row r="1019" spans="1:7" ht="9.75" customHeight="1">
      <c r="A1019" s="186"/>
      <c r="B1019" s="191"/>
      <c r="C1019" s="187"/>
      <c r="D1019" s="188"/>
      <c r="E1019" s="189"/>
      <c r="F1019" s="186"/>
      <c r="G1019" s="190"/>
    </row>
    <row r="1020" spans="1:7" ht="9.75" customHeight="1">
      <c r="A1020" s="186"/>
      <c r="B1020" s="191"/>
      <c r="C1020" s="187"/>
      <c r="D1020" s="188"/>
      <c r="E1020" s="189"/>
      <c r="F1020" s="186"/>
      <c r="G1020" s="190"/>
    </row>
    <row r="1021" spans="1:7" ht="9.75" customHeight="1">
      <c r="A1021" s="186"/>
      <c r="B1021" s="191"/>
      <c r="C1021" s="195"/>
      <c r="D1021" s="186"/>
      <c r="E1021" s="196"/>
      <c r="F1021" s="186"/>
      <c r="G1021" s="190"/>
    </row>
    <row r="1022" spans="1:7" ht="9.75" customHeight="1">
      <c r="A1022" s="186"/>
      <c r="B1022" s="191"/>
      <c r="C1022" s="195"/>
      <c r="D1022" s="186"/>
      <c r="E1022" s="196"/>
      <c r="F1022" s="186"/>
      <c r="G1022" s="190"/>
    </row>
    <row r="1023" spans="1:7" ht="9.75" customHeight="1">
      <c r="A1023" s="186"/>
      <c r="B1023" s="191"/>
      <c r="C1023" s="195"/>
      <c r="D1023" s="186"/>
      <c r="E1023" s="196"/>
      <c r="F1023" s="186"/>
      <c r="G1023" s="190"/>
    </row>
    <row r="1024" spans="1:7" ht="9.75" customHeight="1">
      <c r="A1024" s="186"/>
      <c r="B1024" s="191"/>
      <c r="C1024" s="195"/>
      <c r="D1024" s="186"/>
      <c r="E1024" s="196"/>
      <c r="F1024" s="186"/>
      <c r="G1024" s="190"/>
    </row>
    <row r="1025" spans="1:7" ht="9.75" customHeight="1">
      <c r="A1025" s="186"/>
      <c r="B1025" s="191"/>
      <c r="C1025" s="195"/>
      <c r="D1025" s="186"/>
      <c r="E1025" s="196"/>
      <c r="F1025" s="186"/>
      <c r="G1025" s="190"/>
    </row>
    <row r="1026" spans="1:7" ht="9.75" customHeight="1">
      <c r="A1026" s="186"/>
      <c r="B1026" s="191"/>
      <c r="C1026" s="195"/>
      <c r="D1026" s="186"/>
      <c r="E1026" s="199"/>
      <c r="F1026" s="186"/>
      <c r="G1026" s="190"/>
    </row>
    <row r="1027" spans="1:7" ht="9.75" customHeight="1">
      <c r="A1027" s="186"/>
      <c r="B1027" s="191"/>
      <c r="C1027" s="195"/>
      <c r="D1027" s="186"/>
      <c r="E1027" s="199"/>
      <c r="F1027" s="186"/>
      <c r="G1027" s="190"/>
    </row>
    <row r="1028" spans="1:7" ht="9.75" customHeight="1">
      <c r="A1028" s="186"/>
      <c r="B1028" s="191"/>
      <c r="C1028" s="195"/>
      <c r="D1028" s="186"/>
      <c r="E1028" s="199"/>
      <c r="F1028" s="186"/>
      <c r="G1028" s="190"/>
    </row>
    <row r="1029" spans="1:7" ht="9.75" customHeight="1">
      <c r="A1029" s="186"/>
      <c r="B1029" s="191"/>
      <c r="C1029" s="195"/>
      <c r="D1029" s="186"/>
      <c r="E1029" s="199"/>
      <c r="F1029" s="186"/>
      <c r="G1029" s="190"/>
    </row>
    <row r="1030" spans="1:7" ht="9.75" customHeight="1">
      <c r="A1030" s="186"/>
      <c r="B1030" s="191"/>
      <c r="C1030" s="195"/>
      <c r="D1030" s="186"/>
      <c r="E1030" s="199"/>
      <c r="F1030" s="186"/>
      <c r="G1030" s="190"/>
    </row>
    <row r="1031" spans="1:7" ht="9.75" customHeight="1">
      <c r="A1031" s="186"/>
      <c r="B1031" s="191"/>
      <c r="C1031" s="187"/>
      <c r="D1031" s="188"/>
      <c r="E1031" s="189"/>
      <c r="F1031" s="186"/>
      <c r="G1031" s="190"/>
    </row>
    <row r="1032" spans="1:7" ht="9.75" customHeight="1">
      <c r="A1032" s="186"/>
      <c r="B1032" s="191"/>
      <c r="C1032" s="187"/>
      <c r="D1032" s="188"/>
      <c r="E1032" s="189"/>
      <c r="F1032" s="186"/>
      <c r="G1032" s="190"/>
    </row>
    <row r="1033" spans="1:7" ht="9.75" customHeight="1">
      <c r="A1033" s="186"/>
      <c r="B1033" s="191"/>
      <c r="C1033" s="187"/>
      <c r="D1033" s="188"/>
      <c r="E1033" s="189"/>
      <c r="F1033" s="186"/>
      <c r="G1033" s="190"/>
    </row>
    <row r="1034" spans="1:7" ht="9.75" customHeight="1">
      <c r="A1034" s="186"/>
      <c r="B1034" s="191"/>
      <c r="C1034" s="187"/>
      <c r="D1034" s="188"/>
      <c r="E1034" s="189"/>
      <c r="F1034" s="186"/>
      <c r="G1034" s="190"/>
    </row>
    <row r="1035" spans="1:7" ht="9.75" customHeight="1">
      <c r="A1035" s="186"/>
      <c r="B1035" s="191"/>
      <c r="C1035" s="187"/>
      <c r="D1035" s="188"/>
      <c r="E1035" s="189"/>
      <c r="F1035" s="186"/>
      <c r="G1035" s="190"/>
    </row>
    <row r="1036" spans="1:7" ht="9.75" customHeight="1">
      <c r="A1036" s="186"/>
      <c r="B1036" s="191"/>
      <c r="C1036" s="187"/>
      <c r="D1036" s="188"/>
      <c r="E1036" s="189"/>
      <c r="F1036" s="186"/>
      <c r="G1036" s="190"/>
    </row>
    <row r="1037" spans="1:7" ht="9.75" customHeight="1">
      <c r="A1037" s="186"/>
      <c r="B1037" s="191"/>
      <c r="C1037" s="187"/>
      <c r="D1037" s="188"/>
      <c r="E1037" s="189"/>
      <c r="F1037" s="186"/>
      <c r="G1037" s="190"/>
    </row>
    <row r="1038" spans="1:7" ht="9.75" customHeight="1">
      <c r="A1038" s="186"/>
      <c r="B1038" s="191"/>
      <c r="C1038" s="187"/>
      <c r="D1038" s="188"/>
      <c r="E1038" s="189"/>
      <c r="F1038" s="186"/>
      <c r="G1038" s="190"/>
    </row>
    <row r="1039" spans="1:7" ht="9.75" customHeight="1">
      <c r="A1039" s="186"/>
      <c r="B1039" s="191"/>
      <c r="C1039" s="187"/>
      <c r="D1039" s="188"/>
      <c r="E1039" s="189"/>
      <c r="F1039" s="186"/>
      <c r="G1039" s="190"/>
    </row>
    <row r="1040" spans="1:7" ht="9.75" customHeight="1">
      <c r="A1040" s="186"/>
      <c r="B1040" s="191"/>
      <c r="C1040" s="187"/>
      <c r="D1040" s="188"/>
      <c r="E1040" s="189"/>
      <c r="F1040" s="186"/>
      <c r="G1040" s="190"/>
    </row>
    <row r="1041" spans="1:7" ht="9.75" customHeight="1">
      <c r="A1041" s="186"/>
      <c r="B1041" s="191"/>
      <c r="C1041" s="187"/>
      <c r="D1041" s="188"/>
      <c r="E1041" s="189"/>
      <c r="F1041" s="186"/>
      <c r="G1041" s="190"/>
    </row>
    <row r="1042" spans="1:7" ht="9.75" customHeight="1">
      <c r="A1042" s="186"/>
      <c r="B1042" s="191"/>
      <c r="C1042" s="187"/>
      <c r="D1042" s="188"/>
      <c r="E1042" s="189"/>
      <c r="F1042" s="186"/>
      <c r="G1042" s="190"/>
    </row>
    <row r="1043" spans="1:7" ht="9.75" customHeight="1">
      <c r="A1043" s="186"/>
      <c r="B1043" s="191"/>
      <c r="C1043" s="187"/>
      <c r="D1043" s="188"/>
      <c r="E1043" s="189"/>
      <c r="F1043" s="186"/>
      <c r="G1043" s="190"/>
    </row>
    <row r="1044" spans="1:7" ht="9.75" customHeight="1">
      <c r="A1044" s="186"/>
      <c r="B1044" s="191"/>
      <c r="C1044" s="187"/>
      <c r="D1044" s="188"/>
      <c r="E1044" s="189"/>
      <c r="F1044" s="186"/>
      <c r="G1044" s="190"/>
    </row>
    <row r="1045" spans="1:7" ht="9.75" customHeight="1">
      <c r="A1045" s="186"/>
      <c r="B1045" s="191"/>
      <c r="C1045" s="187"/>
      <c r="D1045" s="188"/>
      <c r="E1045" s="189"/>
      <c r="F1045" s="186"/>
      <c r="G1045" s="190"/>
    </row>
    <row r="1046" spans="1:7" ht="9.75" customHeight="1">
      <c r="A1046" s="186"/>
      <c r="B1046" s="191"/>
      <c r="C1046" s="187"/>
      <c r="D1046" s="188"/>
      <c r="E1046" s="189"/>
      <c r="F1046" s="186"/>
      <c r="G1046" s="190"/>
    </row>
    <row r="1047" spans="1:7" ht="9.75" customHeight="1">
      <c r="A1047" s="186"/>
      <c r="B1047" s="191"/>
      <c r="C1047" s="187"/>
      <c r="D1047" s="188"/>
      <c r="E1047" s="189"/>
      <c r="F1047" s="186"/>
      <c r="G1047" s="190"/>
    </row>
    <row r="1048" spans="1:7" ht="9.75" customHeight="1">
      <c r="A1048" s="186"/>
      <c r="B1048" s="191"/>
      <c r="C1048" s="187"/>
      <c r="D1048" s="188"/>
      <c r="E1048" s="189"/>
      <c r="F1048" s="186"/>
      <c r="G1048" s="190"/>
    </row>
    <row r="1049" spans="1:7" ht="9.75" customHeight="1">
      <c r="A1049" s="186"/>
      <c r="B1049" s="191"/>
      <c r="C1049" s="187"/>
      <c r="D1049" s="188"/>
      <c r="E1049" s="189"/>
      <c r="F1049" s="186"/>
      <c r="G1049" s="190"/>
    </row>
    <row r="1050" spans="1:7" ht="9.75" customHeight="1">
      <c r="A1050" s="186"/>
      <c r="B1050" s="191"/>
      <c r="C1050" s="187"/>
      <c r="D1050" s="188"/>
      <c r="E1050" s="189"/>
      <c r="F1050" s="186"/>
      <c r="G1050" s="190"/>
    </row>
    <row r="1051" spans="1:7" ht="9.75" customHeight="1">
      <c r="A1051" s="186"/>
      <c r="B1051" s="191"/>
      <c r="C1051" s="187"/>
      <c r="D1051" s="188"/>
      <c r="E1051" s="189"/>
      <c r="F1051" s="186"/>
      <c r="G1051" s="190"/>
    </row>
    <row r="1052" spans="1:7" ht="9.75" customHeight="1">
      <c r="A1052" s="186"/>
      <c r="B1052" s="191"/>
      <c r="C1052" s="187"/>
      <c r="D1052" s="188"/>
      <c r="E1052" s="189"/>
      <c r="F1052" s="186"/>
      <c r="G1052" s="190"/>
    </row>
    <row r="1053" spans="1:7" ht="9.75" customHeight="1">
      <c r="A1053" s="186"/>
      <c r="B1053" s="191"/>
      <c r="C1053" s="187"/>
      <c r="D1053" s="188"/>
      <c r="E1053" s="189"/>
      <c r="F1053" s="186"/>
      <c r="G1053" s="190"/>
    </row>
    <row r="1054" spans="1:7" ht="9.75" customHeight="1">
      <c r="A1054" s="186"/>
      <c r="B1054" s="191"/>
      <c r="C1054" s="187"/>
      <c r="D1054" s="188"/>
      <c r="E1054" s="189"/>
      <c r="F1054" s="186"/>
      <c r="G1054" s="190"/>
    </row>
    <row r="1055" spans="1:7" ht="9.75" customHeight="1">
      <c r="A1055" s="186"/>
      <c r="B1055" s="191"/>
      <c r="C1055" s="187"/>
      <c r="D1055" s="188"/>
      <c r="E1055" s="189"/>
      <c r="F1055" s="186"/>
      <c r="G1055" s="190"/>
    </row>
    <row r="1056" spans="1:7" ht="9.75" customHeight="1">
      <c r="A1056" s="186"/>
      <c r="B1056" s="191"/>
      <c r="C1056" s="187"/>
      <c r="D1056" s="188"/>
      <c r="E1056" s="189"/>
      <c r="F1056" s="186"/>
      <c r="G1056" s="190"/>
    </row>
    <row r="1057" spans="1:7" ht="9.75" customHeight="1">
      <c r="A1057" s="186"/>
      <c r="B1057" s="191"/>
      <c r="C1057" s="187"/>
      <c r="D1057" s="188"/>
      <c r="E1057" s="189"/>
      <c r="F1057" s="186"/>
      <c r="G1057" s="190"/>
    </row>
    <row r="1058" spans="1:7" ht="9.75" customHeight="1">
      <c r="A1058" s="186"/>
      <c r="B1058" s="191"/>
      <c r="C1058" s="187"/>
      <c r="D1058" s="188"/>
      <c r="E1058" s="189"/>
      <c r="F1058" s="186"/>
      <c r="G1058" s="190"/>
    </row>
    <row r="1059" spans="1:7" ht="9.75" customHeight="1">
      <c r="A1059" s="186"/>
      <c r="B1059" s="191"/>
      <c r="C1059" s="187"/>
      <c r="D1059" s="188"/>
      <c r="E1059" s="189"/>
      <c r="F1059" s="186"/>
      <c r="G1059" s="190"/>
    </row>
    <row r="1060" spans="1:7" ht="9.75" customHeight="1">
      <c r="A1060" s="186"/>
      <c r="B1060" s="191"/>
      <c r="C1060" s="187"/>
      <c r="D1060" s="188"/>
      <c r="E1060" s="189"/>
      <c r="F1060" s="186"/>
      <c r="G1060" s="190"/>
    </row>
    <row r="1061" spans="1:7" ht="9.75" customHeight="1">
      <c r="A1061" s="186"/>
      <c r="B1061" s="191"/>
      <c r="C1061" s="187"/>
      <c r="D1061" s="188"/>
      <c r="E1061" s="189"/>
      <c r="F1061" s="186"/>
      <c r="G1061" s="190"/>
    </row>
    <row r="1062" spans="1:7" ht="9.75" customHeight="1">
      <c r="A1062" s="186"/>
      <c r="B1062" s="191"/>
      <c r="C1062" s="187"/>
      <c r="D1062" s="188"/>
      <c r="E1062" s="189"/>
      <c r="F1062" s="186"/>
      <c r="G1062" s="190"/>
    </row>
    <row r="1063" spans="1:7" ht="9.75" customHeight="1">
      <c r="A1063" s="186"/>
      <c r="B1063" s="191"/>
      <c r="C1063" s="187"/>
      <c r="D1063" s="188"/>
      <c r="E1063" s="189"/>
      <c r="F1063" s="186"/>
      <c r="G1063" s="190"/>
    </row>
    <row r="1064" spans="1:7" ht="9.75" customHeight="1">
      <c r="A1064" s="186"/>
      <c r="B1064" s="191"/>
      <c r="C1064" s="187"/>
      <c r="D1064" s="188"/>
      <c r="E1064" s="189"/>
      <c r="F1064" s="186"/>
      <c r="G1064" s="190"/>
    </row>
    <row r="1065" spans="1:7" ht="9.75" customHeight="1">
      <c r="A1065" s="186"/>
      <c r="B1065" s="191"/>
      <c r="C1065" s="187"/>
      <c r="D1065" s="188"/>
      <c r="E1065" s="189"/>
      <c r="F1065" s="186"/>
      <c r="G1065" s="190"/>
    </row>
    <row r="1066" spans="1:7" ht="9.75" customHeight="1">
      <c r="A1066" s="186"/>
      <c r="B1066" s="191"/>
      <c r="C1066" s="187"/>
      <c r="D1066" s="188"/>
      <c r="E1066" s="189"/>
      <c r="F1066" s="186"/>
      <c r="G1066" s="190"/>
    </row>
    <row r="1067" spans="1:7" ht="9.75" customHeight="1">
      <c r="A1067" s="186"/>
      <c r="B1067" s="191"/>
      <c r="C1067" s="187"/>
      <c r="D1067" s="188"/>
      <c r="E1067" s="189"/>
      <c r="F1067" s="186"/>
      <c r="G1067" s="190"/>
    </row>
    <row r="1068" spans="1:7" ht="9.75" customHeight="1">
      <c r="A1068" s="186"/>
      <c r="B1068" s="191"/>
      <c r="C1068" s="187"/>
      <c r="D1068" s="188"/>
      <c r="E1068" s="189"/>
      <c r="F1068" s="186"/>
      <c r="G1068" s="190"/>
    </row>
    <row r="1069" spans="1:7" ht="9.75" customHeight="1">
      <c r="A1069" s="186"/>
      <c r="B1069" s="191"/>
      <c r="C1069" s="187"/>
      <c r="D1069" s="188"/>
      <c r="E1069" s="189"/>
      <c r="F1069" s="186"/>
      <c r="G1069" s="190"/>
    </row>
    <row r="1070" spans="1:7" ht="6.75" customHeight="1">
      <c r="A1070" s="186"/>
      <c r="B1070" s="191"/>
      <c r="C1070" s="187"/>
      <c r="D1070" s="188"/>
      <c r="E1070" s="189"/>
      <c r="F1070" s="186"/>
      <c r="G1070" s="190"/>
    </row>
    <row r="1071" spans="1:7" ht="9.75" customHeight="1">
      <c r="A1071" s="186"/>
      <c r="B1071" s="191"/>
      <c r="C1071" s="187"/>
      <c r="D1071" s="188"/>
      <c r="E1071" s="198"/>
      <c r="F1071" s="186"/>
      <c r="G1071" s="190"/>
    </row>
    <row r="1072" spans="1:7" ht="9.75" customHeight="1">
      <c r="A1072" s="186"/>
      <c r="B1072" s="191"/>
      <c r="C1072" s="187"/>
      <c r="D1072" s="188"/>
      <c r="E1072" s="198"/>
      <c r="F1072" s="186"/>
      <c r="G1072" s="190"/>
    </row>
    <row r="1073" spans="1:7" ht="9.75" customHeight="1">
      <c r="A1073" s="186"/>
      <c r="B1073" s="191"/>
      <c r="C1073" s="187"/>
      <c r="D1073" s="188"/>
      <c r="E1073" s="198"/>
      <c r="F1073" s="186"/>
      <c r="G1073" s="190"/>
    </row>
    <row r="1074" spans="1:7" ht="9.75" customHeight="1">
      <c r="A1074" s="186"/>
      <c r="B1074" s="191"/>
      <c r="C1074" s="187"/>
      <c r="D1074" s="188"/>
      <c r="E1074" s="198"/>
      <c r="F1074" s="186"/>
      <c r="G1074" s="190"/>
    </row>
    <row r="1075" spans="1:7" ht="9.75" customHeight="1">
      <c r="A1075" s="186"/>
      <c r="B1075" s="191"/>
      <c r="C1075" s="187"/>
      <c r="D1075" s="188"/>
      <c r="E1075" s="198"/>
      <c r="F1075" s="186"/>
      <c r="G1075" s="190"/>
    </row>
    <row r="1076" spans="1:7" ht="9.75" customHeight="1">
      <c r="A1076" s="186"/>
      <c r="B1076" s="191"/>
      <c r="C1076" s="187"/>
      <c r="D1076" s="188"/>
      <c r="E1076" s="189"/>
      <c r="F1076" s="186"/>
      <c r="G1076" s="190"/>
    </row>
    <row r="1077" spans="1:7" ht="9.75" customHeight="1">
      <c r="A1077" s="186"/>
      <c r="B1077" s="191"/>
      <c r="C1077" s="187"/>
      <c r="D1077" s="188"/>
      <c r="E1077" s="189"/>
      <c r="F1077" s="186"/>
      <c r="G1077" s="190"/>
    </row>
    <row r="1078" spans="1:7" ht="9.75" customHeight="1">
      <c r="A1078" s="186"/>
      <c r="B1078" s="191"/>
      <c r="C1078" s="187"/>
      <c r="D1078" s="188"/>
      <c r="E1078" s="189"/>
      <c r="F1078" s="186"/>
      <c r="G1078" s="190"/>
    </row>
    <row r="1079" spans="1:7" ht="9.75" customHeight="1">
      <c r="A1079" s="186"/>
      <c r="B1079" s="191"/>
      <c r="C1079" s="187"/>
      <c r="D1079" s="188"/>
      <c r="E1079" s="189"/>
      <c r="F1079" s="186"/>
      <c r="G1079" s="190"/>
    </row>
    <row r="1080" spans="1:7" ht="9.75" customHeight="1">
      <c r="A1080" s="186"/>
      <c r="B1080" s="191"/>
      <c r="C1080" s="187"/>
      <c r="D1080" s="188"/>
      <c r="E1080" s="189"/>
      <c r="F1080" s="186"/>
      <c r="G1080" s="190"/>
    </row>
    <row r="1081" spans="1:7" ht="9.75" customHeight="1">
      <c r="A1081" s="186"/>
      <c r="B1081" s="191"/>
      <c r="C1081" s="195"/>
      <c r="D1081" s="186"/>
      <c r="E1081" s="196"/>
      <c r="F1081" s="186"/>
      <c r="G1081" s="190"/>
    </row>
    <row r="1082" spans="1:7" ht="9.75" customHeight="1">
      <c r="A1082" s="186"/>
      <c r="B1082" s="191"/>
      <c r="C1082" s="195"/>
      <c r="D1082" s="186"/>
      <c r="E1082" s="196"/>
      <c r="F1082" s="186"/>
      <c r="G1082" s="190"/>
    </row>
    <row r="1083" spans="1:7" ht="9.75" customHeight="1">
      <c r="A1083" s="186"/>
      <c r="B1083" s="191"/>
      <c r="C1083" s="195"/>
      <c r="D1083" s="186"/>
      <c r="E1083" s="196"/>
      <c r="F1083" s="186"/>
      <c r="G1083" s="190"/>
    </row>
    <row r="1084" spans="1:7" ht="9.75" customHeight="1">
      <c r="A1084" s="186"/>
      <c r="B1084" s="191"/>
      <c r="C1084" s="195"/>
      <c r="D1084" s="186"/>
      <c r="E1084" s="196"/>
      <c r="F1084" s="186"/>
      <c r="G1084" s="190"/>
    </row>
    <row r="1085" spans="1:7" ht="9.75" customHeight="1">
      <c r="A1085" s="186"/>
      <c r="B1085" s="191"/>
      <c r="C1085" s="195"/>
      <c r="D1085" s="186"/>
      <c r="E1085" s="196"/>
      <c r="F1085" s="186"/>
      <c r="G1085" s="190"/>
    </row>
    <row r="1086" spans="1:7" ht="9.75" customHeight="1">
      <c r="A1086" s="186"/>
      <c r="B1086" s="191"/>
      <c r="C1086" s="187"/>
      <c r="D1086" s="188"/>
      <c r="E1086" s="189"/>
      <c r="F1086" s="186"/>
      <c r="G1086" s="190"/>
    </row>
    <row r="1087" spans="1:7" ht="9.75" customHeight="1">
      <c r="A1087" s="186"/>
      <c r="B1087" s="191"/>
      <c r="C1087" s="187"/>
      <c r="D1087" s="188"/>
      <c r="E1087" s="189"/>
      <c r="F1087" s="186"/>
      <c r="G1087" s="190"/>
    </row>
    <row r="1088" spans="1:7" ht="9.75" customHeight="1">
      <c r="A1088" s="186"/>
      <c r="B1088" s="191"/>
      <c r="C1088" s="187"/>
      <c r="D1088" s="188"/>
      <c r="E1088" s="189"/>
      <c r="F1088" s="186"/>
      <c r="G1088" s="190"/>
    </row>
    <row r="1089" spans="1:7" ht="9.75" customHeight="1">
      <c r="A1089" s="186"/>
      <c r="B1089" s="191"/>
      <c r="C1089" s="187"/>
      <c r="D1089" s="188"/>
      <c r="E1089" s="189"/>
      <c r="F1089" s="186"/>
      <c r="G1089" s="190"/>
    </row>
    <row r="1090" spans="1:7" ht="9.75" customHeight="1">
      <c r="A1090" s="186"/>
      <c r="B1090" s="191"/>
      <c r="C1090" s="187"/>
      <c r="D1090" s="188"/>
      <c r="E1090" s="189"/>
      <c r="F1090" s="186"/>
      <c r="G1090" s="190"/>
    </row>
    <row r="1091" spans="1:7" ht="9.75" customHeight="1">
      <c r="A1091" s="186"/>
      <c r="B1091" s="191"/>
      <c r="C1091" s="197"/>
      <c r="D1091" s="186"/>
      <c r="E1091" s="196"/>
      <c r="F1091" s="186"/>
      <c r="G1091" s="190"/>
    </row>
    <row r="1092" spans="1:7" ht="9.75" customHeight="1">
      <c r="A1092" s="186"/>
      <c r="B1092" s="191"/>
      <c r="C1092" s="197"/>
      <c r="D1092" s="186"/>
      <c r="E1092" s="196"/>
      <c r="F1092" s="186"/>
      <c r="G1092" s="190"/>
    </row>
    <row r="1093" spans="1:7" ht="9.75" customHeight="1">
      <c r="A1093" s="186"/>
      <c r="B1093" s="191"/>
      <c r="C1093" s="197"/>
      <c r="D1093" s="186"/>
      <c r="E1093" s="196"/>
      <c r="F1093" s="186"/>
      <c r="G1093" s="190"/>
    </row>
    <row r="1094" spans="1:7" ht="9.75" customHeight="1">
      <c r="A1094" s="186"/>
      <c r="B1094" s="191"/>
      <c r="C1094" s="197"/>
      <c r="D1094" s="186"/>
      <c r="E1094" s="196"/>
      <c r="F1094" s="186"/>
      <c r="G1094" s="190"/>
    </row>
    <row r="1095" spans="1:7" ht="9.75" customHeight="1">
      <c r="A1095" s="186"/>
      <c r="B1095" s="191"/>
      <c r="C1095" s="197"/>
      <c r="D1095" s="186"/>
      <c r="E1095" s="196"/>
      <c r="F1095" s="186"/>
      <c r="G1095" s="190"/>
    </row>
    <row r="1096" spans="1:7" ht="9.75" customHeight="1">
      <c r="A1096" s="186"/>
      <c r="B1096" s="191"/>
      <c r="C1096" s="187"/>
      <c r="D1096" s="188"/>
      <c r="E1096" s="189"/>
      <c r="F1096" s="186"/>
      <c r="G1096" s="190"/>
    </row>
    <row r="1097" spans="1:7" ht="9.75" customHeight="1">
      <c r="A1097" s="186"/>
      <c r="B1097" s="191"/>
      <c r="C1097" s="187"/>
      <c r="D1097" s="188"/>
      <c r="E1097" s="189"/>
      <c r="F1097" s="186"/>
      <c r="G1097" s="190"/>
    </row>
    <row r="1098" spans="1:7" ht="9.75" customHeight="1">
      <c r="A1098" s="186"/>
      <c r="B1098" s="191"/>
      <c r="C1098" s="187"/>
      <c r="D1098" s="188"/>
      <c r="E1098" s="189"/>
      <c r="F1098" s="186"/>
      <c r="G1098" s="190"/>
    </row>
    <row r="1099" spans="1:7" ht="9.75" customHeight="1">
      <c r="A1099" s="186"/>
      <c r="B1099" s="191"/>
      <c r="C1099" s="187"/>
      <c r="D1099" s="188"/>
      <c r="E1099" s="189"/>
      <c r="F1099" s="186"/>
      <c r="G1099" s="190"/>
    </row>
    <row r="1100" spans="1:7" ht="9.75" customHeight="1">
      <c r="A1100" s="186"/>
      <c r="B1100" s="191"/>
      <c r="C1100" s="187"/>
      <c r="D1100" s="188"/>
      <c r="E1100" s="189"/>
      <c r="F1100" s="186"/>
      <c r="G1100" s="190"/>
    </row>
    <row r="1101" spans="1:7" ht="9.75" customHeight="1">
      <c r="A1101" s="186"/>
      <c r="B1101" s="191"/>
      <c r="C1101" s="187"/>
      <c r="D1101" s="188"/>
      <c r="E1101" s="189"/>
      <c r="F1101" s="186"/>
      <c r="G1101" s="190"/>
    </row>
    <row r="1102" spans="1:7" ht="9.75" customHeight="1">
      <c r="A1102" s="186"/>
      <c r="B1102" s="191"/>
      <c r="C1102" s="187"/>
      <c r="D1102" s="188"/>
      <c r="E1102" s="189"/>
      <c r="F1102" s="186"/>
      <c r="G1102" s="190"/>
    </row>
    <row r="1103" spans="1:7" ht="9.75" customHeight="1">
      <c r="A1103" s="186"/>
      <c r="B1103" s="191"/>
      <c r="C1103" s="187"/>
      <c r="D1103" s="188"/>
      <c r="E1103" s="189"/>
      <c r="F1103" s="186"/>
      <c r="G1103" s="190"/>
    </row>
    <row r="1104" spans="1:7" ht="9.75" customHeight="1">
      <c r="A1104" s="186"/>
      <c r="B1104" s="191"/>
      <c r="C1104" s="187"/>
      <c r="D1104" s="188"/>
      <c r="E1104" s="189"/>
      <c r="F1104" s="186"/>
      <c r="G1104" s="190"/>
    </row>
    <row r="1105" spans="1:7" ht="9.75" customHeight="1">
      <c r="A1105" s="186"/>
      <c r="B1105" s="191"/>
      <c r="C1105" s="187"/>
      <c r="D1105" s="188"/>
      <c r="E1105" s="189"/>
      <c r="F1105" s="186"/>
      <c r="G1105" s="190"/>
    </row>
    <row r="1106" spans="1:7" ht="9.75" customHeight="1">
      <c r="A1106" s="186"/>
      <c r="B1106" s="191"/>
      <c r="C1106" s="187"/>
      <c r="D1106" s="188"/>
      <c r="E1106" s="189"/>
      <c r="F1106" s="186"/>
      <c r="G1106" s="190"/>
    </row>
    <row r="1107" spans="1:7" ht="9.75" customHeight="1">
      <c r="A1107" s="186"/>
      <c r="B1107" s="191"/>
      <c r="C1107" s="187"/>
      <c r="D1107" s="188"/>
      <c r="E1107" s="189"/>
      <c r="F1107" s="186"/>
      <c r="G1107" s="190"/>
    </row>
    <row r="1108" spans="1:7" ht="9.75" customHeight="1">
      <c r="A1108" s="186"/>
      <c r="B1108" s="191"/>
      <c r="C1108" s="187"/>
      <c r="D1108" s="188"/>
      <c r="E1108" s="189"/>
      <c r="F1108" s="186"/>
      <c r="G1108" s="190"/>
    </row>
    <row r="1109" spans="1:7" ht="9.75" customHeight="1">
      <c r="A1109" s="186"/>
      <c r="B1109" s="191"/>
      <c r="C1109" s="187"/>
      <c r="D1109" s="188"/>
      <c r="E1109" s="189"/>
      <c r="F1109" s="186"/>
      <c r="G1109" s="190"/>
    </row>
    <row r="1110" spans="1:7" ht="9.75" customHeight="1">
      <c r="A1110" s="186"/>
      <c r="B1110" s="191"/>
      <c r="C1110" s="187"/>
      <c r="D1110" s="188"/>
      <c r="E1110" s="189"/>
      <c r="F1110" s="186"/>
      <c r="G1110" s="190"/>
    </row>
    <row r="1111" spans="1:7" ht="9.75" customHeight="1">
      <c r="A1111" s="186"/>
      <c r="B1111" s="191"/>
      <c r="C1111" s="187"/>
      <c r="D1111" s="188"/>
      <c r="E1111" s="189"/>
      <c r="F1111" s="186"/>
      <c r="G1111" s="190"/>
    </row>
    <row r="1112" spans="1:7" ht="9.75" customHeight="1">
      <c r="A1112" s="186"/>
      <c r="B1112" s="191"/>
      <c r="C1112" s="187"/>
      <c r="D1112" s="188"/>
      <c r="E1112" s="189"/>
      <c r="F1112" s="186"/>
      <c r="G1112" s="190"/>
    </row>
    <row r="1113" spans="1:7" ht="9.75" customHeight="1">
      <c r="A1113" s="186"/>
      <c r="B1113" s="191"/>
      <c r="C1113" s="187"/>
      <c r="D1113" s="188"/>
      <c r="E1113" s="189"/>
      <c r="F1113" s="186"/>
      <c r="G1113" s="190"/>
    </row>
    <row r="1114" spans="1:7" ht="9.75" customHeight="1">
      <c r="A1114" s="186"/>
      <c r="B1114" s="191"/>
      <c r="C1114" s="187"/>
      <c r="D1114" s="188"/>
      <c r="E1114" s="189"/>
      <c r="F1114" s="186"/>
      <c r="G1114" s="190"/>
    </row>
    <row r="1115" spans="1:7" ht="9.75" customHeight="1">
      <c r="A1115" s="186"/>
      <c r="B1115" s="191"/>
      <c r="C1115" s="187"/>
      <c r="D1115" s="188"/>
      <c r="E1115" s="189"/>
      <c r="F1115" s="186"/>
      <c r="G1115" s="190"/>
    </row>
    <row r="1116" spans="1:7" ht="9.75" customHeight="1">
      <c r="A1116" s="186"/>
      <c r="B1116" s="191"/>
      <c r="C1116" s="187"/>
      <c r="D1116" s="188"/>
      <c r="E1116" s="189"/>
      <c r="F1116" s="186"/>
      <c r="G1116" s="190"/>
    </row>
    <row r="1117" spans="1:7" ht="9.75" customHeight="1">
      <c r="A1117" s="186"/>
      <c r="B1117" s="191"/>
      <c r="C1117" s="187"/>
      <c r="D1117" s="188"/>
      <c r="E1117" s="189"/>
      <c r="F1117" s="186"/>
      <c r="G1117" s="190"/>
    </row>
    <row r="1118" spans="1:7" ht="9.75" customHeight="1">
      <c r="A1118" s="186"/>
      <c r="B1118" s="191"/>
      <c r="C1118" s="187"/>
      <c r="D1118" s="188"/>
      <c r="E1118" s="189"/>
      <c r="F1118" s="186"/>
      <c r="G1118" s="190"/>
    </row>
    <row r="1119" spans="1:7" ht="9.75" customHeight="1">
      <c r="A1119" s="186"/>
      <c r="B1119" s="191"/>
      <c r="C1119" s="187"/>
      <c r="D1119" s="188"/>
      <c r="E1119" s="189"/>
      <c r="F1119" s="186"/>
      <c r="G1119" s="190"/>
    </row>
    <row r="1120" spans="1:7" ht="9.75" customHeight="1">
      <c r="A1120" s="186"/>
      <c r="B1120" s="191"/>
      <c r="C1120" s="187"/>
      <c r="D1120" s="188"/>
      <c r="E1120" s="189"/>
      <c r="F1120" s="186"/>
      <c r="G1120" s="190"/>
    </row>
    <row r="1121" spans="1:7" ht="9.75" customHeight="1">
      <c r="A1121" s="186"/>
      <c r="B1121" s="191"/>
      <c r="C1121" s="187"/>
      <c r="D1121" s="188"/>
      <c r="E1121" s="189"/>
      <c r="F1121" s="186"/>
      <c r="G1121" s="190"/>
    </row>
    <row r="1122" spans="1:7" ht="9.75" customHeight="1">
      <c r="A1122" s="186"/>
      <c r="B1122" s="191"/>
      <c r="C1122" s="187"/>
      <c r="D1122" s="188"/>
      <c r="E1122" s="189"/>
      <c r="F1122" s="186"/>
      <c r="G1122" s="190"/>
    </row>
    <row r="1123" spans="1:7" ht="9.75" customHeight="1">
      <c r="A1123" s="186"/>
      <c r="B1123" s="191"/>
      <c r="C1123" s="187"/>
      <c r="D1123" s="188"/>
      <c r="E1123" s="189"/>
      <c r="F1123" s="186"/>
      <c r="G1123" s="190"/>
    </row>
    <row r="1124" spans="1:7" ht="9.75" customHeight="1">
      <c r="A1124" s="186"/>
      <c r="B1124" s="191"/>
      <c r="C1124" s="187"/>
      <c r="D1124" s="188"/>
      <c r="E1124" s="189"/>
      <c r="F1124" s="186"/>
      <c r="G1124" s="190"/>
    </row>
    <row r="1125" spans="1:7" ht="9.75" customHeight="1">
      <c r="A1125" s="186"/>
      <c r="B1125" s="191"/>
      <c r="C1125" s="187"/>
      <c r="D1125" s="188"/>
      <c r="E1125" s="189"/>
      <c r="F1125" s="186"/>
      <c r="G1125" s="190"/>
    </row>
    <row r="1126" spans="1:7" ht="9.75" customHeight="1">
      <c r="A1126" s="186"/>
      <c r="B1126" s="191"/>
      <c r="C1126" s="187"/>
      <c r="D1126" s="188"/>
      <c r="E1126" s="189"/>
      <c r="F1126" s="186"/>
      <c r="G1126" s="190"/>
    </row>
    <row r="1127" spans="1:7" ht="9.75" customHeight="1">
      <c r="A1127" s="186"/>
      <c r="B1127" s="191"/>
      <c r="C1127" s="187"/>
      <c r="D1127" s="188"/>
      <c r="E1127" s="189"/>
      <c r="F1127" s="186"/>
      <c r="G1127" s="190"/>
    </row>
    <row r="1128" spans="1:7" ht="9.75" customHeight="1">
      <c r="A1128" s="186"/>
      <c r="B1128" s="191"/>
      <c r="C1128" s="187"/>
      <c r="D1128" s="188"/>
      <c r="E1128" s="189"/>
      <c r="F1128" s="186"/>
      <c r="G1128" s="190"/>
    </row>
    <row r="1129" spans="1:7" ht="9.75" customHeight="1">
      <c r="A1129" s="186"/>
      <c r="B1129" s="191"/>
      <c r="C1129" s="187"/>
      <c r="D1129" s="188"/>
      <c r="E1129" s="189"/>
      <c r="F1129" s="186"/>
      <c r="G1129" s="190"/>
    </row>
    <row r="1130" spans="1:7" ht="9.75" customHeight="1">
      <c r="A1130" s="186"/>
      <c r="B1130" s="191"/>
      <c r="C1130" s="187"/>
      <c r="D1130" s="188"/>
      <c r="E1130" s="189"/>
      <c r="F1130" s="186"/>
      <c r="G1130" s="190"/>
    </row>
    <row r="1131" spans="1:7" ht="9.75" customHeight="1">
      <c r="A1131" s="186"/>
      <c r="B1131" s="191"/>
      <c r="C1131" s="192"/>
      <c r="D1131" s="186"/>
      <c r="E1131" s="193"/>
      <c r="F1131" s="186"/>
      <c r="G1131" s="190"/>
    </row>
    <row r="1132" spans="1:7" ht="9.75" customHeight="1">
      <c r="A1132" s="186"/>
      <c r="B1132" s="191"/>
      <c r="C1132" s="192"/>
      <c r="D1132" s="186"/>
      <c r="E1132" s="193"/>
      <c r="F1132" s="186"/>
      <c r="G1132" s="190"/>
    </row>
    <row r="1133" spans="1:7" ht="9.75" customHeight="1">
      <c r="A1133" s="186"/>
      <c r="B1133" s="191"/>
      <c r="C1133" s="192"/>
      <c r="D1133" s="186"/>
      <c r="E1133" s="193"/>
      <c r="F1133" s="186"/>
      <c r="G1133" s="190"/>
    </row>
    <row r="1134" spans="1:7" ht="9.75" customHeight="1">
      <c r="A1134" s="186"/>
      <c r="B1134" s="191"/>
      <c r="C1134" s="192"/>
      <c r="D1134" s="186"/>
      <c r="E1134" s="193"/>
      <c r="F1134" s="186"/>
      <c r="G1134" s="190"/>
    </row>
    <row r="1135" spans="1:7" ht="9.75" customHeight="1">
      <c r="A1135" s="186"/>
      <c r="B1135" s="191"/>
      <c r="C1135" s="192"/>
      <c r="D1135" s="186"/>
      <c r="E1135" s="193"/>
      <c r="F1135" s="186"/>
      <c r="G1135" s="190"/>
    </row>
    <row r="1136" spans="1:7" ht="9.75" customHeight="1">
      <c r="A1136" s="186"/>
      <c r="B1136" s="191"/>
      <c r="C1136" s="194"/>
      <c r="D1136" s="188"/>
      <c r="E1136" s="189"/>
      <c r="F1136" s="186"/>
      <c r="G1136" s="190"/>
    </row>
    <row r="1137" spans="1:7" ht="9.75" customHeight="1">
      <c r="A1137" s="186"/>
      <c r="B1137" s="191"/>
      <c r="C1137" s="194"/>
      <c r="D1137" s="188"/>
      <c r="E1137" s="189"/>
      <c r="F1137" s="186"/>
      <c r="G1137" s="190"/>
    </row>
    <row r="1138" spans="1:7" ht="9.75" customHeight="1">
      <c r="A1138" s="186"/>
      <c r="B1138" s="191"/>
      <c r="C1138" s="194"/>
      <c r="D1138" s="188"/>
      <c r="E1138" s="189"/>
      <c r="F1138" s="186"/>
      <c r="G1138" s="190"/>
    </row>
    <row r="1139" spans="1:7" ht="9.75" customHeight="1">
      <c r="A1139" s="186"/>
      <c r="B1139" s="191"/>
      <c r="C1139" s="194"/>
      <c r="D1139" s="188"/>
      <c r="E1139" s="189"/>
      <c r="F1139" s="186"/>
      <c r="G1139" s="190"/>
    </row>
    <row r="1140" spans="1:7" ht="9.75" customHeight="1">
      <c r="A1140" s="186"/>
      <c r="B1140" s="191"/>
      <c r="C1140" s="194"/>
      <c r="D1140" s="188"/>
      <c r="E1140" s="189"/>
      <c r="F1140" s="186"/>
      <c r="G1140" s="190"/>
    </row>
    <row r="1141" spans="1:7" ht="9.75" customHeight="1">
      <c r="A1141" s="186"/>
      <c r="B1141" s="191"/>
      <c r="C1141" s="187"/>
      <c r="D1141" s="188"/>
      <c r="E1141" s="189"/>
      <c r="F1141" s="186"/>
      <c r="G1141" s="190"/>
    </row>
    <row r="1142" spans="1:7" ht="9.75" customHeight="1">
      <c r="A1142" s="186"/>
      <c r="B1142" s="191"/>
      <c r="C1142" s="187"/>
      <c r="D1142" s="188"/>
      <c r="E1142" s="189"/>
      <c r="F1142" s="186"/>
      <c r="G1142" s="190"/>
    </row>
    <row r="1143" spans="1:7" ht="9.75" customHeight="1">
      <c r="A1143" s="186"/>
      <c r="B1143" s="191"/>
      <c r="C1143" s="187"/>
      <c r="D1143" s="188"/>
      <c r="E1143" s="189"/>
      <c r="F1143" s="186"/>
      <c r="G1143" s="190"/>
    </row>
    <row r="1144" spans="1:7" ht="9.75" customHeight="1">
      <c r="A1144" s="186"/>
      <c r="B1144" s="191"/>
      <c r="C1144" s="187"/>
      <c r="D1144" s="188"/>
      <c r="E1144" s="189"/>
      <c r="F1144" s="186"/>
      <c r="G1144" s="190"/>
    </row>
    <row r="1145" spans="1:7" ht="7.5" customHeight="1">
      <c r="A1145" s="186"/>
      <c r="B1145" s="191"/>
      <c r="C1145" s="187"/>
      <c r="D1145" s="188"/>
      <c r="E1145" s="189"/>
      <c r="F1145" s="186"/>
      <c r="G1145" s="190"/>
    </row>
    <row r="1146" spans="1:7" ht="9.75" customHeight="1">
      <c r="A1146" s="186"/>
      <c r="B1146" s="191"/>
      <c r="C1146" s="187"/>
      <c r="D1146" s="188"/>
      <c r="E1146" s="189"/>
      <c r="F1146" s="186"/>
      <c r="G1146" s="190"/>
    </row>
    <row r="1147" spans="1:7" ht="9.75" customHeight="1">
      <c r="A1147" s="186"/>
      <c r="B1147" s="191"/>
      <c r="C1147" s="187"/>
      <c r="D1147" s="188"/>
      <c r="E1147" s="189"/>
      <c r="F1147" s="186"/>
      <c r="G1147" s="190"/>
    </row>
    <row r="1148" spans="1:7" ht="9.75" customHeight="1">
      <c r="A1148" s="186"/>
      <c r="B1148" s="191"/>
      <c r="C1148" s="187"/>
      <c r="D1148" s="188"/>
      <c r="E1148" s="189"/>
      <c r="F1148" s="186"/>
      <c r="G1148" s="190"/>
    </row>
    <row r="1149" spans="1:7" ht="9.75" customHeight="1">
      <c r="A1149" s="186"/>
      <c r="B1149" s="191"/>
      <c r="C1149" s="187"/>
      <c r="D1149" s="188"/>
      <c r="E1149" s="189"/>
      <c r="F1149" s="186"/>
      <c r="G1149" s="190"/>
    </row>
    <row r="1150" spans="1:7" ht="9.75" customHeight="1">
      <c r="A1150" s="186"/>
      <c r="B1150" s="191"/>
      <c r="C1150" s="187"/>
      <c r="D1150" s="188"/>
      <c r="E1150" s="189"/>
      <c r="F1150" s="186"/>
      <c r="G1150" s="190"/>
    </row>
    <row r="1151" spans="1:7" ht="9.75" customHeight="1">
      <c r="A1151" s="186"/>
      <c r="B1151" s="191"/>
      <c r="C1151" s="187"/>
      <c r="D1151" s="188"/>
      <c r="E1151" s="189"/>
      <c r="F1151" s="186"/>
      <c r="G1151" s="190"/>
    </row>
    <row r="1152" spans="1:7" ht="9.75" customHeight="1">
      <c r="A1152" s="186"/>
      <c r="B1152" s="191"/>
      <c r="C1152" s="187"/>
      <c r="D1152" s="188"/>
      <c r="E1152" s="189"/>
      <c r="F1152" s="186"/>
      <c r="G1152" s="190"/>
    </row>
    <row r="1153" spans="1:7" ht="9.75" customHeight="1">
      <c r="A1153" s="186"/>
      <c r="B1153" s="191"/>
      <c r="C1153" s="187"/>
      <c r="D1153" s="188"/>
      <c r="E1153" s="189"/>
      <c r="F1153" s="186"/>
      <c r="G1153" s="190"/>
    </row>
    <row r="1154" spans="1:7" ht="9.75" customHeight="1">
      <c r="A1154" s="186"/>
      <c r="B1154" s="191"/>
      <c r="C1154" s="187"/>
      <c r="D1154" s="188"/>
      <c r="E1154" s="189"/>
      <c r="F1154" s="186"/>
      <c r="G1154" s="190"/>
    </row>
    <row r="1155" spans="1:7" ht="9.75" customHeight="1">
      <c r="A1155" s="186"/>
      <c r="B1155" s="191"/>
      <c r="C1155" s="187"/>
      <c r="D1155" s="188"/>
      <c r="E1155" s="189"/>
      <c r="F1155" s="186"/>
      <c r="G1155" s="190"/>
    </row>
    <row r="1156" spans="1:7" ht="9.75" customHeight="1">
      <c r="A1156" s="186"/>
      <c r="B1156" s="191"/>
      <c r="C1156" s="187"/>
      <c r="D1156" s="188"/>
      <c r="E1156" s="189"/>
      <c r="F1156" s="186"/>
      <c r="G1156" s="190"/>
    </row>
    <row r="1157" spans="1:7" ht="9.75" customHeight="1">
      <c r="A1157" s="186"/>
      <c r="B1157" s="191"/>
      <c r="C1157" s="187"/>
      <c r="D1157" s="188"/>
      <c r="E1157" s="189"/>
      <c r="F1157" s="186"/>
      <c r="G1157" s="190"/>
    </row>
    <row r="1158" spans="1:7" ht="9.75" customHeight="1">
      <c r="A1158" s="186"/>
      <c r="B1158" s="191"/>
      <c r="C1158" s="187"/>
      <c r="D1158" s="188"/>
      <c r="E1158" s="189"/>
      <c r="F1158" s="186"/>
      <c r="G1158" s="190"/>
    </row>
    <row r="1159" spans="1:7" ht="9.75" customHeight="1">
      <c r="A1159" s="186"/>
      <c r="B1159" s="191"/>
      <c r="C1159" s="187"/>
      <c r="D1159" s="188"/>
      <c r="E1159" s="189"/>
      <c r="F1159" s="186"/>
      <c r="G1159" s="190"/>
    </row>
    <row r="1160" spans="1:7" ht="9.75" customHeight="1">
      <c r="A1160" s="186"/>
      <c r="B1160" s="191"/>
      <c r="C1160" s="187"/>
      <c r="D1160" s="188"/>
      <c r="E1160" s="189"/>
      <c r="F1160" s="186"/>
      <c r="G1160" s="190"/>
    </row>
    <row r="1161" spans="1:7" ht="9.75" customHeight="1">
      <c r="A1161" s="186"/>
      <c r="B1161" s="191"/>
      <c r="C1161" s="187"/>
      <c r="D1161" s="188"/>
      <c r="E1161" s="189"/>
      <c r="F1161" s="186"/>
      <c r="G1161" s="190"/>
    </row>
    <row r="1162" spans="1:7" ht="9.75" customHeight="1">
      <c r="A1162" s="186"/>
      <c r="B1162" s="191"/>
      <c r="C1162" s="187"/>
      <c r="D1162" s="188"/>
      <c r="E1162" s="189"/>
      <c r="F1162" s="186"/>
      <c r="G1162" s="190"/>
    </row>
    <row r="1163" spans="1:7" ht="9.75" customHeight="1">
      <c r="A1163" s="186"/>
      <c r="B1163" s="191"/>
      <c r="C1163" s="187"/>
      <c r="D1163" s="188"/>
      <c r="E1163" s="189"/>
      <c r="F1163" s="186"/>
      <c r="G1163" s="190"/>
    </row>
    <row r="1164" spans="1:7" ht="9.75" customHeight="1">
      <c r="A1164" s="186"/>
      <c r="B1164" s="191"/>
      <c r="C1164" s="187"/>
      <c r="D1164" s="188"/>
      <c r="E1164" s="189"/>
      <c r="F1164" s="186"/>
      <c r="G1164" s="190"/>
    </row>
    <row r="1165" spans="1:7" ht="9.75" customHeight="1">
      <c r="A1165" s="186"/>
      <c r="B1165" s="191"/>
      <c r="C1165" s="187"/>
      <c r="D1165" s="188"/>
      <c r="E1165" s="189"/>
      <c r="F1165" s="186"/>
      <c r="G1165" s="190"/>
    </row>
    <row r="1166" spans="1:7" ht="9.75" customHeight="1">
      <c r="A1166" s="186"/>
      <c r="B1166" s="191"/>
      <c r="C1166" s="192"/>
      <c r="D1166" s="186"/>
      <c r="E1166" s="193"/>
      <c r="F1166" s="186"/>
      <c r="G1166" s="190"/>
    </row>
    <row r="1167" spans="1:7" ht="9.75" customHeight="1">
      <c r="A1167" s="186"/>
      <c r="B1167" s="191"/>
      <c r="C1167" s="192"/>
      <c r="D1167" s="186"/>
      <c r="E1167" s="193"/>
      <c r="F1167" s="186"/>
      <c r="G1167" s="190"/>
    </row>
    <row r="1168" spans="1:7" ht="9.75" customHeight="1">
      <c r="A1168" s="186"/>
      <c r="B1168" s="191"/>
      <c r="C1168" s="192"/>
      <c r="D1168" s="186"/>
      <c r="E1168" s="193"/>
      <c r="F1168" s="186"/>
      <c r="G1168" s="190"/>
    </row>
    <row r="1169" spans="1:7" ht="9.75" customHeight="1">
      <c r="A1169" s="186"/>
      <c r="B1169" s="191"/>
      <c r="C1169" s="192"/>
      <c r="D1169" s="186"/>
      <c r="E1169" s="193"/>
      <c r="F1169" s="186"/>
      <c r="G1169" s="190"/>
    </row>
    <row r="1170" spans="1:7" ht="9.75" customHeight="1">
      <c r="A1170" s="186"/>
      <c r="B1170" s="191"/>
      <c r="C1170" s="192"/>
      <c r="D1170" s="186"/>
      <c r="E1170" s="193"/>
      <c r="F1170" s="186"/>
      <c r="G1170" s="190"/>
    </row>
    <row r="1171" spans="1:7" ht="9.75" customHeight="1">
      <c r="A1171" s="186"/>
      <c r="B1171" s="191"/>
      <c r="C1171" s="194"/>
      <c r="D1171" s="188"/>
      <c r="E1171" s="189"/>
      <c r="F1171" s="186"/>
      <c r="G1171" s="190"/>
    </row>
    <row r="1172" spans="1:7" ht="9.75" customHeight="1">
      <c r="A1172" s="186"/>
      <c r="B1172" s="191"/>
      <c r="C1172" s="194"/>
      <c r="D1172" s="188"/>
      <c r="E1172" s="189"/>
      <c r="F1172" s="186"/>
      <c r="G1172" s="190"/>
    </row>
    <row r="1173" spans="1:7" ht="9.75" customHeight="1">
      <c r="A1173" s="186"/>
      <c r="B1173" s="191"/>
      <c r="C1173" s="194"/>
      <c r="D1173" s="188"/>
      <c r="E1173" s="189"/>
      <c r="F1173" s="186"/>
      <c r="G1173" s="190"/>
    </row>
    <row r="1174" spans="1:7" ht="9.75" customHeight="1">
      <c r="A1174" s="186"/>
      <c r="B1174" s="191"/>
      <c r="C1174" s="194"/>
      <c r="D1174" s="188"/>
      <c r="E1174" s="189"/>
      <c r="F1174" s="186"/>
      <c r="G1174" s="190"/>
    </row>
    <row r="1175" spans="1:7" ht="9.75" customHeight="1">
      <c r="A1175" s="186"/>
      <c r="B1175" s="191"/>
      <c r="C1175" s="194"/>
      <c r="D1175" s="188"/>
      <c r="E1175" s="189"/>
      <c r="F1175" s="186"/>
      <c r="G1175" s="190"/>
    </row>
    <row r="1176" spans="1:7" ht="9.75" customHeight="1">
      <c r="A1176" s="186"/>
      <c r="B1176" s="191"/>
      <c r="C1176" s="187"/>
      <c r="D1176" s="188"/>
      <c r="E1176" s="189"/>
      <c r="F1176" s="186"/>
      <c r="G1176" s="190"/>
    </row>
    <row r="1177" spans="1:7" ht="9.75" customHeight="1">
      <c r="A1177" s="186"/>
      <c r="B1177" s="191"/>
      <c r="C1177" s="187"/>
      <c r="D1177" s="188"/>
      <c r="E1177" s="189"/>
      <c r="F1177" s="186"/>
      <c r="G1177" s="190"/>
    </row>
    <row r="1178" spans="1:7" ht="9.75" customHeight="1">
      <c r="A1178" s="186"/>
      <c r="B1178" s="191"/>
      <c r="C1178" s="187"/>
      <c r="D1178" s="188"/>
      <c r="E1178" s="189"/>
      <c r="F1178" s="186"/>
      <c r="G1178" s="190"/>
    </row>
    <row r="1179" spans="1:7" ht="9.75" customHeight="1">
      <c r="A1179" s="186"/>
      <c r="B1179" s="191"/>
      <c r="C1179" s="187"/>
      <c r="D1179" s="188"/>
      <c r="E1179" s="189"/>
      <c r="F1179" s="186"/>
      <c r="G1179" s="190"/>
    </row>
    <row r="1180" spans="1:7" ht="9.75" customHeight="1">
      <c r="A1180" s="186"/>
      <c r="B1180" s="191"/>
      <c r="C1180" s="187"/>
      <c r="D1180" s="188"/>
      <c r="E1180" s="189"/>
      <c r="F1180" s="186"/>
      <c r="G1180" s="190"/>
    </row>
    <row r="1181" spans="1:7" ht="9.75" customHeight="1">
      <c r="A1181" s="186"/>
      <c r="B1181" s="191"/>
      <c r="C1181" s="187"/>
      <c r="D1181" s="188"/>
      <c r="E1181" s="189"/>
      <c r="F1181" s="186"/>
      <c r="G1181" s="190"/>
    </row>
    <row r="1182" spans="1:7" ht="9.75" customHeight="1">
      <c r="A1182" s="186"/>
      <c r="B1182" s="191"/>
      <c r="C1182" s="187"/>
      <c r="D1182" s="188"/>
      <c r="E1182" s="189"/>
      <c r="F1182" s="186"/>
      <c r="G1182" s="190"/>
    </row>
    <row r="1183" spans="1:7" ht="9.75" customHeight="1">
      <c r="A1183" s="186"/>
      <c r="B1183" s="191"/>
      <c r="C1183" s="187"/>
      <c r="D1183" s="188"/>
      <c r="E1183" s="189"/>
      <c r="F1183" s="186"/>
      <c r="G1183" s="190"/>
    </row>
    <row r="1184" spans="1:7" ht="9.75" customHeight="1">
      <c r="A1184" s="186"/>
      <c r="B1184" s="191"/>
      <c r="C1184" s="187"/>
      <c r="D1184" s="188"/>
      <c r="E1184" s="189"/>
      <c r="F1184" s="186"/>
      <c r="G1184" s="190"/>
    </row>
    <row r="1185" spans="1:7" ht="9.75" customHeight="1">
      <c r="A1185" s="186"/>
      <c r="B1185" s="191"/>
      <c r="C1185" s="187"/>
      <c r="D1185" s="188"/>
      <c r="E1185" s="189"/>
      <c r="F1185" s="186"/>
      <c r="G1185" s="190"/>
    </row>
    <row r="1186" spans="1:7" ht="9.75" customHeight="1">
      <c r="A1186" s="186"/>
      <c r="B1186" s="191"/>
      <c r="C1186" s="187"/>
      <c r="D1186" s="188"/>
      <c r="E1186" s="189"/>
      <c r="F1186" s="186"/>
      <c r="G1186" s="190"/>
    </row>
    <row r="1187" spans="1:7" ht="9.75" customHeight="1">
      <c r="A1187" s="186"/>
      <c r="B1187" s="191"/>
      <c r="C1187" s="187"/>
      <c r="D1187" s="188"/>
      <c r="E1187" s="189"/>
      <c r="F1187" s="186"/>
      <c r="G1187" s="190"/>
    </row>
    <row r="1188" spans="1:7" ht="9.75" customHeight="1">
      <c r="A1188" s="186"/>
      <c r="B1188" s="191"/>
      <c r="C1188" s="187"/>
      <c r="D1188" s="188"/>
      <c r="E1188" s="189"/>
      <c r="F1188" s="186"/>
      <c r="G1188" s="190"/>
    </row>
    <row r="1189" spans="1:7" ht="9.75" customHeight="1">
      <c r="A1189" s="186"/>
      <c r="B1189" s="191"/>
      <c r="C1189" s="187"/>
      <c r="D1189" s="188"/>
      <c r="E1189" s="189"/>
      <c r="F1189" s="186"/>
      <c r="G1189" s="190"/>
    </row>
    <row r="1190" spans="1:7" ht="9.75" customHeight="1">
      <c r="A1190" s="186"/>
      <c r="B1190" s="191"/>
      <c r="C1190" s="187"/>
      <c r="D1190" s="188"/>
      <c r="E1190" s="189"/>
      <c r="F1190" s="186"/>
      <c r="G1190" s="190"/>
    </row>
    <row r="1191" spans="1:7" ht="9.75" customHeight="1">
      <c r="A1191" s="186"/>
      <c r="B1191" s="191"/>
      <c r="C1191" s="187"/>
      <c r="D1191" s="188"/>
      <c r="E1191" s="189"/>
      <c r="F1191" s="186"/>
      <c r="G1191" s="190"/>
    </row>
    <row r="1192" spans="1:7" ht="9.75" customHeight="1">
      <c r="A1192" s="186"/>
      <c r="B1192" s="191"/>
      <c r="C1192" s="187"/>
      <c r="D1192" s="188"/>
      <c r="E1192" s="189"/>
      <c r="F1192" s="186"/>
      <c r="G1192" s="190"/>
    </row>
    <row r="1193" spans="1:7" ht="9.75" customHeight="1">
      <c r="A1193" s="186"/>
      <c r="B1193" s="191"/>
      <c r="C1193" s="187"/>
      <c r="D1193" s="188"/>
      <c r="E1193" s="189"/>
      <c r="F1193" s="186"/>
      <c r="G1193" s="190"/>
    </row>
    <row r="1194" spans="1:7" ht="9.75" customHeight="1">
      <c r="A1194" s="186"/>
      <c r="B1194" s="191"/>
      <c r="C1194" s="187"/>
      <c r="D1194" s="188"/>
      <c r="E1194" s="189"/>
      <c r="F1194" s="186"/>
      <c r="G1194" s="190"/>
    </row>
    <row r="1195" spans="1:7" ht="9.75" customHeight="1">
      <c r="A1195" s="186"/>
      <c r="B1195" s="191"/>
      <c r="C1195" s="187"/>
      <c r="D1195" s="188"/>
      <c r="E1195" s="189"/>
      <c r="F1195" s="186"/>
      <c r="G1195" s="190"/>
    </row>
    <row r="1196" spans="1:7" ht="9.75" customHeight="1">
      <c r="A1196" s="186"/>
      <c r="B1196" s="191"/>
      <c r="C1196" s="187"/>
      <c r="D1196" s="188"/>
      <c r="E1196" s="189"/>
      <c r="F1196" s="186"/>
      <c r="G1196" s="190"/>
    </row>
    <row r="1197" spans="1:7" ht="9.75" customHeight="1">
      <c r="A1197" s="186"/>
      <c r="B1197" s="191"/>
      <c r="C1197" s="187"/>
      <c r="D1197" s="188"/>
      <c r="E1197" s="189"/>
      <c r="F1197" s="186"/>
      <c r="G1197" s="190"/>
    </row>
    <row r="1198" spans="1:7" ht="9.75" customHeight="1">
      <c r="A1198" s="186"/>
      <c r="B1198" s="191"/>
      <c r="C1198" s="187"/>
      <c r="D1198" s="188"/>
      <c r="E1198" s="189"/>
      <c r="F1198" s="186"/>
      <c r="G1198" s="190"/>
    </row>
    <row r="1199" spans="1:7" ht="9.75" customHeight="1">
      <c r="A1199" s="186"/>
      <c r="B1199" s="191"/>
      <c r="C1199" s="187"/>
      <c r="D1199" s="188"/>
      <c r="E1199" s="189"/>
      <c r="F1199" s="186"/>
      <c r="G1199" s="190"/>
    </row>
    <row r="1200" spans="1:7" ht="9.75" customHeight="1">
      <c r="A1200" s="186"/>
      <c r="B1200" s="191"/>
      <c r="C1200" s="187"/>
      <c r="D1200" s="188"/>
      <c r="E1200" s="189"/>
      <c r="F1200" s="186"/>
      <c r="G1200" s="190"/>
    </row>
    <row r="1201" spans="1:7" ht="9.75" customHeight="1">
      <c r="A1201" s="186"/>
      <c r="B1201" s="191"/>
      <c r="C1201" s="187"/>
      <c r="D1201" s="188"/>
      <c r="E1201" s="189"/>
      <c r="F1201" s="186"/>
      <c r="G1201" s="190"/>
    </row>
    <row r="1202" spans="1:7" ht="9.75" customHeight="1">
      <c r="A1202" s="186"/>
      <c r="B1202" s="191"/>
      <c r="C1202" s="187"/>
      <c r="D1202" s="188"/>
      <c r="E1202" s="189"/>
      <c r="F1202" s="186"/>
      <c r="G1202" s="190"/>
    </row>
    <row r="1203" spans="1:7" ht="9.75" customHeight="1">
      <c r="A1203" s="186"/>
      <c r="B1203" s="191"/>
      <c r="C1203" s="187"/>
      <c r="D1203" s="188"/>
      <c r="E1203" s="189"/>
      <c r="F1203" s="186"/>
      <c r="G1203" s="190"/>
    </row>
    <row r="1204" spans="1:7" ht="9.75" customHeight="1">
      <c r="A1204" s="186"/>
      <c r="B1204" s="191"/>
      <c r="C1204" s="187"/>
      <c r="D1204" s="188"/>
      <c r="E1204" s="189"/>
      <c r="F1204" s="186"/>
      <c r="G1204" s="190"/>
    </row>
    <row r="1205" spans="1:7" ht="9.75" customHeight="1">
      <c r="A1205" s="186"/>
      <c r="B1205" s="191"/>
      <c r="C1205" s="187"/>
      <c r="D1205" s="188"/>
      <c r="E1205" s="189"/>
      <c r="F1205" s="186"/>
      <c r="G1205" s="190"/>
    </row>
    <row r="1206" spans="1:7" ht="9.75" customHeight="1">
      <c r="A1206" s="186"/>
      <c r="B1206" s="191"/>
      <c r="C1206" s="187"/>
      <c r="D1206" s="188"/>
      <c r="E1206" s="189"/>
      <c r="F1206" s="186"/>
      <c r="G1206" s="190"/>
    </row>
    <row r="1207" spans="1:7" ht="9.75" customHeight="1">
      <c r="A1207" s="186"/>
      <c r="B1207" s="191"/>
      <c r="C1207" s="187"/>
      <c r="D1207" s="188"/>
      <c r="E1207" s="189"/>
      <c r="F1207" s="186"/>
      <c r="G1207" s="190"/>
    </row>
    <row r="1208" spans="1:7" ht="9.75" customHeight="1">
      <c r="A1208" s="186"/>
      <c r="B1208" s="191"/>
      <c r="C1208" s="187"/>
      <c r="D1208" s="188"/>
      <c r="E1208" s="189"/>
      <c r="F1208" s="186"/>
      <c r="G1208" s="190"/>
    </row>
    <row r="1209" spans="1:7" ht="9.75" customHeight="1">
      <c r="A1209" s="186"/>
      <c r="B1209" s="191"/>
      <c r="C1209" s="187"/>
      <c r="D1209" s="188"/>
      <c r="E1209" s="189"/>
      <c r="F1209" s="186"/>
      <c r="G1209" s="190"/>
    </row>
    <row r="1210" spans="1:7" ht="9.75" customHeight="1">
      <c r="A1210" s="186"/>
      <c r="B1210" s="191"/>
      <c r="C1210" s="187"/>
      <c r="D1210" s="188"/>
      <c r="E1210" s="189"/>
      <c r="F1210" s="186"/>
      <c r="G1210" s="190"/>
    </row>
    <row r="1211" spans="1:7" ht="9.75" customHeight="1">
      <c r="A1211" s="186"/>
      <c r="B1211" s="191"/>
      <c r="C1211" s="187"/>
      <c r="D1211" s="188"/>
      <c r="E1211" s="189"/>
      <c r="F1211" s="186"/>
      <c r="G1211" s="190"/>
    </row>
    <row r="1212" spans="1:7" ht="9.75" customHeight="1">
      <c r="A1212" s="186"/>
      <c r="B1212" s="191"/>
      <c r="C1212" s="187"/>
      <c r="D1212" s="188"/>
      <c r="E1212" s="189"/>
      <c r="F1212" s="186"/>
      <c r="G1212" s="190"/>
    </row>
    <row r="1213" spans="1:7" ht="9.75" customHeight="1">
      <c r="A1213" s="186"/>
      <c r="B1213" s="191"/>
      <c r="C1213" s="187"/>
      <c r="D1213" s="188"/>
      <c r="E1213" s="189"/>
      <c r="F1213" s="186"/>
      <c r="G1213" s="190"/>
    </row>
    <row r="1214" spans="1:7" ht="9.75" customHeight="1">
      <c r="A1214" s="186"/>
      <c r="B1214" s="191"/>
      <c r="C1214" s="187"/>
      <c r="D1214" s="188"/>
      <c r="E1214" s="189"/>
      <c r="F1214" s="186"/>
      <c r="G1214" s="190"/>
    </row>
    <row r="1215" spans="1:7" ht="7.5" customHeight="1">
      <c r="A1215" s="186"/>
      <c r="B1215" s="191"/>
      <c r="C1215" s="187"/>
      <c r="D1215" s="188"/>
      <c r="E1215" s="189"/>
      <c r="F1215" s="186"/>
      <c r="G1215" s="190"/>
    </row>
    <row r="1216" spans="1:7" ht="9.75" customHeight="1">
      <c r="A1216" s="186"/>
      <c r="B1216" s="191"/>
      <c r="C1216" s="187"/>
      <c r="D1216" s="188"/>
      <c r="E1216" s="189"/>
      <c r="F1216" s="186"/>
      <c r="G1216" s="190"/>
    </row>
    <row r="1217" spans="1:7" ht="9.75" customHeight="1">
      <c r="A1217" s="186"/>
      <c r="B1217" s="191"/>
      <c r="C1217" s="187"/>
      <c r="D1217" s="188"/>
      <c r="E1217" s="189"/>
      <c r="F1217" s="186"/>
      <c r="G1217" s="190"/>
    </row>
    <row r="1218" spans="1:7" ht="9.75" customHeight="1">
      <c r="A1218" s="186"/>
      <c r="B1218" s="191"/>
      <c r="C1218" s="187"/>
      <c r="D1218" s="188"/>
      <c r="E1218" s="189"/>
      <c r="F1218" s="186"/>
      <c r="G1218" s="190"/>
    </row>
    <row r="1219" spans="1:7" ht="9.75" customHeight="1">
      <c r="A1219" s="186"/>
      <c r="B1219" s="191"/>
      <c r="C1219" s="187"/>
      <c r="D1219" s="188"/>
      <c r="E1219" s="189"/>
      <c r="F1219" s="186"/>
      <c r="G1219" s="190"/>
    </row>
    <row r="1220" spans="1:7" ht="9.75" customHeight="1">
      <c r="A1220" s="186"/>
      <c r="B1220" s="191"/>
      <c r="C1220" s="187"/>
      <c r="D1220" s="188"/>
      <c r="E1220" s="189"/>
      <c r="F1220" s="186"/>
      <c r="G1220" s="190"/>
    </row>
    <row r="1221" spans="1:7" ht="9.75" customHeight="1">
      <c r="A1221" s="186"/>
      <c r="B1221" s="191"/>
      <c r="C1221" s="187"/>
      <c r="D1221" s="188"/>
      <c r="E1221" s="189"/>
      <c r="F1221" s="186"/>
      <c r="G1221" s="190"/>
    </row>
    <row r="1222" spans="1:7" ht="9.75" customHeight="1">
      <c r="A1222" s="186"/>
      <c r="B1222" s="191"/>
      <c r="C1222" s="187"/>
      <c r="D1222" s="188"/>
      <c r="E1222" s="189"/>
      <c r="F1222" s="186"/>
      <c r="G1222" s="190"/>
    </row>
    <row r="1223" spans="1:7" ht="9.75" customHeight="1">
      <c r="A1223" s="186"/>
      <c r="B1223" s="191"/>
      <c r="C1223" s="187"/>
      <c r="D1223" s="188"/>
      <c r="E1223" s="189"/>
      <c r="F1223" s="186"/>
      <c r="G1223" s="190"/>
    </row>
    <row r="1224" spans="1:7" ht="9.75" customHeight="1">
      <c r="A1224" s="186"/>
      <c r="B1224" s="191"/>
      <c r="C1224" s="187"/>
      <c r="D1224" s="188"/>
      <c r="E1224" s="189"/>
      <c r="F1224" s="186"/>
      <c r="G1224" s="190"/>
    </row>
    <row r="1225" spans="1:7" ht="9.75" customHeight="1">
      <c r="A1225" s="186"/>
      <c r="B1225" s="191"/>
      <c r="C1225" s="187"/>
      <c r="D1225" s="188"/>
      <c r="E1225" s="189"/>
      <c r="F1225" s="186"/>
      <c r="G1225" s="190"/>
    </row>
    <row r="1226" spans="1:7" ht="9.75" customHeight="1">
      <c r="A1226" s="186"/>
      <c r="B1226" s="191"/>
      <c r="C1226" s="187"/>
      <c r="D1226" s="188"/>
      <c r="E1226" s="189"/>
      <c r="F1226" s="186"/>
      <c r="G1226" s="190"/>
    </row>
    <row r="1227" spans="1:7" ht="9.75" customHeight="1">
      <c r="A1227" s="186"/>
      <c r="B1227" s="191"/>
      <c r="C1227" s="187"/>
      <c r="D1227" s="188"/>
      <c r="E1227" s="189"/>
      <c r="F1227" s="186"/>
      <c r="G1227" s="190"/>
    </row>
    <row r="1228" spans="1:7" ht="9.75" customHeight="1">
      <c r="A1228" s="186"/>
      <c r="B1228" s="191"/>
      <c r="C1228" s="187"/>
      <c r="D1228" s="188"/>
      <c r="E1228" s="189"/>
      <c r="F1228" s="186"/>
      <c r="G1228" s="190"/>
    </row>
    <row r="1229" spans="1:7" ht="9.75" customHeight="1">
      <c r="A1229" s="186"/>
      <c r="B1229" s="191"/>
      <c r="C1229" s="187"/>
      <c r="D1229" s="188"/>
      <c r="E1229" s="189"/>
      <c r="F1229" s="186"/>
      <c r="G1229" s="190"/>
    </row>
    <row r="1230" spans="1:7" ht="9.75" customHeight="1">
      <c r="A1230" s="186"/>
      <c r="B1230" s="191"/>
      <c r="C1230" s="187"/>
      <c r="D1230" s="188"/>
      <c r="E1230" s="189"/>
      <c r="F1230" s="186"/>
      <c r="G1230" s="190"/>
    </row>
    <row r="1231" spans="1:7" ht="9.75" customHeight="1">
      <c r="A1231" s="186"/>
      <c r="B1231" s="191"/>
      <c r="C1231" s="187"/>
      <c r="D1231" s="188"/>
      <c r="E1231" s="189"/>
      <c r="F1231" s="186"/>
      <c r="G1231" s="190"/>
    </row>
    <row r="1232" spans="1:7" ht="9.75" customHeight="1">
      <c r="A1232" s="186"/>
      <c r="B1232" s="191"/>
      <c r="C1232" s="187"/>
      <c r="D1232" s="188"/>
      <c r="E1232" s="189"/>
      <c r="F1232" s="186"/>
      <c r="G1232" s="190"/>
    </row>
    <row r="1233" spans="1:7" ht="9.75" customHeight="1">
      <c r="A1233" s="186"/>
      <c r="B1233" s="191"/>
      <c r="C1233" s="187"/>
      <c r="D1233" s="188"/>
      <c r="E1233" s="189"/>
      <c r="F1233" s="186"/>
      <c r="G1233" s="190"/>
    </row>
    <row r="1234" spans="1:7" ht="9.75" customHeight="1">
      <c r="A1234" s="186"/>
      <c r="B1234" s="191"/>
      <c r="C1234" s="187"/>
      <c r="D1234" s="188"/>
      <c r="E1234" s="189"/>
      <c r="F1234" s="186"/>
      <c r="G1234" s="190"/>
    </row>
    <row r="1235" spans="1:7" ht="9.75" customHeight="1">
      <c r="A1235" s="186"/>
      <c r="B1235" s="191"/>
      <c r="C1235" s="187"/>
      <c r="D1235" s="188"/>
      <c r="E1235" s="189"/>
      <c r="F1235" s="186"/>
      <c r="G1235" s="190"/>
    </row>
    <row r="1236" spans="1:7" ht="9.75" customHeight="1">
      <c r="A1236" s="186"/>
      <c r="B1236" s="191"/>
      <c r="C1236" s="187"/>
      <c r="D1236" s="188"/>
      <c r="E1236" s="189"/>
      <c r="F1236" s="186"/>
      <c r="G1236" s="190"/>
    </row>
    <row r="1237" spans="1:7" ht="9.75" customHeight="1">
      <c r="A1237" s="186"/>
      <c r="B1237" s="191"/>
      <c r="C1237" s="187"/>
      <c r="D1237" s="188"/>
      <c r="E1237" s="189"/>
      <c r="F1237" s="186"/>
      <c r="G1237" s="190"/>
    </row>
    <row r="1238" spans="1:7" ht="9.75" customHeight="1">
      <c r="A1238" s="186"/>
      <c r="B1238" s="191"/>
      <c r="C1238" s="187"/>
      <c r="D1238" s="188"/>
      <c r="E1238" s="189"/>
      <c r="F1238" s="186"/>
      <c r="G1238" s="190"/>
    </row>
    <row r="1239" spans="1:7" ht="9.75" customHeight="1">
      <c r="A1239" s="186"/>
      <c r="B1239" s="191"/>
      <c r="C1239" s="187"/>
      <c r="D1239" s="188"/>
      <c r="E1239" s="189"/>
      <c r="F1239" s="186"/>
      <c r="G1239" s="190"/>
    </row>
    <row r="1240" spans="1:7" ht="9.75" customHeight="1">
      <c r="A1240" s="186"/>
      <c r="B1240" s="191"/>
      <c r="C1240" s="187"/>
      <c r="D1240" s="188"/>
      <c r="E1240" s="189"/>
      <c r="F1240" s="186"/>
      <c r="G1240" s="190"/>
    </row>
    <row r="1241" spans="1:7" ht="9.75" customHeight="1">
      <c r="A1241" s="186"/>
      <c r="B1241" s="191"/>
      <c r="C1241" s="187"/>
      <c r="D1241" s="188"/>
      <c r="E1241" s="189"/>
      <c r="F1241" s="186"/>
      <c r="G1241" s="190"/>
    </row>
    <row r="1242" spans="1:7" ht="9.75" customHeight="1">
      <c r="A1242" s="186"/>
      <c r="B1242" s="191"/>
      <c r="C1242" s="187"/>
      <c r="D1242" s="188"/>
      <c r="E1242" s="189"/>
      <c r="F1242" s="186"/>
      <c r="G1242" s="190"/>
    </row>
    <row r="1243" spans="1:7" ht="9.75" customHeight="1">
      <c r="A1243" s="186"/>
      <c r="B1243" s="191"/>
      <c r="C1243" s="187"/>
      <c r="D1243" s="188"/>
      <c r="E1243" s="189"/>
      <c r="F1243" s="186"/>
      <c r="G1243" s="190"/>
    </row>
    <row r="1244" spans="1:7" ht="9.75" customHeight="1">
      <c r="A1244" s="186"/>
      <c r="B1244" s="191"/>
      <c r="C1244" s="187"/>
      <c r="D1244" s="188"/>
      <c r="E1244" s="189"/>
      <c r="F1244" s="186"/>
      <c r="G1244" s="190"/>
    </row>
    <row r="1245" spans="1:7" ht="9.75" customHeight="1">
      <c r="A1245" s="186"/>
      <c r="B1245" s="191"/>
      <c r="C1245" s="187"/>
      <c r="D1245" s="188"/>
      <c r="E1245" s="189"/>
      <c r="F1245" s="186"/>
      <c r="G1245" s="190"/>
    </row>
    <row r="1246" spans="1:7" ht="9.75" customHeight="1">
      <c r="A1246" s="186"/>
      <c r="B1246" s="191"/>
      <c r="C1246" s="187"/>
      <c r="D1246" s="188"/>
      <c r="E1246" s="189"/>
      <c r="F1246" s="186"/>
      <c r="G1246" s="190"/>
    </row>
    <row r="1247" spans="1:7" ht="9.75" customHeight="1">
      <c r="A1247" s="186"/>
      <c r="B1247" s="191"/>
      <c r="C1247" s="187"/>
      <c r="D1247" s="188"/>
      <c r="E1247" s="189"/>
      <c r="F1247" s="186"/>
      <c r="G1247" s="190"/>
    </row>
    <row r="1248" spans="1:7" ht="9.75" customHeight="1">
      <c r="A1248" s="186"/>
      <c r="B1248" s="191"/>
      <c r="C1248" s="187"/>
      <c r="D1248" s="188"/>
      <c r="E1248" s="189"/>
      <c r="F1248" s="186"/>
      <c r="G1248" s="190"/>
    </row>
    <row r="1249" spans="1:7" ht="9.75" customHeight="1">
      <c r="A1249" s="186"/>
      <c r="B1249" s="191"/>
      <c r="C1249" s="187"/>
      <c r="D1249" s="188"/>
      <c r="E1249" s="189"/>
      <c r="F1249" s="186"/>
      <c r="G1249" s="190"/>
    </row>
    <row r="1250" spans="1:7" ht="9.75" customHeight="1">
      <c r="A1250" s="186"/>
      <c r="B1250" s="191"/>
      <c r="C1250" s="187"/>
      <c r="D1250" s="188"/>
      <c r="E1250" s="189"/>
      <c r="F1250" s="186"/>
      <c r="G1250" s="190"/>
    </row>
    <row r="1251" spans="1:7" ht="9.75" customHeight="1">
      <c r="A1251" s="186"/>
      <c r="B1251" s="191"/>
      <c r="C1251" s="195"/>
      <c r="D1251" s="186"/>
      <c r="E1251" s="196"/>
      <c r="F1251" s="186"/>
      <c r="G1251" s="190"/>
    </row>
    <row r="1252" spans="1:7" ht="9.75" customHeight="1">
      <c r="A1252" s="186"/>
      <c r="B1252" s="191"/>
      <c r="C1252" s="195"/>
      <c r="D1252" s="186"/>
      <c r="E1252" s="196"/>
      <c r="F1252" s="186"/>
      <c r="G1252" s="190"/>
    </row>
    <row r="1253" spans="1:7" ht="9.75" customHeight="1">
      <c r="A1253" s="186"/>
      <c r="B1253" s="191"/>
      <c r="C1253" s="195"/>
      <c r="D1253" s="186"/>
      <c r="E1253" s="196"/>
      <c r="F1253" s="186"/>
      <c r="G1253" s="190"/>
    </row>
    <row r="1254" spans="1:7" ht="9.75" customHeight="1">
      <c r="A1254" s="186"/>
      <c r="B1254" s="191"/>
      <c r="C1254" s="195"/>
      <c r="D1254" s="186"/>
      <c r="E1254" s="196"/>
      <c r="F1254" s="186"/>
      <c r="G1254" s="190"/>
    </row>
    <row r="1255" spans="1:7" ht="9.75" customHeight="1">
      <c r="A1255" s="186"/>
      <c r="B1255" s="191"/>
      <c r="C1255" s="195"/>
      <c r="D1255" s="186"/>
      <c r="E1255" s="196"/>
      <c r="F1255" s="186"/>
      <c r="G1255" s="190"/>
    </row>
    <row r="1256" spans="1:7" ht="9.75" customHeight="1">
      <c r="A1256" s="186"/>
      <c r="B1256" s="191"/>
      <c r="C1256" s="195"/>
      <c r="D1256" s="186"/>
      <c r="E1256" s="199"/>
      <c r="F1256" s="186"/>
      <c r="G1256" s="190"/>
    </row>
    <row r="1257" spans="1:7" ht="9.75" customHeight="1">
      <c r="A1257" s="186"/>
      <c r="B1257" s="191"/>
      <c r="C1257" s="195"/>
      <c r="D1257" s="186"/>
      <c r="E1257" s="199"/>
      <c r="F1257" s="186"/>
      <c r="G1257" s="190"/>
    </row>
    <row r="1258" spans="1:7" ht="9.75" customHeight="1">
      <c r="A1258" s="186"/>
      <c r="B1258" s="191"/>
      <c r="C1258" s="195"/>
      <c r="D1258" s="186"/>
      <c r="E1258" s="199"/>
      <c r="F1258" s="186"/>
      <c r="G1258" s="190"/>
    </row>
    <row r="1259" spans="1:7" ht="9.75" customHeight="1">
      <c r="A1259" s="186"/>
      <c r="B1259" s="191"/>
      <c r="C1259" s="195"/>
      <c r="D1259" s="186"/>
      <c r="E1259" s="199"/>
      <c r="F1259" s="186"/>
      <c r="G1259" s="190"/>
    </row>
    <row r="1260" spans="1:7" ht="9.75" customHeight="1">
      <c r="A1260" s="186"/>
      <c r="B1260" s="191"/>
      <c r="C1260" s="195"/>
      <c r="D1260" s="186"/>
      <c r="E1260" s="199"/>
      <c r="F1260" s="186"/>
      <c r="G1260" s="190"/>
    </row>
    <row r="1261" spans="1:7" ht="9.75" customHeight="1">
      <c r="A1261" s="186"/>
      <c r="B1261" s="191"/>
      <c r="C1261" s="187"/>
      <c r="D1261" s="188"/>
      <c r="E1261" s="189"/>
      <c r="F1261" s="186"/>
      <c r="G1261" s="190"/>
    </row>
    <row r="1262" spans="1:7" ht="9.75" customHeight="1">
      <c r="A1262" s="186"/>
      <c r="B1262" s="191"/>
      <c r="C1262" s="187"/>
      <c r="D1262" s="188"/>
      <c r="E1262" s="189"/>
      <c r="F1262" s="186"/>
      <c r="G1262" s="190"/>
    </row>
    <row r="1263" spans="1:7" ht="9.75" customHeight="1">
      <c r="A1263" s="186"/>
      <c r="B1263" s="191"/>
      <c r="C1263" s="187"/>
      <c r="D1263" s="188"/>
      <c r="E1263" s="189"/>
      <c r="F1263" s="186"/>
      <c r="G1263" s="190"/>
    </row>
    <row r="1264" spans="1:7" ht="9.75" customHeight="1">
      <c r="A1264" s="186"/>
      <c r="B1264" s="191"/>
      <c r="C1264" s="187"/>
      <c r="D1264" s="188"/>
      <c r="E1264" s="189"/>
      <c r="F1264" s="186"/>
      <c r="G1264" s="190"/>
    </row>
    <row r="1265" spans="1:7" ht="9.75" customHeight="1">
      <c r="A1265" s="186"/>
      <c r="B1265" s="191"/>
      <c r="C1265" s="187"/>
      <c r="D1265" s="188"/>
      <c r="E1265" s="189"/>
      <c r="F1265" s="186"/>
      <c r="G1265" s="190"/>
    </row>
    <row r="1266" spans="1:7" ht="9.75" customHeight="1">
      <c r="A1266" s="186"/>
      <c r="B1266" s="191"/>
      <c r="C1266" s="187"/>
      <c r="D1266" s="188"/>
      <c r="E1266" s="189"/>
      <c r="F1266" s="186"/>
      <c r="G1266" s="190"/>
    </row>
    <row r="1267" spans="1:7" ht="9.75" customHeight="1">
      <c r="A1267" s="186"/>
      <c r="B1267" s="191"/>
      <c r="C1267" s="187"/>
      <c r="D1267" s="188"/>
      <c r="E1267" s="189"/>
      <c r="F1267" s="186"/>
      <c r="G1267" s="190"/>
    </row>
    <row r="1268" spans="1:7" ht="9.75" customHeight="1">
      <c r="A1268" s="186"/>
      <c r="B1268" s="191"/>
      <c r="C1268" s="187"/>
      <c r="D1268" s="188"/>
      <c r="E1268" s="189"/>
      <c r="F1268" s="186"/>
      <c r="G1268" s="190"/>
    </row>
    <row r="1269" spans="1:7" ht="9.75" customHeight="1">
      <c r="A1269" s="186"/>
      <c r="B1269" s="191"/>
      <c r="C1269" s="187"/>
      <c r="D1269" s="188"/>
      <c r="E1269" s="189"/>
      <c r="F1269" s="186"/>
      <c r="G1269" s="190"/>
    </row>
    <row r="1270" spans="1:7" ht="9.75" customHeight="1">
      <c r="A1270" s="186"/>
      <c r="B1270" s="191"/>
      <c r="C1270" s="187"/>
      <c r="D1270" s="188"/>
      <c r="E1270" s="189"/>
      <c r="F1270" s="186"/>
      <c r="G1270" s="190"/>
    </row>
    <row r="1271" spans="1:7" ht="9.75" customHeight="1">
      <c r="A1271" s="186"/>
      <c r="B1271" s="191"/>
      <c r="C1271" s="187"/>
      <c r="D1271" s="188"/>
      <c r="E1271" s="189"/>
      <c r="F1271" s="186"/>
      <c r="G1271" s="190"/>
    </row>
    <row r="1272" spans="1:7" ht="9.75" customHeight="1">
      <c r="A1272" s="186"/>
      <c r="B1272" s="191"/>
      <c r="C1272" s="187"/>
      <c r="D1272" s="188"/>
      <c r="E1272" s="189"/>
      <c r="F1272" s="186"/>
      <c r="G1272" s="190"/>
    </row>
    <row r="1273" spans="1:7" ht="9.75" customHeight="1">
      <c r="A1273" s="186"/>
      <c r="B1273" s="191"/>
      <c r="C1273" s="187"/>
      <c r="D1273" s="188"/>
      <c r="E1273" s="189"/>
      <c r="F1273" s="186"/>
      <c r="G1273" s="190"/>
    </row>
    <row r="1274" spans="1:7" ht="9.75" customHeight="1">
      <c r="A1274" s="186"/>
      <c r="B1274" s="191"/>
      <c r="C1274" s="187"/>
      <c r="D1274" s="188"/>
      <c r="E1274" s="189"/>
      <c r="F1274" s="186"/>
      <c r="G1274" s="190"/>
    </row>
    <row r="1275" spans="1:7" ht="9.75" customHeight="1">
      <c r="A1275" s="186"/>
      <c r="B1275" s="191"/>
      <c r="C1275" s="187"/>
      <c r="D1275" s="188"/>
      <c r="E1275" s="189"/>
      <c r="F1275" s="186"/>
      <c r="G1275" s="190"/>
    </row>
    <row r="1276" spans="1:7" ht="9.75" customHeight="1">
      <c r="A1276" s="186"/>
      <c r="B1276" s="191"/>
      <c r="C1276" s="187"/>
      <c r="D1276" s="188"/>
      <c r="E1276" s="189"/>
      <c r="F1276" s="186"/>
      <c r="G1276" s="190"/>
    </row>
    <row r="1277" spans="1:7" ht="9.75" customHeight="1">
      <c r="A1277" s="186"/>
      <c r="B1277" s="191"/>
      <c r="C1277" s="187"/>
      <c r="D1277" s="188"/>
      <c r="E1277" s="189"/>
      <c r="F1277" s="186"/>
      <c r="G1277" s="190"/>
    </row>
    <row r="1278" spans="1:7" ht="9.75" customHeight="1">
      <c r="A1278" s="186"/>
      <c r="B1278" s="191"/>
      <c r="C1278" s="187"/>
      <c r="D1278" s="188"/>
      <c r="E1278" s="189"/>
      <c r="F1278" s="186"/>
      <c r="G1278" s="190"/>
    </row>
    <row r="1279" spans="1:7" ht="9.75" customHeight="1">
      <c r="A1279" s="186"/>
      <c r="B1279" s="191"/>
      <c r="C1279" s="187"/>
      <c r="D1279" s="188"/>
      <c r="E1279" s="189"/>
      <c r="F1279" s="186"/>
      <c r="G1279" s="190"/>
    </row>
    <row r="1280" spans="1:7" ht="9.75" customHeight="1">
      <c r="A1280" s="186"/>
      <c r="B1280" s="191"/>
      <c r="C1280" s="187"/>
      <c r="D1280" s="188"/>
      <c r="E1280" s="189"/>
      <c r="F1280" s="186"/>
      <c r="G1280" s="190"/>
    </row>
    <row r="1281" spans="1:7" ht="9.75" customHeight="1">
      <c r="A1281" s="186"/>
      <c r="B1281" s="191"/>
      <c r="C1281" s="187"/>
      <c r="D1281" s="188"/>
      <c r="E1281" s="189"/>
      <c r="F1281" s="186"/>
      <c r="G1281" s="190"/>
    </row>
    <row r="1282" spans="1:7" ht="9.75" customHeight="1">
      <c r="A1282" s="186"/>
      <c r="B1282" s="191"/>
      <c r="C1282" s="187"/>
      <c r="D1282" s="188"/>
      <c r="E1282" s="189"/>
      <c r="F1282" s="186"/>
      <c r="G1282" s="190"/>
    </row>
    <row r="1283" spans="1:7" ht="9.75" customHeight="1">
      <c r="A1283" s="186"/>
      <c r="B1283" s="191"/>
      <c r="C1283" s="187"/>
      <c r="D1283" s="188"/>
      <c r="E1283" s="189"/>
      <c r="F1283" s="186"/>
      <c r="G1283" s="190"/>
    </row>
    <row r="1284" spans="1:7" ht="9.75" customHeight="1">
      <c r="A1284" s="186"/>
      <c r="B1284" s="191"/>
      <c r="C1284" s="187"/>
      <c r="D1284" s="188"/>
      <c r="E1284" s="189"/>
      <c r="F1284" s="186"/>
      <c r="G1284" s="190"/>
    </row>
    <row r="1285" spans="1:7" ht="9.75" customHeight="1">
      <c r="A1285" s="186"/>
      <c r="B1285" s="191"/>
      <c r="C1285" s="187"/>
      <c r="D1285" s="188"/>
      <c r="E1285" s="189"/>
      <c r="F1285" s="186"/>
      <c r="G1285" s="190"/>
    </row>
    <row r="1286" spans="1:7" ht="9.75" customHeight="1">
      <c r="A1286" s="186"/>
      <c r="B1286" s="191"/>
      <c r="C1286" s="187"/>
      <c r="D1286" s="188"/>
      <c r="E1286" s="189"/>
      <c r="F1286" s="186"/>
      <c r="G1286" s="190"/>
    </row>
    <row r="1287" spans="1:7" ht="9.75" customHeight="1">
      <c r="A1287" s="186"/>
      <c r="B1287" s="191"/>
      <c r="C1287" s="187"/>
      <c r="D1287" s="188"/>
      <c r="E1287" s="189"/>
      <c r="F1287" s="186"/>
      <c r="G1287" s="190"/>
    </row>
    <row r="1288" spans="1:7" ht="9.75" customHeight="1">
      <c r="A1288" s="186"/>
      <c r="B1288" s="191"/>
      <c r="C1288" s="187"/>
      <c r="D1288" s="188"/>
      <c r="E1288" s="189"/>
      <c r="F1288" s="186"/>
      <c r="G1288" s="190"/>
    </row>
    <row r="1289" spans="1:7" ht="9.75" customHeight="1">
      <c r="A1289" s="186"/>
      <c r="B1289" s="191"/>
      <c r="C1289" s="187"/>
      <c r="D1289" s="188"/>
      <c r="E1289" s="189"/>
      <c r="F1289" s="186"/>
      <c r="G1289" s="190"/>
    </row>
    <row r="1290" spans="1:7" ht="9.75" customHeight="1">
      <c r="A1290" s="186"/>
      <c r="B1290" s="191"/>
      <c r="C1290" s="187"/>
      <c r="D1290" s="188"/>
      <c r="E1290" s="189"/>
      <c r="F1290" s="186"/>
      <c r="G1290" s="190"/>
    </row>
    <row r="1291" spans="1:7" ht="9.75" customHeight="1">
      <c r="A1291" s="186"/>
      <c r="B1291" s="191"/>
      <c r="C1291" s="187"/>
      <c r="D1291" s="188"/>
      <c r="E1291" s="189"/>
      <c r="F1291" s="186"/>
      <c r="G1291" s="190"/>
    </row>
    <row r="1292" spans="1:7" ht="9.75" customHeight="1">
      <c r="A1292" s="186"/>
      <c r="B1292" s="191"/>
      <c r="C1292" s="187"/>
      <c r="D1292" s="188"/>
      <c r="E1292" s="189"/>
      <c r="F1292" s="186"/>
      <c r="G1292" s="190"/>
    </row>
    <row r="1293" spans="1:7" ht="9.75" customHeight="1">
      <c r="A1293" s="186"/>
      <c r="B1293" s="191"/>
      <c r="C1293" s="187"/>
      <c r="D1293" s="188"/>
      <c r="E1293" s="189"/>
      <c r="F1293" s="186"/>
      <c r="G1293" s="190"/>
    </row>
    <row r="1294" spans="1:7" ht="9.75" customHeight="1">
      <c r="A1294" s="186"/>
      <c r="B1294" s="191"/>
      <c r="C1294" s="187"/>
      <c r="D1294" s="188"/>
      <c r="E1294" s="189"/>
      <c r="F1294" s="186"/>
      <c r="G1294" s="190"/>
    </row>
    <row r="1295" spans="1:7" ht="8.25" customHeight="1">
      <c r="A1295" s="186"/>
      <c r="B1295" s="191"/>
      <c r="C1295" s="187"/>
      <c r="D1295" s="188"/>
      <c r="E1295" s="189"/>
      <c r="F1295" s="186"/>
      <c r="G1295" s="190"/>
    </row>
    <row r="1296" spans="1:7" ht="9.75" customHeight="1">
      <c r="A1296" s="186"/>
      <c r="B1296" s="191"/>
      <c r="C1296" s="187"/>
      <c r="D1296" s="188"/>
      <c r="E1296" s="189"/>
      <c r="F1296" s="186"/>
      <c r="G1296" s="190"/>
    </row>
    <row r="1297" spans="1:7" ht="9.75" customHeight="1">
      <c r="A1297" s="186"/>
      <c r="B1297" s="191"/>
      <c r="C1297" s="187"/>
      <c r="D1297" s="188"/>
      <c r="E1297" s="189"/>
      <c r="F1297" s="186"/>
      <c r="G1297" s="190"/>
    </row>
    <row r="1298" spans="1:7" ht="9.75" customHeight="1">
      <c r="A1298" s="186"/>
      <c r="B1298" s="191"/>
      <c r="C1298" s="187"/>
      <c r="D1298" s="188"/>
      <c r="E1298" s="189"/>
      <c r="F1298" s="186"/>
      <c r="G1298" s="190"/>
    </row>
    <row r="1299" spans="1:7" ht="9.75" customHeight="1">
      <c r="A1299" s="186"/>
      <c r="B1299" s="191"/>
      <c r="C1299" s="187"/>
      <c r="D1299" s="188"/>
      <c r="E1299" s="189"/>
      <c r="F1299" s="186"/>
      <c r="G1299" s="190"/>
    </row>
    <row r="1300" spans="1:7" ht="6.75" customHeight="1">
      <c r="A1300" s="186"/>
      <c r="B1300" s="191"/>
      <c r="C1300" s="187"/>
      <c r="D1300" s="188"/>
      <c r="E1300" s="189"/>
      <c r="F1300" s="186"/>
      <c r="G1300" s="190"/>
    </row>
    <row r="1301" spans="1:7" ht="9.75" customHeight="1">
      <c r="A1301" s="186"/>
      <c r="B1301" s="191"/>
      <c r="C1301" s="187"/>
      <c r="D1301" s="188"/>
      <c r="E1301" s="198"/>
      <c r="F1301" s="186"/>
      <c r="G1301" s="190"/>
    </row>
    <row r="1302" spans="1:7" ht="9.75" customHeight="1">
      <c r="A1302" s="186"/>
      <c r="B1302" s="191"/>
      <c r="C1302" s="187"/>
      <c r="D1302" s="188"/>
      <c r="E1302" s="198"/>
      <c r="F1302" s="186"/>
      <c r="G1302" s="190"/>
    </row>
    <row r="1303" spans="1:7" ht="9.75" customHeight="1">
      <c r="A1303" s="186"/>
      <c r="B1303" s="191"/>
      <c r="C1303" s="187"/>
      <c r="D1303" s="188"/>
      <c r="E1303" s="198"/>
      <c r="F1303" s="186"/>
      <c r="G1303" s="190"/>
    </row>
    <row r="1304" spans="1:7" ht="9.75" customHeight="1">
      <c r="A1304" s="186"/>
      <c r="B1304" s="191"/>
      <c r="C1304" s="187"/>
      <c r="D1304" s="188"/>
      <c r="E1304" s="198"/>
      <c r="F1304" s="186"/>
      <c r="G1304" s="190"/>
    </row>
    <row r="1305" spans="1:7" ht="9.75" customHeight="1">
      <c r="A1305" s="186"/>
      <c r="B1305" s="191"/>
      <c r="C1305" s="187"/>
      <c r="D1305" s="188"/>
      <c r="E1305" s="198"/>
      <c r="F1305" s="186"/>
      <c r="G1305" s="190"/>
    </row>
    <row r="1306" spans="1:7" ht="9.75" customHeight="1">
      <c r="A1306" s="186"/>
      <c r="B1306" s="191"/>
      <c r="C1306" s="187"/>
      <c r="D1306" s="188"/>
      <c r="E1306" s="189"/>
      <c r="F1306" s="186"/>
      <c r="G1306" s="190"/>
    </row>
    <row r="1307" spans="1:7" ht="9.75" customHeight="1">
      <c r="A1307" s="186"/>
      <c r="B1307" s="191"/>
      <c r="C1307" s="187"/>
      <c r="D1307" s="188"/>
      <c r="E1307" s="189"/>
      <c r="F1307" s="186"/>
      <c r="G1307" s="190"/>
    </row>
    <row r="1308" spans="1:7" ht="9.75" customHeight="1">
      <c r="A1308" s="186"/>
      <c r="B1308" s="191"/>
      <c r="C1308" s="187"/>
      <c r="D1308" s="188"/>
      <c r="E1308" s="189"/>
      <c r="F1308" s="186"/>
      <c r="G1308" s="190"/>
    </row>
    <row r="1309" spans="1:7" ht="9.75" customHeight="1">
      <c r="A1309" s="186"/>
      <c r="B1309" s="191"/>
      <c r="C1309" s="187"/>
      <c r="D1309" s="188"/>
      <c r="E1309" s="189"/>
      <c r="F1309" s="186"/>
      <c r="G1309" s="190"/>
    </row>
    <row r="1310" spans="1:7" ht="9.75" customHeight="1">
      <c r="A1310" s="186"/>
      <c r="B1310" s="191"/>
      <c r="C1310" s="187"/>
      <c r="D1310" s="188"/>
      <c r="E1310" s="189"/>
      <c r="F1310" s="186"/>
      <c r="G1310" s="190"/>
    </row>
    <row r="1311" spans="1:7" ht="9.75" customHeight="1">
      <c r="A1311" s="186"/>
      <c r="B1311" s="191"/>
      <c r="C1311" s="195"/>
      <c r="D1311" s="186"/>
      <c r="E1311" s="196"/>
      <c r="F1311" s="186"/>
      <c r="G1311" s="190"/>
    </row>
    <row r="1312" spans="1:7" ht="9.75" customHeight="1">
      <c r="A1312" s="186"/>
      <c r="B1312" s="191"/>
      <c r="C1312" s="195"/>
      <c r="D1312" s="186"/>
      <c r="E1312" s="196"/>
      <c r="F1312" s="186"/>
      <c r="G1312" s="190"/>
    </row>
    <row r="1313" spans="1:7" ht="9.75" customHeight="1">
      <c r="A1313" s="186"/>
      <c r="B1313" s="191"/>
      <c r="C1313" s="195"/>
      <c r="D1313" s="186"/>
      <c r="E1313" s="196"/>
      <c r="F1313" s="186"/>
      <c r="G1313" s="190"/>
    </row>
    <row r="1314" spans="1:7" ht="9.75" customHeight="1">
      <c r="A1314" s="186"/>
      <c r="B1314" s="191"/>
      <c r="C1314" s="195"/>
      <c r="D1314" s="186"/>
      <c r="E1314" s="196"/>
      <c r="F1314" s="186"/>
      <c r="G1314" s="190"/>
    </row>
    <row r="1315" spans="1:7" ht="9.75" customHeight="1">
      <c r="A1315" s="186"/>
      <c r="B1315" s="191"/>
      <c r="C1315" s="195"/>
      <c r="D1315" s="186"/>
      <c r="E1315" s="196"/>
      <c r="F1315" s="186"/>
      <c r="G1315" s="190"/>
    </row>
    <row r="1316" spans="1:7" ht="9.75" customHeight="1">
      <c r="A1316" s="186"/>
      <c r="B1316" s="191"/>
      <c r="C1316" s="187"/>
      <c r="D1316" s="188"/>
      <c r="E1316" s="189"/>
      <c r="F1316" s="186"/>
      <c r="G1316" s="190"/>
    </row>
    <row r="1317" spans="1:7" ht="9.75" customHeight="1">
      <c r="A1317" s="186"/>
      <c r="B1317" s="191"/>
      <c r="C1317" s="187"/>
      <c r="D1317" s="188"/>
      <c r="E1317" s="189"/>
      <c r="F1317" s="186"/>
      <c r="G1317" s="190"/>
    </row>
    <row r="1318" spans="1:7" ht="9.75" customHeight="1">
      <c r="A1318" s="186"/>
      <c r="B1318" s="191"/>
      <c r="C1318" s="187"/>
      <c r="D1318" s="188"/>
      <c r="E1318" s="189"/>
      <c r="F1318" s="186"/>
      <c r="G1318" s="190"/>
    </row>
    <row r="1319" spans="1:7" ht="9.75" customHeight="1">
      <c r="A1319" s="186"/>
      <c r="B1319" s="191"/>
      <c r="C1319" s="187"/>
      <c r="D1319" s="188"/>
      <c r="E1319" s="189"/>
      <c r="F1319" s="186"/>
      <c r="G1319" s="190"/>
    </row>
    <row r="1320" spans="1:7" ht="9.75" customHeight="1">
      <c r="A1320" s="186"/>
      <c r="B1320" s="191"/>
      <c r="C1320" s="187"/>
      <c r="D1320" s="188"/>
      <c r="E1320" s="189"/>
      <c r="F1320" s="186"/>
      <c r="G1320" s="190"/>
    </row>
    <row r="1321" spans="1:7" ht="9.75" customHeight="1">
      <c r="A1321" s="186"/>
      <c r="B1321" s="191"/>
      <c r="C1321" s="197"/>
      <c r="D1321" s="186"/>
      <c r="E1321" s="196"/>
      <c r="F1321" s="186"/>
      <c r="G1321" s="190"/>
    </row>
    <row r="1322" spans="1:7" ht="9.75" customHeight="1">
      <c r="A1322" s="186"/>
      <c r="B1322" s="191"/>
      <c r="C1322" s="197"/>
      <c r="D1322" s="186"/>
      <c r="E1322" s="196"/>
      <c r="F1322" s="186"/>
      <c r="G1322" s="190"/>
    </row>
    <row r="1323" spans="1:7" ht="9.75" customHeight="1">
      <c r="A1323" s="186"/>
      <c r="B1323" s="191"/>
      <c r="C1323" s="197"/>
      <c r="D1323" s="186"/>
      <c r="E1323" s="196"/>
      <c r="F1323" s="186"/>
      <c r="G1323" s="190"/>
    </row>
    <row r="1324" spans="1:7" ht="9.75" customHeight="1">
      <c r="A1324" s="186"/>
      <c r="B1324" s="191"/>
      <c r="C1324" s="197"/>
      <c r="D1324" s="186"/>
      <c r="E1324" s="196"/>
      <c r="F1324" s="186"/>
      <c r="G1324" s="190"/>
    </row>
    <row r="1325" spans="1:7" ht="9.75" customHeight="1">
      <c r="A1325" s="186"/>
      <c r="B1325" s="191"/>
      <c r="C1325" s="197"/>
      <c r="D1325" s="186"/>
      <c r="E1325" s="196"/>
      <c r="F1325" s="186"/>
      <c r="G1325" s="190"/>
    </row>
    <row r="1326" spans="1:7" ht="9.75" customHeight="1">
      <c r="A1326" s="186"/>
      <c r="B1326" s="191"/>
      <c r="C1326" s="187"/>
      <c r="D1326" s="188"/>
      <c r="E1326" s="189"/>
      <c r="F1326" s="186"/>
      <c r="G1326" s="190"/>
    </row>
    <row r="1327" spans="1:7" ht="9.75" customHeight="1">
      <c r="A1327" s="186"/>
      <c r="B1327" s="191"/>
      <c r="C1327" s="187"/>
      <c r="D1327" s="188"/>
      <c r="E1327" s="189"/>
      <c r="F1327" s="186"/>
      <c r="G1327" s="190"/>
    </row>
    <row r="1328" spans="1:7" ht="9.75" customHeight="1">
      <c r="A1328" s="186"/>
      <c r="B1328" s="191"/>
      <c r="C1328" s="187"/>
      <c r="D1328" s="188"/>
      <c r="E1328" s="189"/>
      <c r="F1328" s="186"/>
      <c r="G1328" s="190"/>
    </row>
    <row r="1329" spans="1:7" ht="9.75" customHeight="1">
      <c r="A1329" s="186"/>
      <c r="B1329" s="191"/>
      <c r="C1329" s="187"/>
      <c r="D1329" s="188"/>
      <c r="E1329" s="189"/>
      <c r="F1329" s="186"/>
      <c r="G1329" s="190"/>
    </row>
    <row r="1330" spans="1:7" ht="9.75" customHeight="1">
      <c r="A1330" s="186"/>
      <c r="B1330" s="191"/>
      <c r="C1330" s="187"/>
      <c r="D1330" s="188"/>
      <c r="E1330" s="189"/>
      <c r="F1330" s="186"/>
      <c r="G1330" s="190"/>
    </row>
    <row r="1331" spans="1:7" ht="9.75" customHeight="1">
      <c r="A1331" s="186"/>
      <c r="B1331" s="191"/>
      <c r="C1331" s="187"/>
      <c r="D1331" s="188"/>
      <c r="E1331" s="189"/>
      <c r="F1331" s="186"/>
      <c r="G1331" s="190"/>
    </row>
    <row r="1332" spans="1:7" ht="9.75" customHeight="1">
      <c r="A1332" s="186"/>
      <c r="B1332" s="191"/>
      <c r="C1332" s="187"/>
      <c r="D1332" s="188"/>
      <c r="E1332" s="189"/>
      <c r="F1332" s="186"/>
      <c r="G1332" s="190"/>
    </row>
    <row r="1333" spans="1:7" ht="9.75" customHeight="1">
      <c r="A1333" s="186"/>
      <c r="B1333" s="191"/>
      <c r="C1333" s="187"/>
      <c r="D1333" s="188"/>
      <c r="E1333" s="189"/>
      <c r="F1333" s="186"/>
      <c r="G1333" s="190"/>
    </row>
    <row r="1334" spans="1:7" ht="9.75" customHeight="1">
      <c r="A1334" s="186"/>
      <c r="B1334" s="191"/>
      <c r="C1334" s="187"/>
      <c r="D1334" s="188"/>
      <c r="E1334" s="189"/>
      <c r="F1334" s="186"/>
      <c r="G1334" s="190"/>
    </row>
    <row r="1335" spans="1:7" ht="9.75" customHeight="1">
      <c r="A1335" s="186"/>
      <c r="B1335" s="191"/>
      <c r="C1335" s="187"/>
      <c r="D1335" s="188"/>
      <c r="E1335" s="189"/>
      <c r="F1335" s="186"/>
      <c r="G1335" s="190"/>
    </row>
    <row r="1336" spans="1:7" ht="9.75" customHeight="1">
      <c r="A1336" s="186"/>
      <c r="B1336" s="191"/>
      <c r="C1336" s="187"/>
      <c r="D1336" s="188"/>
      <c r="E1336" s="189"/>
      <c r="F1336" s="186"/>
      <c r="G1336" s="190"/>
    </row>
    <row r="1337" spans="1:7" ht="9.75" customHeight="1">
      <c r="A1337" s="186"/>
      <c r="B1337" s="191"/>
      <c r="C1337" s="187"/>
      <c r="D1337" s="188"/>
      <c r="E1337" s="189"/>
      <c r="F1337" s="186"/>
      <c r="G1337" s="190"/>
    </row>
    <row r="1338" spans="1:7" ht="9.75" customHeight="1">
      <c r="A1338" s="186"/>
      <c r="B1338" s="191"/>
      <c r="C1338" s="187"/>
      <c r="D1338" s="188"/>
      <c r="E1338" s="189"/>
      <c r="F1338" s="186"/>
      <c r="G1338" s="190"/>
    </row>
    <row r="1339" spans="1:7" ht="9.75" customHeight="1">
      <c r="A1339" s="186"/>
      <c r="B1339" s="191"/>
      <c r="C1339" s="187"/>
      <c r="D1339" s="188"/>
      <c r="E1339" s="189"/>
      <c r="F1339" s="186"/>
      <c r="G1339" s="190"/>
    </row>
    <row r="1340" spans="1:7" ht="9.75" customHeight="1">
      <c r="A1340" s="186"/>
      <c r="B1340" s="191"/>
      <c r="C1340" s="187"/>
      <c r="D1340" s="188"/>
      <c r="E1340" s="189"/>
      <c r="F1340" s="186"/>
      <c r="G1340" s="190"/>
    </row>
    <row r="1341" spans="1:7" ht="9.75" customHeight="1">
      <c r="A1341" s="186"/>
      <c r="B1341" s="191"/>
      <c r="C1341" s="187"/>
      <c r="D1341" s="188"/>
      <c r="E1341" s="189"/>
      <c r="F1341" s="186"/>
      <c r="G1341" s="190"/>
    </row>
    <row r="1342" spans="1:7" ht="9.75" customHeight="1">
      <c r="A1342" s="186"/>
      <c r="B1342" s="191"/>
      <c r="C1342" s="187"/>
      <c r="D1342" s="188"/>
      <c r="E1342" s="189"/>
      <c r="F1342" s="186"/>
      <c r="G1342" s="190"/>
    </row>
    <row r="1343" spans="1:7" ht="9.75" customHeight="1">
      <c r="A1343" s="186"/>
      <c r="B1343" s="191"/>
      <c r="C1343" s="187"/>
      <c r="D1343" s="188"/>
      <c r="E1343" s="189"/>
      <c r="F1343" s="186"/>
      <c r="G1343" s="190"/>
    </row>
    <row r="1344" spans="1:7" ht="9.75" customHeight="1">
      <c r="A1344" s="186"/>
      <c r="B1344" s="191"/>
      <c r="C1344" s="187"/>
      <c r="D1344" s="188"/>
      <c r="E1344" s="189"/>
      <c r="F1344" s="186"/>
      <c r="G1344" s="190"/>
    </row>
    <row r="1345" spans="1:7" ht="9.75" customHeight="1">
      <c r="A1345" s="186"/>
      <c r="B1345" s="191"/>
      <c r="C1345" s="187"/>
      <c r="D1345" s="188"/>
      <c r="E1345" s="189"/>
      <c r="F1345" s="186"/>
      <c r="G1345" s="190"/>
    </row>
    <row r="1346" spans="1:7" ht="9.75" customHeight="1">
      <c r="A1346" s="186"/>
      <c r="B1346" s="191"/>
      <c r="C1346" s="187"/>
      <c r="D1346" s="188"/>
      <c r="E1346" s="189"/>
      <c r="F1346" s="186"/>
      <c r="G1346" s="190"/>
    </row>
    <row r="1347" spans="1:7" ht="9.75" customHeight="1">
      <c r="A1347" s="186"/>
      <c r="B1347" s="191"/>
      <c r="C1347" s="187"/>
      <c r="D1347" s="188"/>
      <c r="E1347" s="189"/>
      <c r="F1347" s="186"/>
      <c r="G1347" s="190"/>
    </row>
    <row r="1348" spans="1:7" ht="9.75" customHeight="1">
      <c r="A1348" s="186"/>
      <c r="B1348" s="191"/>
      <c r="C1348" s="187"/>
      <c r="D1348" s="188"/>
      <c r="E1348" s="189"/>
      <c r="F1348" s="186"/>
      <c r="G1348" s="190"/>
    </row>
    <row r="1349" spans="1:7" ht="9.75" customHeight="1">
      <c r="A1349" s="186"/>
      <c r="B1349" s="191"/>
      <c r="C1349" s="187"/>
      <c r="D1349" s="188"/>
      <c r="E1349" s="189"/>
      <c r="F1349" s="186"/>
      <c r="G1349" s="190"/>
    </row>
    <row r="1350" spans="1:7" ht="9.75" customHeight="1">
      <c r="A1350" s="186"/>
      <c r="B1350" s="191"/>
      <c r="C1350" s="187"/>
      <c r="D1350" s="188"/>
      <c r="E1350" s="189"/>
      <c r="F1350" s="186"/>
      <c r="G1350" s="190"/>
    </row>
    <row r="1351" spans="1:7" ht="9.75" customHeight="1">
      <c r="A1351" s="186"/>
      <c r="B1351" s="191"/>
      <c r="C1351" s="187"/>
      <c r="D1351" s="188"/>
      <c r="E1351" s="189"/>
      <c r="F1351" s="186"/>
      <c r="G1351" s="190"/>
    </row>
    <row r="1352" spans="1:7" ht="9.75" customHeight="1">
      <c r="A1352" s="186"/>
      <c r="B1352" s="191"/>
      <c r="C1352" s="187"/>
      <c r="D1352" s="188"/>
      <c r="E1352" s="189"/>
      <c r="F1352" s="186"/>
      <c r="G1352" s="190"/>
    </row>
    <row r="1353" spans="1:7" ht="9.75" customHeight="1">
      <c r="A1353" s="186"/>
      <c r="B1353" s="191"/>
      <c r="C1353" s="187"/>
      <c r="D1353" s="188"/>
      <c r="E1353" s="189"/>
      <c r="F1353" s="186"/>
      <c r="G1353" s="190"/>
    </row>
    <row r="1354" spans="1:7" ht="9.75" customHeight="1">
      <c r="A1354" s="186"/>
      <c r="B1354" s="191"/>
      <c r="C1354" s="187"/>
      <c r="D1354" s="188"/>
      <c r="E1354" s="189"/>
      <c r="F1354" s="186"/>
      <c r="G1354" s="190"/>
    </row>
    <row r="1355" spans="1:7" ht="9.75" customHeight="1">
      <c r="A1355" s="186"/>
      <c r="B1355" s="191"/>
      <c r="C1355" s="187"/>
      <c r="D1355" s="188"/>
      <c r="E1355" s="189"/>
      <c r="F1355" s="186"/>
      <c r="G1355" s="190"/>
    </row>
    <row r="1356" spans="1:7" ht="9.75" customHeight="1">
      <c r="A1356" s="186"/>
      <c r="B1356" s="191"/>
      <c r="C1356" s="187"/>
      <c r="D1356" s="188"/>
      <c r="E1356" s="189"/>
      <c r="F1356" s="186"/>
      <c r="G1356" s="190"/>
    </row>
    <row r="1357" spans="1:7" ht="9.75" customHeight="1">
      <c r="A1357" s="186"/>
      <c r="B1357" s="191"/>
      <c r="C1357" s="187"/>
      <c r="D1357" s="188"/>
      <c r="E1357" s="189"/>
      <c r="F1357" s="186"/>
      <c r="G1357" s="190"/>
    </row>
    <row r="1358" spans="1:7" ht="9.75" customHeight="1">
      <c r="A1358" s="186"/>
      <c r="B1358" s="191"/>
      <c r="C1358" s="187"/>
      <c r="D1358" s="188"/>
      <c r="E1358" s="189"/>
      <c r="F1358" s="186"/>
      <c r="G1358" s="190"/>
    </row>
    <row r="1359" spans="1:7" ht="9.75" customHeight="1">
      <c r="A1359" s="186"/>
      <c r="B1359" s="191"/>
      <c r="C1359" s="187"/>
      <c r="D1359" s="188"/>
      <c r="E1359" s="189"/>
      <c r="F1359" s="186"/>
      <c r="G1359" s="190"/>
    </row>
    <row r="1360" spans="1:7" ht="9.75" customHeight="1">
      <c r="A1360" s="186"/>
      <c r="B1360" s="191"/>
      <c r="C1360" s="187"/>
      <c r="D1360" s="188"/>
      <c r="E1360" s="189"/>
      <c r="F1360" s="186"/>
      <c r="G1360" s="190"/>
    </row>
    <row r="1361" spans="1:7" ht="9.75" customHeight="1">
      <c r="A1361" s="186"/>
      <c r="B1361" s="191"/>
      <c r="C1361" s="192"/>
      <c r="D1361" s="186"/>
      <c r="E1361" s="193"/>
      <c r="F1361" s="186"/>
      <c r="G1361" s="190"/>
    </row>
    <row r="1362" spans="1:7" ht="9.75" customHeight="1">
      <c r="A1362" s="186"/>
      <c r="B1362" s="191"/>
      <c r="C1362" s="192"/>
      <c r="D1362" s="186"/>
      <c r="E1362" s="193"/>
      <c r="F1362" s="186"/>
      <c r="G1362" s="190"/>
    </row>
    <row r="1363" spans="1:7" ht="9.75" customHeight="1">
      <c r="A1363" s="186"/>
      <c r="B1363" s="191"/>
      <c r="C1363" s="192"/>
      <c r="D1363" s="186"/>
      <c r="E1363" s="193"/>
      <c r="F1363" s="186"/>
      <c r="G1363" s="190"/>
    </row>
    <row r="1364" spans="1:7" ht="9.75" customHeight="1">
      <c r="A1364" s="186"/>
      <c r="B1364" s="191"/>
      <c r="C1364" s="192"/>
      <c r="D1364" s="186"/>
      <c r="E1364" s="193"/>
      <c r="F1364" s="186"/>
      <c r="G1364" s="190"/>
    </row>
    <row r="1365" spans="1:7" ht="9.75" customHeight="1">
      <c r="A1365" s="186"/>
      <c r="B1365" s="191"/>
      <c r="C1365" s="192"/>
      <c r="D1365" s="186"/>
      <c r="E1365" s="193"/>
      <c r="F1365" s="186"/>
      <c r="G1365" s="190"/>
    </row>
    <row r="1366" spans="1:7" ht="9.75" customHeight="1">
      <c r="A1366" s="186"/>
      <c r="B1366" s="191"/>
      <c r="C1366" s="194"/>
      <c r="D1366" s="188"/>
      <c r="E1366" s="189"/>
      <c r="F1366" s="186"/>
      <c r="G1366" s="190"/>
    </row>
    <row r="1367" spans="1:7" ht="9.75" customHeight="1">
      <c r="A1367" s="186"/>
      <c r="B1367" s="191"/>
      <c r="C1367" s="194"/>
      <c r="D1367" s="188"/>
      <c r="E1367" s="189"/>
      <c r="F1367" s="186"/>
      <c r="G1367" s="190"/>
    </row>
    <row r="1368" spans="1:7" ht="9.75" customHeight="1">
      <c r="A1368" s="186"/>
      <c r="B1368" s="191"/>
      <c r="C1368" s="194"/>
      <c r="D1368" s="188"/>
      <c r="E1368" s="189"/>
      <c r="F1368" s="186"/>
      <c r="G1368" s="190"/>
    </row>
    <row r="1369" spans="1:7" ht="9.75" customHeight="1">
      <c r="A1369" s="186"/>
      <c r="B1369" s="191"/>
      <c r="C1369" s="194"/>
      <c r="D1369" s="188"/>
      <c r="E1369" s="189"/>
      <c r="F1369" s="186"/>
      <c r="G1369" s="190"/>
    </row>
    <row r="1370" spans="1:7" ht="9.75" customHeight="1">
      <c r="A1370" s="186"/>
      <c r="B1370" s="191"/>
      <c r="C1370" s="194"/>
      <c r="D1370" s="188"/>
      <c r="E1370" s="189"/>
      <c r="F1370" s="186"/>
      <c r="G1370" s="190"/>
    </row>
    <row r="1371" spans="1:7" ht="9.75" customHeight="1">
      <c r="A1371" s="186"/>
      <c r="B1371" s="191"/>
      <c r="C1371" s="187"/>
      <c r="D1371" s="188"/>
      <c r="E1371" s="189"/>
      <c r="F1371" s="186"/>
      <c r="G1371" s="190"/>
    </row>
    <row r="1372" spans="1:7" ht="9.75" customHeight="1">
      <c r="A1372" s="186"/>
      <c r="B1372" s="191"/>
      <c r="C1372" s="187"/>
      <c r="D1372" s="188"/>
      <c r="E1372" s="189"/>
      <c r="F1372" s="186"/>
      <c r="G1372" s="190"/>
    </row>
    <row r="1373" spans="1:7" ht="9.75" customHeight="1">
      <c r="A1373" s="186"/>
      <c r="B1373" s="191"/>
      <c r="C1373" s="187"/>
      <c r="D1373" s="188"/>
      <c r="E1373" s="189"/>
      <c r="F1373" s="186"/>
      <c r="G1373" s="190"/>
    </row>
    <row r="1374" spans="1:7" ht="9.75" customHeight="1">
      <c r="A1374" s="186"/>
      <c r="B1374" s="191"/>
      <c r="C1374" s="187"/>
      <c r="D1374" s="188"/>
      <c r="E1374" s="189"/>
      <c r="F1374" s="186"/>
      <c r="G1374" s="190"/>
    </row>
    <row r="1375" spans="1:7" ht="7.5" customHeight="1">
      <c r="A1375" s="186"/>
      <c r="B1375" s="191"/>
      <c r="C1375" s="187"/>
      <c r="D1375" s="188"/>
      <c r="E1375" s="189"/>
      <c r="F1375" s="186"/>
      <c r="G1375" s="190"/>
    </row>
    <row r="1376" spans="1:7" ht="9.75" customHeight="1">
      <c r="A1376" s="186"/>
      <c r="B1376" s="191"/>
      <c r="C1376" s="187"/>
      <c r="D1376" s="188"/>
      <c r="E1376" s="189"/>
      <c r="F1376" s="186"/>
      <c r="G1376" s="190"/>
    </row>
    <row r="1377" spans="1:7" ht="9.75" customHeight="1">
      <c r="A1377" s="186"/>
      <c r="B1377" s="191"/>
      <c r="C1377" s="187"/>
      <c r="D1377" s="188"/>
      <c r="E1377" s="189"/>
      <c r="F1377" s="186"/>
      <c r="G1377" s="190"/>
    </row>
    <row r="1378" spans="1:7" ht="9.75" customHeight="1">
      <c r="A1378" s="186"/>
      <c r="B1378" s="191"/>
      <c r="C1378" s="187"/>
      <c r="D1378" s="188"/>
      <c r="E1378" s="189"/>
      <c r="F1378" s="186"/>
      <c r="G1378" s="190"/>
    </row>
    <row r="1379" spans="1:7" ht="9.75" customHeight="1">
      <c r="A1379" s="186"/>
      <c r="B1379" s="191"/>
      <c r="C1379" s="187"/>
      <c r="D1379" s="188"/>
      <c r="E1379" s="189"/>
      <c r="F1379" s="186"/>
      <c r="G1379" s="190"/>
    </row>
    <row r="1380" spans="1:7" ht="9.75" customHeight="1">
      <c r="A1380" s="186"/>
      <c r="B1380" s="191"/>
      <c r="C1380" s="187"/>
      <c r="D1380" s="188"/>
      <c r="E1380" s="189"/>
      <c r="F1380" s="186"/>
      <c r="G1380" s="190"/>
    </row>
    <row r="1381" spans="1:7" ht="9.75" customHeight="1">
      <c r="A1381" s="186"/>
      <c r="B1381" s="191"/>
      <c r="C1381" s="187"/>
      <c r="D1381" s="188"/>
      <c r="E1381" s="189"/>
      <c r="F1381" s="186"/>
      <c r="G1381" s="190"/>
    </row>
    <row r="1382" spans="1:7" ht="9.75" customHeight="1">
      <c r="A1382" s="186"/>
      <c r="B1382" s="191"/>
      <c r="C1382" s="187"/>
      <c r="D1382" s="188"/>
      <c r="E1382" s="189"/>
      <c r="F1382" s="186"/>
      <c r="G1382" s="190"/>
    </row>
    <row r="1383" spans="1:7" ht="9.75" customHeight="1">
      <c r="A1383" s="186"/>
      <c r="B1383" s="191"/>
      <c r="C1383" s="187"/>
      <c r="D1383" s="188"/>
      <c r="E1383" s="189"/>
      <c r="F1383" s="186"/>
      <c r="G1383" s="190"/>
    </row>
    <row r="1384" spans="1:7" ht="9.75" customHeight="1">
      <c r="A1384" s="186"/>
      <c r="B1384" s="191"/>
      <c r="C1384" s="187"/>
      <c r="D1384" s="188"/>
      <c r="E1384" s="189"/>
      <c r="F1384" s="186"/>
      <c r="G1384" s="190"/>
    </row>
    <row r="1385" spans="1:7" ht="9.75" customHeight="1">
      <c r="A1385" s="186"/>
      <c r="B1385" s="191"/>
      <c r="C1385" s="187"/>
      <c r="D1385" s="188"/>
      <c r="E1385" s="189"/>
      <c r="F1385" s="186"/>
      <c r="G1385" s="190"/>
    </row>
    <row r="1386" spans="1:7" ht="9.75" customHeight="1">
      <c r="A1386" s="186"/>
      <c r="B1386" s="191"/>
      <c r="C1386" s="187"/>
      <c r="D1386" s="188"/>
      <c r="E1386" s="189"/>
      <c r="F1386" s="186"/>
      <c r="G1386" s="190"/>
    </row>
    <row r="1387" spans="1:7" ht="9.75" customHeight="1">
      <c r="A1387" s="186"/>
      <c r="B1387" s="191"/>
      <c r="C1387" s="187"/>
      <c r="D1387" s="188"/>
      <c r="E1387" s="189"/>
      <c r="F1387" s="186"/>
      <c r="G1387" s="190"/>
    </row>
    <row r="1388" spans="1:7" ht="9.75" customHeight="1">
      <c r="A1388" s="186"/>
      <c r="B1388" s="191"/>
      <c r="C1388" s="187"/>
      <c r="D1388" s="188"/>
      <c r="E1388" s="189"/>
      <c r="F1388" s="186"/>
      <c r="G1388" s="190"/>
    </row>
    <row r="1389" spans="1:7" ht="9.75" customHeight="1">
      <c r="A1389" s="186"/>
      <c r="B1389" s="191"/>
      <c r="C1389" s="187"/>
      <c r="D1389" s="188"/>
      <c r="E1389" s="189"/>
      <c r="F1389" s="186"/>
      <c r="G1389" s="190"/>
    </row>
    <row r="1390" spans="1:7" ht="9.75" customHeight="1">
      <c r="A1390" s="186"/>
      <c r="B1390" s="191"/>
      <c r="C1390" s="187"/>
      <c r="D1390" s="188"/>
      <c r="E1390" s="189"/>
      <c r="F1390" s="186"/>
      <c r="G1390" s="190"/>
    </row>
    <row r="1391" spans="1:7" ht="9.75" customHeight="1">
      <c r="A1391" s="186"/>
      <c r="B1391" s="191"/>
      <c r="C1391" s="187"/>
      <c r="D1391" s="188"/>
      <c r="E1391" s="189"/>
      <c r="F1391" s="186"/>
      <c r="G1391" s="190"/>
    </row>
    <row r="1392" spans="1:7" ht="9.75" customHeight="1">
      <c r="A1392" s="186"/>
      <c r="B1392" s="191"/>
      <c r="C1392" s="187"/>
      <c r="D1392" s="188"/>
      <c r="E1392" s="189"/>
      <c r="F1392" s="186"/>
      <c r="G1392" s="190"/>
    </row>
    <row r="1393" spans="1:7" ht="9.75" customHeight="1">
      <c r="A1393" s="186"/>
      <c r="B1393" s="191"/>
      <c r="C1393" s="187"/>
      <c r="D1393" s="188"/>
      <c r="E1393" s="189"/>
      <c r="F1393" s="186"/>
      <c r="G1393" s="190"/>
    </row>
    <row r="1394" spans="1:7" ht="9.75" customHeight="1">
      <c r="A1394" s="186"/>
      <c r="B1394" s="191"/>
      <c r="C1394" s="187"/>
      <c r="D1394" s="188"/>
      <c r="E1394" s="189"/>
      <c r="F1394" s="186"/>
      <c r="G1394" s="190"/>
    </row>
    <row r="1395" spans="1:7" ht="9.75" customHeight="1">
      <c r="A1395" s="186"/>
      <c r="B1395" s="191"/>
      <c r="C1395" s="187"/>
      <c r="D1395" s="188"/>
      <c r="E1395" s="189"/>
      <c r="F1395" s="186"/>
      <c r="G1395" s="190"/>
    </row>
    <row r="1396" spans="1:7" ht="9.75" customHeight="1">
      <c r="A1396" s="186"/>
      <c r="B1396" s="191"/>
      <c r="C1396" s="192"/>
      <c r="D1396" s="186"/>
      <c r="E1396" s="193"/>
      <c r="F1396" s="186"/>
      <c r="G1396" s="190"/>
    </row>
    <row r="1397" spans="1:7" ht="9.75" customHeight="1">
      <c r="A1397" s="186"/>
      <c r="B1397" s="191"/>
      <c r="C1397" s="192"/>
      <c r="D1397" s="186"/>
      <c r="E1397" s="193"/>
      <c r="F1397" s="186"/>
      <c r="G1397" s="190"/>
    </row>
    <row r="1398" spans="1:7" ht="9.75" customHeight="1">
      <c r="A1398" s="186"/>
      <c r="B1398" s="191"/>
      <c r="C1398" s="192"/>
      <c r="D1398" s="186"/>
      <c r="E1398" s="193"/>
      <c r="F1398" s="186"/>
      <c r="G1398" s="190"/>
    </row>
    <row r="1399" spans="1:7" ht="9.75" customHeight="1">
      <c r="A1399" s="186"/>
      <c r="B1399" s="191"/>
      <c r="C1399" s="192"/>
      <c r="D1399" s="186"/>
      <c r="E1399" s="193"/>
      <c r="F1399" s="186"/>
      <c r="G1399" s="190"/>
    </row>
    <row r="1400" spans="1:7" ht="9.75" customHeight="1">
      <c r="A1400" s="186"/>
      <c r="B1400" s="191"/>
      <c r="C1400" s="192"/>
      <c r="D1400" s="186"/>
      <c r="E1400" s="193"/>
      <c r="F1400" s="186"/>
      <c r="G1400" s="190"/>
    </row>
    <row r="1401" spans="1:7" ht="9.75" customHeight="1">
      <c r="A1401" s="186"/>
      <c r="B1401" s="191"/>
      <c r="C1401" s="194"/>
      <c r="D1401" s="188"/>
      <c r="E1401" s="189"/>
      <c r="F1401" s="186"/>
      <c r="G1401" s="190"/>
    </row>
    <row r="1402" spans="1:7" ht="9.75" customHeight="1">
      <c r="A1402" s="186"/>
      <c r="B1402" s="191"/>
      <c r="C1402" s="194"/>
      <c r="D1402" s="188"/>
      <c r="E1402" s="189"/>
      <c r="F1402" s="186"/>
      <c r="G1402" s="190"/>
    </row>
    <row r="1403" spans="1:7" ht="9.75" customHeight="1">
      <c r="A1403" s="186"/>
      <c r="B1403" s="191"/>
      <c r="C1403" s="194"/>
      <c r="D1403" s="188"/>
      <c r="E1403" s="189"/>
      <c r="F1403" s="186"/>
      <c r="G1403" s="190"/>
    </row>
    <row r="1404" spans="1:7" ht="9.75" customHeight="1">
      <c r="A1404" s="186"/>
      <c r="B1404" s="191"/>
      <c r="C1404" s="194"/>
      <c r="D1404" s="188"/>
      <c r="E1404" s="189"/>
      <c r="F1404" s="186"/>
      <c r="G1404" s="190"/>
    </row>
    <row r="1405" spans="1:7" ht="9.75" customHeight="1">
      <c r="A1405" s="186"/>
      <c r="B1405" s="191"/>
      <c r="C1405" s="194"/>
      <c r="D1405" s="188"/>
      <c r="E1405" s="189"/>
      <c r="F1405" s="186"/>
      <c r="G1405" s="190"/>
    </row>
    <row r="1406" spans="1:7" ht="9.75" customHeight="1">
      <c r="A1406" s="186"/>
      <c r="B1406" s="191"/>
      <c r="C1406" s="187"/>
      <c r="D1406" s="188"/>
      <c r="E1406" s="189"/>
      <c r="F1406" s="186"/>
      <c r="G1406" s="190"/>
    </row>
    <row r="1407" spans="1:7" ht="9.75" customHeight="1">
      <c r="A1407" s="186"/>
      <c r="B1407" s="191"/>
      <c r="C1407" s="187"/>
      <c r="D1407" s="188"/>
      <c r="E1407" s="189"/>
      <c r="F1407" s="186"/>
      <c r="G1407" s="190"/>
    </row>
    <row r="1408" spans="1:7" ht="9.75" customHeight="1">
      <c r="A1408" s="186"/>
      <c r="B1408" s="191"/>
      <c r="C1408" s="187"/>
      <c r="D1408" s="188"/>
      <c r="E1408" s="189"/>
      <c r="F1408" s="186"/>
      <c r="G1408" s="190"/>
    </row>
    <row r="1409" spans="1:7" ht="9.75" customHeight="1">
      <c r="A1409" s="186"/>
      <c r="B1409" s="191"/>
      <c r="C1409" s="187"/>
      <c r="D1409" s="188"/>
      <c r="E1409" s="189"/>
      <c r="F1409" s="186"/>
      <c r="G1409" s="190"/>
    </row>
    <row r="1410" spans="1:7" ht="9.75" customHeight="1">
      <c r="A1410" s="186"/>
      <c r="B1410" s="191"/>
      <c r="C1410" s="187"/>
      <c r="D1410" s="188"/>
      <c r="E1410" s="189"/>
      <c r="F1410" s="186"/>
      <c r="G1410" s="190"/>
    </row>
    <row r="1411" spans="1:7" ht="9.75" customHeight="1">
      <c r="A1411" s="186"/>
      <c r="B1411" s="191"/>
      <c r="C1411" s="187"/>
      <c r="D1411" s="188"/>
      <c r="E1411" s="189"/>
      <c r="F1411" s="186"/>
      <c r="G1411" s="190"/>
    </row>
    <row r="1412" spans="1:7" ht="9.75" customHeight="1">
      <c r="A1412" s="186"/>
      <c r="B1412" s="191"/>
      <c r="C1412" s="187"/>
      <c r="D1412" s="188"/>
      <c r="E1412" s="189"/>
      <c r="F1412" s="186"/>
      <c r="G1412" s="190"/>
    </row>
    <row r="1413" spans="1:7" ht="9.75" customHeight="1">
      <c r="A1413" s="186"/>
      <c r="B1413" s="191"/>
      <c r="C1413" s="187"/>
      <c r="D1413" s="188"/>
      <c r="E1413" s="189"/>
      <c r="F1413" s="186"/>
      <c r="G1413" s="190"/>
    </row>
    <row r="1414" spans="1:7" ht="9.75" customHeight="1">
      <c r="A1414" s="186"/>
      <c r="B1414" s="191"/>
      <c r="C1414" s="187"/>
      <c r="D1414" s="188"/>
      <c r="E1414" s="189"/>
      <c r="F1414" s="186"/>
      <c r="G1414" s="190"/>
    </row>
    <row r="1415" spans="1:7" ht="9.75" customHeight="1">
      <c r="A1415" s="186"/>
      <c r="B1415" s="191"/>
      <c r="C1415" s="187"/>
      <c r="D1415" s="188"/>
      <c r="E1415" s="189"/>
      <c r="F1415" s="186"/>
      <c r="G1415" s="190"/>
    </row>
    <row r="1416" spans="1:7" ht="9.75" customHeight="1">
      <c r="A1416" s="186"/>
      <c r="B1416" s="191"/>
      <c r="C1416" s="187"/>
      <c r="D1416" s="188"/>
      <c r="E1416" s="189"/>
      <c r="F1416" s="186"/>
      <c r="G1416" s="190"/>
    </row>
    <row r="1417" spans="1:7" ht="9.75" customHeight="1">
      <c r="A1417" s="186"/>
      <c r="B1417" s="191"/>
      <c r="C1417" s="187"/>
      <c r="D1417" s="188"/>
      <c r="E1417" s="189"/>
      <c r="F1417" s="186"/>
      <c r="G1417" s="190"/>
    </row>
    <row r="1418" spans="1:7" ht="9.75" customHeight="1">
      <c r="A1418" s="186"/>
      <c r="B1418" s="191"/>
      <c r="C1418" s="187"/>
      <c r="D1418" s="188"/>
      <c r="E1418" s="189"/>
      <c r="F1418" s="186"/>
      <c r="G1418" s="190"/>
    </row>
    <row r="1419" spans="1:7" ht="9.75" customHeight="1">
      <c r="A1419" s="186"/>
      <c r="B1419" s="191"/>
      <c r="C1419" s="187"/>
      <c r="D1419" s="188"/>
      <c r="E1419" s="189"/>
      <c r="F1419" s="186"/>
      <c r="G1419" s="190"/>
    </row>
    <row r="1420" spans="1:7" ht="9.75" customHeight="1">
      <c r="A1420" s="186"/>
      <c r="B1420" s="191"/>
      <c r="C1420" s="187"/>
      <c r="D1420" s="188"/>
      <c r="E1420" s="189"/>
      <c r="F1420" s="186"/>
      <c r="G1420" s="190"/>
    </row>
    <row r="1421" spans="1:7" ht="9.75" customHeight="1">
      <c r="A1421" s="186"/>
      <c r="B1421" s="191"/>
      <c r="C1421" s="187"/>
      <c r="D1421" s="188"/>
      <c r="E1421" s="198"/>
      <c r="F1421" s="186"/>
      <c r="G1421" s="190"/>
    </row>
    <row r="1422" spans="1:7" ht="9.75" customHeight="1">
      <c r="A1422" s="186"/>
      <c r="B1422" s="191"/>
      <c r="C1422" s="187"/>
      <c r="D1422" s="188"/>
      <c r="E1422" s="198"/>
      <c r="F1422" s="186"/>
      <c r="G1422" s="190"/>
    </row>
    <row r="1423" spans="1:7" ht="9.75" customHeight="1">
      <c r="A1423" s="186"/>
      <c r="B1423" s="191"/>
      <c r="C1423" s="187"/>
      <c r="D1423" s="188"/>
      <c r="E1423" s="198"/>
      <c r="F1423" s="186"/>
      <c r="G1423" s="190"/>
    </row>
    <row r="1424" spans="1:7" ht="9.75" customHeight="1">
      <c r="A1424" s="186"/>
      <c r="B1424" s="191"/>
      <c r="C1424" s="187"/>
      <c r="D1424" s="188"/>
      <c r="E1424" s="198"/>
      <c r="F1424" s="186"/>
      <c r="G1424" s="190"/>
    </row>
    <row r="1425" spans="1:7" ht="9.75" customHeight="1">
      <c r="A1425" s="186"/>
      <c r="B1425" s="191"/>
      <c r="C1425" s="187"/>
      <c r="D1425" s="188"/>
      <c r="E1425" s="198"/>
      <c r="F1425" s="186"/>
      <c r="G1425" s="190"/>
    </row>
    <row r="1426" spans="1:7" ht="9.75" customHeight="1">
      <c r="A1426" s="186"/>
      <c r="B1426" s="191"/>
      <c r="C1426" s="187"/>
      <c r="D1426" s="188"/>
      <c r="E1426" s="189"/>
      <c r="F1426" s="186"/>
      <c r="G1426" s="190"/>
    </row>
    <row r="1427" spans="1:7" ht="9.75" customHeight="1">
      <c r="A1427" s="186"/>
      <c r="B1427" s="191"/>
      <c r="C1427" s="187"/>
      <c r="D1427" s="188"/>
      <c r="E1427" s="189"/>
      <c r="F1427" s="186"/>
      <c r="G1427" s="190"/>
    </row>
    <row r="1428" spans="1:7" ht="9.75" customHeight="1">
      <c r="A1428" s="186"/>
      <c r="B1428" s="191"/>
      <c r="C1428" s="187"/>
      <c r="D1428" s="188"/>
      <c r="E1428" s="189"/>
      <c r="F1428" s="186"/>
      <c r="G1428" s="190"/>
    </row>
    <row r="1429" spans="1:7" ht="9.75" customHeight="1">
      <c r="A1429" s="186"/>
      <c r="B1429" s="191"/>
      <c r="C1429" s="187"/>
      <c r="D1429" s="188"/>
      <c r="E1429" s="189"/>
      <c r="F1429" s="186"/>
      <c r="G1429" s="190"/>
    </row>
    <row r="1430" spans="1:7" ht="9.75" customHeight="1">
      <c r="A1430" s="186"/>
      <c r="B1430" s="191"/>
      <c r="C1430" s="187"/>
      <c r="D1430" s="188"/>
      <c r="E1430" s="189"/>
      <c r="F1430" s="186"/>
      <c r="G1430" s="190"/>
    </row>
    <row r="1431" spans="1:7" ht="9.75" customHeight="1">
      <c r="A1431" s="186"/>
      <c r="B1431" s="191"/>
      <c r="C1431" s="187"/>
      <c r="D1431" s="188"/>
      <c r="E1431" s="189"/>
      <c r="F1431" s="186"/>
      <c r="G1431" s="190"/>
    </row>
    <row r="1432" spans="1:7" ht="9.75" customHeight="1">
      <c r="A1432" s="186"/>
      <c r="B1432" s="191"/>
      <c r="C1432" s="187"/>
      <c r="D1432" s="188"/>
      <c r="E1432" s="189"/>
      <c r="F1432" s="186"/>
      <c r="G1432" s="190"/>
    </row>
    <row r="1433" spans="1:7" ht="9.75" customHeight="1">
      <c r="A1433" s="186"/>
      <c r="B1433" s="191"/>
      <c r="C1433" s="187"/>
      <c r="D1433" s="188"/>
      <c r="E1433" s="189"/>
      <c r="F1433" s="186"/>
      <c r="G1433" s="190"/>
    </row>
    <row r="1434" spans="1:7" ht="9.75" customHeight="1">
      <c r="A1434" s="186"/>
      <c r="B1434" s="191"/>
      <c r="C1434" s="187"/>
      <c r="D1434" s="188"/>
      <c r="E1434" s="189"/>
      <c r="F1434" s="186"/>
      <c r="G1434" s="190"/>
    </row>
    <row r="1435" spans="1:7" ht="9.75" customHeight="1">
      <c r="A1435" s="186"/>
      <c r="B1435" s="191"/>
      <c r="C1435" s="187"/>
      <c r="D1435" s="188"/>
      <c r="E1435" s="189"/>
      <c r="F1435" s="186"/>
      <c r="G1435" s="190"/>
    </row>
    <row r="1436" spans="1:7" ht="9.75" customHeight="1">
      <c r="A1436" s="186"/>
      <c r="B1436" s="191"/>
      <c r="C1436" s="187"/>
      <c r="D1436" s="188"/>
      <c r="E1436" s="189"/>
      <c r="F1436" s="186"/>
      <c r="G1436" s="190"/>
    </row>
    <row r="1437" spans="1:7" ht="9.75" customHeight="1">
      <c r="A1437" s="186"/>
      <c r="B1437" s="191"/>
      <c r="C1437" s="187"/>
      <c r="D1437" s="188"/>
      <c r="E1437" s="189"/>
      <c r="F1437" s="186"/>
      <c r="G1437" s="190"/>
    </row>
    <row r="1438" spans="1:7" ht="9.75" customHeight="1">
      <c r="A1438" s="186"/>
      <c r="B1438" s="191"/>
      <c r="C1438" s="187"/>
      <c r="D1438" s="188"/>
      <c r="E1438" s="189"/>
      <c r="F1438" s="186"/>
      <c r="G1438" s="190"/>
    </row>
    <row r="1439" spans="1:7" ht="9.75" customHeight="1">
      <c r="A1439" s="186"/>
      <c r="B1439" s="191"/>
      <c r="C1439" s="187"/>
      <c r="D1439" s="188"/>
      <c r="E1439" s="189"/>
      <c r="F1439" s="186"/>
      <c r="G1439" s="190"/>
    </row>
    <row r="1440" spans="1:7" ht="9.75" customHeight="1">
      <c r="A1440" s="186"/>
      <c r="B1440" s="191"/>
      <c r="C1440" s="187"/>
      <c r="D1440" s="188"/>
      <c r="E1440" s="189"/>
      <c r="F1440" s="186"/>
      <c r="G1440" s="190"/>
    </row>
    <row r="1441" spans="1:7" ht="9.75" customHeight="1">
      <c r="A1441" s="186"/>
      <c r="B1441" s="191"/>
      <c r="C1441" s="187"/>
      <c r="D1441" s="188"/>
      <c r="E1441" s="189"/>
      <c r="F1441" s="186"/>
      <c r="G1441" s="190"/>
    </row>
    <row r="1442" spans="1:7" ht="9.75" customHeight="1">
      <c r="A1442" s="186"/>
      <c r="B1442" s="191"/>
      <c r="C1442" s="187"/>
      <c r="D1442" s="188"/>
      <c r="E1442" s="189"/>
      <c r="F1442" s="186"/>
      <c r="G1442" s="190"/>
    </row>
    <row r="1443" spans="1:7" ht="9.75" customHeight="1">
      <c r="A1443" s="186"/>
      <c r="B1443" s="191"/>
      <c r="C1443" s="187"/>
      <c r="D1443" s="188"/>
      <c r="E1443" s="189"/>
      <c r="F1443" s="186"/>
      <c r="G1443" s="190"/>
    </row>
    <row r="1444" spans="1:7" ht="9.75" customHeight="1">
      <c r="A1444" s="186"/>
      <c r="B1444" s="191"/>
      <c r="C1444" s="187"/>
      <c r="D1444" s="188"/>
      <c r="E1444" s="189"/>
      <c r="F1444" s="186"/>
      <c r="G1444" s="190"/>
    </row>
    <row r="1445" spans="1:7" ht="9.75" customHeight="1">
      <c r="A1445" s="186"/>
      <c r="B1445" s="191"/>
      <c r="C1445" s="187"/>
      <c r="D1445" s="188"/>
      <c r="E1445" s="189"/>
      <c r="F1445" s="186"/>
      <c r="G1445" s="190"/>
    </row>
    <row r="1446" spans="1:7" ht="9.75" customHeight="1">
      <c r="A1446" s="186"/>
      <c r="B1446" s="191"/>
      <c r="C1446" s="187"/>
      <c r="D1446" s="188"/>
      <c r="E1446" s="189"/>
      <c r="F1446" s="186"/>
      <c r="G1446" s="190"/>
    </row>
    <row r="1447" spans="1:7" ht="9.75" customHeight="1">
      <c r="A1447" s="186"/>
      <c r="B1447" s="191"/>
      <c r="C1447" s="187"/>
      <c r="D1447" s="188"/>
      <c r="E1447" s="189"/>
      <c r="F1447" s="186"/>
      <c r="G1447" s="190"/>
    </row>
    <row r="1448" spans="1:7" ht="9.75" customHeight="1">
      <c r="A1448" s="186"/>
      <c r="B1448" s="191"/>
      <c r="C1448" s="187"/>
      <c r="D1448" s="188"/>
      <c r="E1448" s="189"/>
      <c r="F1448" s="186"/>
      <c r="G1448" s="190"/>
    </row>
    <row r="1449" spans="1:7" ht="9.75" customHeight="1">
      <c r="A1449" s="186"/>
      <c r="B1449" s="191"/>
      <c r="C1449" s="187"/>
      <c r="D1449" s="188"/>
      <c r="E1449" s="189"/>
      <c r="F1449" s="186"/>
      <c r="G1449" s="190"/>
    </row>
    <row r="1450" spans="1:7" ht="9.75" customHeight="1">
      <c r="A1450" s="186"/>
      <c r="B1450" s="191"/>
      <c r="C1450" s="187"/>
      <c r="D1450" s="188"/>
      <c r="E1450" s="189"/>
      <c r="F1450" s="186"/>
      <c r="G1450" s="190"/>
    </row>
    <row r="1451" spans="1:7" ht="9.75" customHeight="1">
      <c r="A1451" s="186"/>
      <c r="B1451" s="191"/>
      <c r="C1451" s="187"/>
      <c r="D1451" s="188"/>
      <c r="E1451" s="189"/>
      <c r="F1451" s="186"/>
      <c r="G1451" s="190"/>
    </row>
    <row r="1452" spans="1:7" ht="9.75" customHeight="1">
      <c r="A1452" s="186"/>
      <c r="B1452" s="191"/>
      <c r="C1452" s="187"/>
      <c r="D1452" s="188"/>
      <c r="E1452" s="189"/>
      <c r="F1452" s="186"/>
      <c r="G1452" s="190"/>
    </row>
    <row r="1453" spans="1:7" ht="9.75" customHeight="1">
      <c r="A1453" s="186"/>
      <c r="B1453" s="191"/>
      <c r="C1453" s="187"/>
      <c r="D1453" s="188"/>
      <c r="E1453" s="189"/>
      <c r="F1453" s="186"/>
      <c r="G1453" s="190"/>
    </row>
    <row r="1454" spans="1:7" ht="9.75" customHeight="1">
      <c r="A1454" s="186"/>
      <c r="B1454" s="191"/>
      <c r="C1454" s="187"/>
      <c r="D1454" s="188"/>
      <c r="E1454" s="189"/>
      <c r="F1454" s="186"/>
      <c r="G1454" s="190"/>
    </row>
    <row r="1455" spans="1:7" ht="9.75" customHeight="1">
      <c r="A1455" s="186"/>
      <c r="B1455" s="191"/>
      <c r="C1455" s="187"/>
      <c r="D1455" s="188"/>
      <c r="E1455" s="189"/>
      <c r="F1455" s="186"/>
      <c r="G1455" s="190"/>
    </row>
    <row r="1456" spans="1:7" ht="9.75" customHeight="1">
      <c r="A1456" s="186"/>
      <c r="B1456" s="191"/>
      <c r="C1456" s="187"/>
      <c r="D1456" s="188"/>
      <c r="E1456" s="189"/>
      <c r="F1456" s="186"/>
      <c r="G1456" s="190"/>
    </row>
    <row r="1457" spans="1:7" ht="9.75" customHeight="1">
      <c r="A1457" s="186"/>
      <c r="B1457" s="191"/>
      <c r="C1457" s="187"/>
      <c r="D1457" s="188"/>
      <c r="E1457" s="189"/>
      <c r="F1457" s="186"/>
      <c r="G1457" s="190"/>
    </row>
    <row r="1458" spans="1:7" ht="9.75" customHeight="1">
      <c r="A1458" s="186"/>
      <c r="B1458" s="191"/>
      <c r="C1458" s="187"/>
      <c r="D1458" s="188"/>
      <c r="E1458" s="189"/>
      <c r="F1458" s="186"/>
      <c r="G1458" s="190"/>
    </row>
    <row r="1459" spans="1:7" ht="9.75" customHeight="1">
      <c r="A1459" s="186"/>
      <c r="B1459" s="191"/>
      <c r="C1459" s="187"/>
      <c r="D1459" s="188"/>
      <c r="E1459" s="189"/>
      <c r="F1459" s="186"/>
      <c r="G1459" s="190"/>
    </row>
    <row r="1460" spans="1:7" ht="9.75" customHeight="1">
      <c r="A1460" s="186"/>
      <c r="B1460" s="191"/>
      <c r="C1460" s="187"/>
      <c r="D1460" s="188"/>
      <c r="E1460" s="189"/>
      <c r="F1460" s="186"/>
      <c r="G1460" s="190"/>
    </row>
    <row r="1461" spans="1:7" ht="9.75" customHeight="1">
      <c r="A1461" s="186"/>
      <c r="B1461" s="191"/>
      <c r="C1461" s="187"/>
      <c r="D1461" s="188"/>
      <c r="E1461" s="189"/>
      <c r="F1461" s="186"/>
      <c r="G1461" s="190"/>
    </row>
    <row r="1462" spans="1:7" ht="9.75" customHeight="1">
      <c r="A1462" s="186"/>
      <c r="B1462" s="191"/>
      <c r="C1462" s="187"/>
      <c r="D1462" s="188"/>
      <c r="E1462" s="189"/>
      <c r="F1462" s="186"/>
      <c r="G1462" s="190"/>
    </row>
    <row r="1463" spans="1:7" ht="9.75" customHeight="1">
      <c r="A1463" s="186"/>
      <c r="B1463" s="191"/>
      <c r="C1463" s="187"/>
      <c r="D1463" s="188"/>
      <c r="E1463" s="189"/>
      <c r="F1463" s="186"/>
      <c r="G1463" s="190"/>
    </row>
    <row r="1464" spans="1:7" ht="9.75" customHeight="1">
      <c r="A1464" s="186"/>
      <c r="B1464" s="191"/>
      <c r="C1464" s="187"/>
      <c r="D1464" s="188"/>
      <c r="E1464" s="189"/>
      <c r="F1464" s="186"/>
      <c r="G1464" s="190"/>
    </row>
    <row r="1465" spans="1:7" ht="9.75" customHeight="1">
      <c r="A1465" s="186"/>
      <c r="B1465" s="191"/>
      <c r="C1465" s="187"/>
      <c r="D1465" s="188"/>
      <c r="E1465" s="189"/>
      <c r="F1465" s="186"/>
      <c r="G1465" s="190"/>
    </row>
    <row r="1466" spans="1:7" ht="9.75" customHeight="1">
      <c r="A1466" s="186"/>
      <c r="B1466" s="191"/>
      <c r="C1466" s="187"/>
      <c r="D1466" s="188"/>
      <c r="E1466" s="189"/>
      <c r="F1466" s="186"/>
      <c r="G1466" s="190"/>
    </row>
    <row r="1467" spans="1:7" ht="9.75" customHeight="1">
      <c r="A1467" s="186"/>
      <c r="B1467" s="191"/>
      <c r="C1467" s="187"/>
      <c r="D1467" s="188"/>
      <c r="E1467" s="189"/>
      <c r="F1467" s="186"/>
      <c r="G1467" s="190"/>
    </row>
    <row r="1468" spans="1:7" ht="9.75" customHeight="1">
      <c r="A1468" s="186"/>
      <c r="B1468" s="191"/>
      <c r="C1468" s="187"/>
      <c r="D1468" s="188"/>
      <c r="E1468" s="189"/>
      <c r="F1468" s="186"/>
      <c r="G1468" s="190"/>
    </row>
    <row r="1469" spans="1:7" ht="9.75" customHeight="1">
      <c r="A1469" s="186"/>
      <c r="B1469" s="191"/>
      <c r="C1469" s="187"/>
      <c r="D1469" s="188"/>
      <c r="E1469" s="189"/>
      <c r="F1469" s="186"/>
      <c r="G1469" s="190"/>
    </row>
    <row r="1470" spans="1:7" ht="9.75" customHeight="1">
      <c r="A1470" s="186"/>
      <c r="B1470" s="191"/>
      <c r="C1470" s="187"/>
      <c r="D1470" s="188"/>
      <c r="E1470" s="189"/>
      <c r="F1470" s="186"/>
      <c r="G1470" s="190"/>
    </row>
    <row r="1471" spans="1:7" ht="9.75" customHeight="1">
      <c r="A1471" s="186"/>
      <c r="B1471" s="191"/>
      <c r="C1471" s="187"/>
      <c r="D1471" s="188"/>
      <c r="E1471" s="189"/>
      <c r="F1471" s="186"/>
      <c r="G1471" s="190"/>
    </row>
    <row r="1472" spans="1:7" ht="9.75" customHeight="1">
      <c r="A1472" s="186"/>
      <c r="B1472" s="191"/>
      <c r="C1472" s="187"/>
      <c r="D1472" s="188"/>
      <c r="E1472" s="189"/>
      <c r="F1472" s="186"/>
      <c r="G1472" s="190"/>
    </row>
    <row r="1473" spans="1:7" ht="9.75" customHeight="1">
      <c r="A1473" s="186"/>
      <c r="B1473" s="191"/>
      <c r="C1473" s="187"/>
      <c r="D1473" s="188"/>
      <c r="E1473" s="189"/>
      <c r="F1473" s="186"/>
      <c r="G1473" s="190"/>
    </row>
    <row r="1474" spans="1:7" ht="9.75" customHeight="1">
      <c r="A1474" s="186"/>
      <c r="B1474" s="191"/>
      <c r="C1474" s="187"/>
      <c r="D1474" s="188"/>
      <c r="E1474" s="189"/>
      <c r="F1474" s="186"/>
      <c r="G1474" s="190"/>
    </row>
    <row r="1475" spans="1:7" ht="9.75" customHeight="1">
      <c r="A1475" s="186"/>
      <c r="B1475" s="191"/>
      <c r="C1475" s="187"/>
      <c r="D1475" s="188"/>
      <c r="E1475" s="189"/>
      <c r="F1475" s="186"/>
      <c r="G1475" s="190"/>
    </row>
    <row r="1476" spans="1:7" ht="9.75" customHeight="1">
      <c r="A1476" s="186"/>
      <c r="B1476" s="191"/>
      <c r="C1476" s="187"/>
      <c r="D1476" s="188"/>
      <c r="E1476" s="189"/>
      <c r="F1476" s="186"/>
      <c r="G1476" s="190"/>
    </row>
    <row r="1477" spans="1:7" ht="9.75" customHeight="1">
      <c r="A1477" s="186"/>
      <c r="B1477" s="191"/>
      <c r="C1477" s="187"/>
      <c r="D1477" s="188"/>
      <c r="E1477" s="189"/>
      <c r="F1477" s="186"/>
      <c r="G1477" s="190"/>
    </row>
    <row r="1478" spans="1:7" ht="9.75" customHeight="1">
      <c r="A1478" s="186"/>
      <c r="B1478" s="191"/>
      <c r="C1478" s="187"/>
      <c r="D1478" s="188"/>
      <c r="E1478" s="189"/>
      <c r="F1478" s="186"/>
      <c r="G1478" s="190"/>
    </row>
    <row r="1479" spans="1:7" ht="9.75" customHeight="1">
      <c r="A1479" s="186"/>
      <c r="B1479" s="191"/>
      <c r="C1479" s="187"/>
      <c r="D1479" s="188"/>
      <c r="E1479" s="189"/>
      <c r="F1479" s="186"/>
      <c r="G1479" s="190"/>
    </row>
    <row r="1480" spans="1:7" ht="9.75" customHeight="1">
      <c r="A1480" s="186"/>
      <c r="B1480" s="191"/>
      <c r="C1480" s="187"/>
      <c r="D1480" s="188"/>
      <c r="E1480" s="189"/>
      <c r="F1480" s="186"/>
      <c r="G1480" s="190"/>
    </row>
    <row r="1481" spans="1:7" ht="9.75" customHeight="1">
      <c r="A1481" s="186"/>
      <c r="B1481" s="191"/>
      <c r="C1481" s="187"/>
      <c r="D1481" s="188"/>
      <c r="E1481" s="189"/>
      <c r="F1481" s="186"/>
      <c r="G1481" s="190"/>
    </row>
    <row r="1482" spans="1:7" ht="9.75" customHeight="1">
      <c r="A1482" s="186"/>
      <c r="B1482" s="191"/>
      <c r="C1482" s="187"/>
      <c r="D1482" s="188"/>
      <c r="E1482" s="189"/>
      <c r="F1482" s="186"/>
      <c r="G1482" s="190"/>
    </row>
    <row r="1483" spans="1:7" ht="9.75" customHeight="1">
      <c r="A1483" s="186"/>
      <c r="B1483" s="191"/>
      <c r="C1483" s="187"/>
      <c r="D1483" s="188"/>
      <c r="E1483" s="189"/>
      <c r="F1483" s="186"/>
      <c r="G1483" s="190"/>
    </row>
    <row r="1484" spans="1:7" ht="9.75" customHeight="1">
      <c r="A1484" s="186"/>
      <c r="B1484" s="191"/>
      <c r="C1484" s="187"/>
      <c r="D1484" s="188"/>
      <c r="E1484" s="189"/>
      <c r="F1484" s="186"/>
      <c r="G1484" s="190"/>
    </row>
    <row r="1485" spans="1:7" ht="9.75" customHeight="1">
      <c r="A1485" s="186"/>
      <c r="B1485" s="191"/>
      <c r="C1485" s="187"/>
      <c r="D1485" s="188"/>
      <c r="E1485" s="189"/>
      <c r="F1485" s="186"/>
      <c r="G1485" s="190"/>
    </row>
    <row r="1486" spans="1:7" ht="9.75" customHeight="1">
      <c r="A1486" s="186"/>
      <c r="B1486" s="191"/>
      <c r="C1486" s="187"/>
      <c r="D1486" s="188"/>
      <c r="E1486" s="189"/>
      <c r="F1486" s="186"/>
      <c r="G1486" s="190"/>
    </row>
    <row r="1487" spans="1:7" ht="9.75" customHeight="1">
      <c r="A1487" s="186"/>
      <c r="B1487" s="191"/>
      <c r="C1487" s="187"/>
      <c r="D1487" s="188"/>
      <c r="E1487" s="189"/>
      <c r="F1487" s="186"/>
      <c r="G1487" s="190"/>
    </row>
    <row r="1488" spans="1:7" ht="9.75" customHeight="1">
      <c r="A1488" s="186"/>
      <c r="B1488" s="191"/>
      <c r="C1488" s="187"/>
      <c r="D1488" s="188"/>
      <c r="E1488" s="189"/>
      <c r="F1488" s="186"/>
      <c r="G1488" s="190"/>
    </row>
    <row r="1489" spans="1:7" ht="9.75" customHeight="1">
      <c r="A1489" s="186"/>
      <c r="B1489" s="191"/>
      <c r="C1489" s="187"/>
      <c r="D1489" s="188"/>
      <c r="E1489" s="189"/>
      <c r="F1489" s="186"/>
      <c r="G1489" s="190"/>
    </row>
    <row r="1490" spans="1:7" ht="9.75" customHeight="1">
      <c r="A1490" s="186"/>
      <c r="B1490" s="191"/>
      <c r="C1490" s="187"/>
      <c r="D1490" s="188"/>
      <c r="E1490" s="189"/>
      <c r="F1490" s="186"/>
      <c r="G1490" s="190"/>
    </row>
    <row r="1491" spans="1:7" ht="9.75" customHeight="1">
      <c r="A1491" s="186"/>
      <c r="B1491" s="191"/>
      <c r="C1491" s="187"/>
      <c r="D1491" s="188"/>
      <c r="E1491" s="189"/>
      <c r="F1491" s="186"/>
      <c r="G1491" s="190"/>
    </row>
    <row r="1492" spans="1:7" ht="9.75" customHeight="1">
      <c r="A1492" s="186"/>
      <c r="B1492" s="191"/>
      <c r="C1492" s="187"/>
      <c r="D1492" s="188"/>
      <c r="E1492" s="189"/>
      <c r="F1492" s="186"/>
      <c r="G1492" s="190"/>
    </row>
    <row r="1493" spans="1:7" ht="9.75" customHeight="1">
      <c r="A1493" s="186"/>
      <c r="B1493" s="191"/>
      <c r="C1493" s="187"/>
      <c r="D1493" s="188"/>
      <c r="E1493" s="189"/>
      <c r="F1493" s="186"/>
      <c r="G1493" s="190"/>
    </row>
    <row r="1494" spans="1:7" ht="9.75" customHeight="1">
      <c r="A1494" s="186"/>
      <c r="B1494" s="191"/>
      <c r="C1494" s="187"/>
      <c r="D1494" s="188"/>
      <c r="E1494" s="189"/>
      <c r="F1494" s="186"/>
      <c r="G1494" s="190"/>
    </row>
    <row r="1495" spans="1:7" ht="9.75" customHeight="1">
      <c r="A1495" s="186"/>
      <c r="B1495" s="191"/>
      <c r="C1495" s="187"/>
      <c r="D1495" s="188"/>
      <c r="E1495" s="189"/>
      <c r="F1495" s="186"/>
      <c r="G1495" s="190"/>
    </row>
    <row r="1496" spans="1:7" ht="9.75" customHeight="1">
      <c r="A1496" s="186"/>
      <c r="B1496" s="191"/>
      <c r="C1496" s="187"/>
      <c r="D1496" s="188"/>
      <c r="E1496" s="189"/>
      <c r="F1496" s="186"/>
      <c r="G1496" s="190"/>
    </row>
    <row r="1497" spans="1:7" ht="9.75" customHeight="1">
      <c r="A1497" s="186"/>
      <c r="B1497" s="191"/>
      <c r="C1497" s="187"/>
      <c r="D1497" s="188"/>
      <c r="E1497" s="189"/>
      <c r="F1497" s="186"/>
      <c r="G1497" s="190"/>
    </row>
    <row r="1498" spans="1:7" ht="9.75" customHeight="1">
      <c r="A1498" s="186"/>
      <c r="B1498" s="191"/>
      <c r="C1498" s="187"/>
      <c r="D1498" s="188"/>
      <c r="E1498" s="189"/>
      <c r="F1498" s="186"/>
      <c r="G1498" s="190"/>
    </row>
    <row r="1499" spans="1:7" ht="9.75" customHeight="1">
      <c r="A1499" s="186"/>
      <c r="B1499" s="191"/>
      <c r="C1499" s="187"/>
      <c r="D1499" s="188"/>
      <c r="E1499" s="189"/>
      <c r="F1499" s="186"/>
      <c r="G1499" s="190"/>
    </row>
    <row r="1500" spans="1:7" ht="9.75" customHeight="1">
      <c r="A1500" s="186"/>
      <c r="B1500" s="191"/>
      <c r="C1500" s="187"/>
      <c r="D1500" s="188"/>
      <c r="E1500" s="189"/>
      <c r="F1500" s="186"/>
      <c r="G1500" s="190"/>
    </row>
    <row r="1501" spans="1:7" ht="9.75" customHeight="1">
      <c r="A1501" s="186"/>
      <c r="B1501" s="191"/>
      <c r="C1501" s="195"/>
      <c r="D1501" s="188"/>
      <c r="E1501" s="196"/>
      <c r="F1501" s="186"/>
      <c r="G1501" s="190"/>
    </row>
    <row r="1502" spans="1:7" ht="9.75" customHeight="1">
      <c r="A1502" s="186"/>
      <c r="B1502" s="191"/>
      <c r="C1502" s="195"/>
      <c r="D1502" s="188"/>
      <c r="E1502" s="196"/>
      <c r="F1502" s="186"/>
      <c r="G1502" s="190"/>
    </row>
    <row r="1503" spans="1:7" ht="9.75" customHeight="1">
      <c r="A1503" s="186"/>
      <c r="B1503" s="191"/>
      <c r="C1503" s="195"/>
      <c r="D1503" s="188"/>
      <c r="E1503" s="196"/>
      <c r="F1503" s="186"/>
      <c r="G1503" s="190"/>
    </row>
    <row r="1504" spans="1:7" ht="9.75" customHeight="1">
      <c r="A1504" s="186"/>
      <c r="B1504" s="191"/>
      <c r="C1504" s="195"/>
      <c r="D1504" s="188"/>
      <c r="E1504" s="196"/>
      <c r="F1504" s="186"/>
      <c r="G1504" s="190"/>
    </row>
    <row r="1505" spans="1:7" ht="4.5" customHeight="1">
      <c r="A1505" s="186"/>
      <c r="B1505" s="191"/>
      <c r="C1505" s="195"/>
      <c r="D1505" s="188"/>
      <c r="E1505" s="196"/>
      <c r="F1505" s="186"/>
      <c r="G1505" s="190"/>
    </row>
    <row r="1506" spans="1:7" ht="9.75" customHeight="1">
      <c r="A1506" s="186"/>
      <c r="B1506" s="191"/>
      <c r="C1506" s="195"/>
      <c r="D1506" s="188"/>
      <c r="E1506" s="199"/>
      <c r="F1506" s="186"/>
      <c r="G1506" s="190"/>
    </row>
    <row r="1507" spans="1:7" ht="9.75" customHeight="1">
      <c r="A1507" s="186"/>
      <c r="B1507" s="191"/>
      <c r="C1507" s="195"/>
      <c r="D1507" s="188"/>
      <c r="E1507" s="199"/>
      <c r="F1507" s="186"/>
      <c r="G1507" s="190"/>
    </row>
    <row r="1508" spans="1:7" ht="9.75" customHeight="1">
      <c r="A1508" s="186"/>
      <c r="B1508" s="191"/>
      <c r="C1508" s="195"/>
      <c r="D1508" s="188"/>
      <c r="E1508" s="199"/>
      <c r="F1508" s="186"/>
      <c r="G1508" s="190"/>
    </row>
    <row r="1509" spans="1:7" ht="9.75" customHeight="1">
      <c r="A1509" s="186"/>
      <c r="B1509" s="191"/>
      <c r="C1509" s="195"/>
      <c r="D1509" s="188"/>
      <c r="E1509" s="199"/>
      <c r="F1509" s="186"/>
      <c r="G1509" s="190"/>
    </row>
    <row r="1510" spans="1:7" ht="9.75" customHeight="1">
      <c r="A1510" s="186"/>
      <c r="B1510" s="191"/>
      <c r="C1510" s="195"/>
      <c r="D1510" s="188"/>
      <c r="E1510" s="199"/>
      <c r="F1510" s="186"/>
      <c r="G1510" s="190"/>
    </row>
    <row r="1511" spans="1:7" ht="9.75" customHeight="1">
      <c r="A1511" s="186"/>
      <c r="B1511" s="191"/>
      <c r="C1511" s="187"/>
      <c r="D1511" s="188"/>
      <c r="E1511" s="189"/>
      <c r="F1511" s="186"/>
      <c r="G1511" s="190"/>
    </row>
    <row r="1512" spans="1:7" ht="9.75" customHeight="1">
      <c r="A1512" s="186"/>
      <c r="B1512" s="191"/>
      <c r="C1512" s="187"/>
      <c r="D1512" s="188"/>
      <c r="E1512" s="189"/>
      <c r="F1512" s="186"/>
      <c r="G1512" s="190"/>
    </row>
    <row r="1513" spans="1:7" ht="9.75" customHeight="1">
      <c r="A1513" s="186"/>
      <c r="B1513" s="191"/>
      <c r="C1513" s="187"/>
      <c r="D1513" s="188"/>
      <c r="E1513" s="189"/>
      <c r="F1513" s="186"/>
      <c r="G1513" s="190"/>
    </row>
    <row r="1514" spans="1:7" ht="9.75" customHeight="1">
      <c r="A1514" s="186"/>
      <c r="B1514" s="191"/>
      <c r="C1514" s="187"/>
      <c r="D1514" s="188"/>
      <c r="E1514" s="189"/>
      <c r="F1514" s="186"/>
      <c r="G1514" s="190"/>
    </row>
    <row r="1515" spans="1:7" ht="9.75" customHeight="1">
      <c r="A1515" s="186"/>
      <c r="B1515" s="191"/>
      <c r="C1515" s="187"/>
      <c r="D1515" s="188"/>
      <c r="E1515" s="189"/>
      <c r="F1515" s="186"/>
      <c r="G1515" s="190"/>
    </row>
    <row r="1516" spans="1:7" ht="9.75" customHeight="1">
      <c r="A1516" s="186"/>
      <c r="B1516" s="191"/>
      <c r="C1516" s="187"/>
      <c r="D1516" s="188"/>
      <c r="E1516" s="189"/>
      <c r="F1516" s="186"/>
      <c r="G1516" s="190"/>
    </row>
    <row r="1517" spans="1:7" ht="9.75" customHeight="1">
      <c r="A1517" s="186"/>
      <c r="B1517" s="191"/>
      <c r="C1517" s="187"/>
      <c r="D1517" s="188"/>
      <c r="E1517" s="189"/>
      <c r="F1517" s="186"/>
      <c r="G1517" s="190"/>
    </row>
    <row r="1518" spans="1:7" ht="9.75" customHeight="1">
      <c r="A1518" s="186"/>
      <c r="B1518" s="191"/>
      <c r="C1518" s="187"/>
      <c r="D1518" s="188"/>
      <c r="E1518" s="189"/>
      <c r="F1518" s="186"/>
      <c r="G1518" s="190"/>
    </row>
    <row r="1519" spans="1:7" ht="9.75" customHeight="1">
      <c r="A1519" s="186"/>
      <c r="B1519" s="191"/>
      <c r="C1519" s="187"/>
      <c r="D1519" s="188"/>
      <c r="E1519" s="189"/>
      <c r="F1519" s="186"/>
      <c r="G1519" s="190"/>
    </row>
    <row r="1520" spans="1:7" ht="9.75" customHeight="1">
      <c r="A1520" s="186"/>
      <c r="B1520" s="191"/>
      <c r="C1520" s="187"/>
      <c r="D1520" s="188"/>
      <c r="E1520" s="189"/>
      <c r="F1520" s="186"/>
      <c r="G1520" s="190"/>
    </row>
    <row r="1521" spans="1:7" ht="9.75" customHeight="1">
      <c r="A1521" s="186"/>
      <c r="B1521" s="191"/>
      <c r="C1521" s="187"/>
      <c r="D1521" s="188"/>
      <c r="E1521" s="189"/>
      <c r="F1521" s="186"/>
      <c r="G1521" s="190"/>
    </row>
    <row r="1522" spans="1:7" ht="9.75" customHeight="1">
      <c r="A1522" s="186"/>
      <c r="B1522" s="191"/>
      <c r="C1522" s="187"/>
      <c r="D1522" s="188"/>
      <c r="E1522" s="189"/>
      <c r="F1522" s="186"/>
      <c r="G1522" s="190"/>
    </row>
    <row r="1523" spans="1:7" ht="9.75" customHeight="1">
      <c r="A1523" s="186"/>
      <c r="B1523" s="191"/>
      <c r="C1523" s="187"/>
      <c r="D1523" s="188"/>
      <c r="E1523" s="189"/>
      <c r="F1523" s="186"/>
      <c r="G1523" s="190"/>
    </row>
    <row r="1524" spans="1:7" ht="9.75" customHeight="1">
      <c r="A1524" s="186"/>
      <c r="B1524" s="191"/>
      <c r="C1524" s="187"/>
      <c r="D1524" s="188"/>
      <c r="E1524" s="189"/>
      <c r="F1524" s="186"/>
      <c r="G1524" s="190"/>
    </row>
    <row r="1525" spans="1:7" ht="9.75" customHeight="1">
      <c r="A1525" s="186"/>
      <c r="B1525" s="191"/>
      <c r="C1525" s="187"/>
      <c r="D1525" s="188"/>
      <c r="E1525" s="189"/>
      <c r="F1525" s="186"/>
      <c r="G1525" s="190"/>
    </row>
    <row r="1526" spans="1:7" ht="9.75" customHeight="1">
      <c r="A1526" s="186"/>
      <c r="B1526" s="191"/>
      <c r="C1526" s="187"/>
      <c r="D1526" s="188"/>
      <c r="E1526" s="189"/>
      <c r="F1526" s="186"/>
      <c r="G1526" s="190"/>
    </row>
    <row r="1527" spans="1:7" ht="9.75" customHeight="1">
      <c r="A1527" s="186"/>
      <c r="B1527" s="191"/>
      <c r="C1527" s="187"/>
      <c r="D1527" s="188"/>
      <c r="E1527" s="189"/>
      <c r="F1527" s="186"/>
      <c r="G1527" s="190"/>
    </row>
    <row r="1528" spans="1:7" ht="9.75" customHeight="1">
      <c r="A1528" s="186"/>
      <c r="B1528" s="191"/>
      <c r="C1528" s="187"/>
      <c r="D1528" s="188"/>
      <c r="E1528" s="189"/>
      <c r="F1528" s="186"/>
      <c r="G1528" s="190"/>
    </row>
    <row r="1529" spans="1:7" ht="9.75" customHeight="1">
      <c r="A1529" s="186"/>
      <c r="B1529" s="191"/>
      <c r="C1529" s="187"/>
      <c r="D1529" s="188"/>
      <c r="E1529" s="189"/>
      <c r="F1529" s="186"/>
      <c r="G1529" s="190"/>
    </row>
    <row r="1530" spans="1:7" ht="6.75" customHeight="1">
      <c r="A1530" s="186"/>
      <c r="B1530" s="191"/>
      <c r="C1530" s="187"/>
      <c r="D1530" s="188"/>
      <c r="E1530" s="189"/>
      <c r="F1530" s="186"/>
      <c r="G1530" s="190"/>
    </row>
    <row r="1531" spans="1:7" ht="9.75" customHeight="1">
      <c r="A1531" s="186"/>
      <c r="B1531" s="191"/>
      <c r="C1531" s="187"/>
      <c r="D1531" s="188"/>
      <c r="E1531" s="189"/>
      <c r="F1531" s="186"/>
      <c r="G1531" s="190"/>
    </row>
    <row r="1532" spans="1:7" ht="9.75" customHeight="1">
      <c r="A1532" s="186"/>
      <c r="B1532" s="191"/>
      <c r="C1532" s="187"/>
      <c r="D1532" s="188"/>
      <c r="E1532" s="189"/>
      <c r="F1532" s="186"/>
      <c r="G1532" s="190"/>
    </row>
    <row r="1533" spans="1:7" ht="9.75" customHeight="1">
      <c r="A1533" s="186"/>
      <c r="B1533" s="191"/>
      <c r="C1533" s="187"/>
      <c r="D1533" s="188"/>
      <c r="E1533" s="189"/>
      <c r="F1533" s="186"/>
      <c r="G1533" s="190"/>
    </row>
    <row r="1534" spans="1:7" ht="9.75" customHeight="1">
      <c r="A1534" s="186"/>
      <c r="B1534" s="191"/>
      <c r="C1534" s="187"/>
      <c r="D1534" s="188"/>
      <c r="E1534" s="189"/>
      <c r="F1534" s="186"/>
      <c r="G1534" s="190"/>
    </row>
    <row r="1535" spans="1:7" ht="9.75" customHeight="1">
      <c r="A1535" s="186"/>
      <c r="B1535" s="191"/>
      <c r="C1535" s="187"/>
      <c r="D1535" s="188"/>
      <c r="E1535" s="189"/>
      <c r="F1535" s="186"/>
      <c r="G1535" s="190"/>
    </row>
    <row r="1536" spans="1:7" ht="9.75" customHeight="1">
      <c r="A1536" s="186"/>
      <c r="B1536" s="191"/>
      <c r="C1536" s="187"/>
      <c r="D1536" s="188"/>
      <c r="E1536" s="189"/>
      <c r="F1536" s="186"/>
      <c r="G1536" s="190"/>
    </row>
    <row r="1537" spans="1:7" ht="9.75" customHeight="1">
      <c r="A1537" s="186"/>
      <c r="B1537" s="191"/>
      <c r="C1537" s="187"/>
      <c r="D1537" s="188"/>
      <c r="E1537" s="189"/>
      <c r="F1537" s="186"/>
      <c r="G1537" s="190"/>
    </row>
    <row r="1538" spans="1:7" ht="9.75" customHeight="1">
      <c r="A1538" s="186"/>
      <c r="B1538" s="191"/>
      <c r="C1538" s="187"/>
      <c r="D1538" s="188"/>
      <c r="E1538" s="189"/>
      <c r="F1538" s="186"/>
      <c r="G1538" s="190"/>
    </row>
    <row r="1539" spans="1:7" ht="9.75" customHeight="1">
      <c r="A1539" s="186"/>
      <c r="B1539" s="191"/>
      <c r="C1539" s="187"/>
      <c r="D1539" s="188"/>
      <c r="E1539" s="189"/>
      <c r="F1539" s="186"/>
      <c r="G1539" s="190"/>
    </row>
    <row r="1540" spans="1:7" ht="9.75" customHeight="1">
      <c r="A1540" s="186"/>
      <c r="B1540" s="191"/>
      <c r="C1540" s="187"/>
      <c r="D1540" s="188"/>
      <c r="E1540" s="189"/>
      <c r="F1540" s="186"/>
      <c r="G1540" s="190"/>
    </row>
    <row r="1541" spans="1:7" ht="9.75" customHeight="1">
      <c r="A1541" s="186"/>
      <c r="B1541" s="191"/>
      <c r="C1541" s="187"/>
      <c r="D1541" s="188"/>
      <c r="E1541" s="189"/>
      <c r="F1541" s="186"/>
      <c r="G1541" s="190"/>
    </row>
    <row r="1542" spans="1:7" ht="9.75" customHeight="1">
      <c r="A1542" s="186"/>
      <c r="B1542" s="191"/>
      <c r="C1542" s="187"/>
      <c r="D1542" s="188"/>
      <c r="E1542" s="189"/>
      <c r="F1542" s="186"/>
      <c r="G1542" s="190"/>
    </row>
    <row r="1543" spans="1:7" ht="9.75" customHeight="1">
      <c r="A1543" s="186"/>
      <c r="B1543" s="191"/>
      <c r="C1543" s="187"/>
      <c r="D1543" s="188"/>
      <c r="E1543" s="189"/>
      <c r="F1543" s="186"/>
      <c r="G1543" s="190"/>
    </row>
    <row r="1544" spans="1:7" ht="9.75" customHeight="1">
      <c r="A1544" s="186"/>
      <c r="B1544" s="191"/>
      <c r="C1544" s="187"/>
      <c r="D1544" s="188"/>
      <c r="E1544" s="189"/>
      <c r="F1544" s="186"/>
      <c r="G1544" s="190"/>
    </row>
    <row r="1545" spans="1:7" ht="9.75" customHeight="1">
      <c r="A1545" s="186"/>
      <c r="B1545" s="191"/>
      <c r="C1545" s="187"/>
      <c r="D1545" s="188"/>
      <c r="E1545" s="189"/>
      <c r="F1545" s="186"/>
      <c r="G1545" s="190"/>
    </row>
    <row r="1546" spans="1:7" ht="9.75" customHeight="1">
      <c r="A1546" s="186"/>
      <c r="B1546" s="191"/>
      <c r="C1546" s="187"/>
      <c r="D1546" s="188"/>
      <c r="E1546" s="189"/>
      <c r="F1546" s="186"/>
      <c r="G1546" s="190"/>
    </row>
    <row r="1547" spans="1:7" ht="9.75" customHeight="1">
      <c r="A1547" s="186"/>
      <c r="B1547" s="191"/>
      <c r="C1547" s="187"/>
      <c r="D1547" s="188"/>
      <c r="E1547" s="189"/>
      <c r="F1547" s="186"/>
      <c r="G1547" s="190"/>
    </row>
    <row r="1548" spans="1:7" ht="9.75" customHeight="1">
      <c r="A1548" s="186"/>
      <c r="B1548" s="191"/>
      <c r="C1548" s="187"/>
      <c r="D1548" s="188"/>
      <c r="E1548" s="189"/>
      <c r="F1548" s="186"/>
      <c r="G1548" s="190"/>
    </row>
    <row r="1549" spans="1:7" ht="9.75" customHeight="1">
      <c r="A1549" s="186"/>
      <c r="B1549" s="191"/>
      <c r="C1549" s="187"/>
      <c r="D1549" s="188"/>
      <c r="E1549" s="189"/>
      <c r="F1549" s="186"/>
      <c r="G1549" s="190"/>
    </row>
    <row r="1550" spans="1:7" ht="9.75" customHeight="1">
      <c r="A1550" s="186"/>
      <c r="B1550" s="191"/>
      <c r="C1550" s="187"/>
      <c r="D1550" s="188"/>
      <c r="E1550" s="189"/>
      <c r="F1550" s="186"/>
      <c r="G1550" s="190"/>
    </row>
    <row r="1551" spans="1:7" ht="9.75" customHeight="1">
      <c r="A1551" s="186"/>
      <c r="B1551" s="191"/>
      <c r="C1551" s="187"/>
      <c r="D1551" s="188"/>
      <c r="E1551" s="198"/>
      <c r="F1551" s="186"/>
      <c r="G1551" s="190"/>
    </row>
    <row r="1552" spans="1:7" ht="9.75" customHeight="1">
      <c r="A1552" s="186"/>
      <c r="B1552" s="191"/>
      <c r="C1552" s="187"/>
      <c r="D1552" s="188"/>
      <c r="E1552" s="198"/>
      <c r="F1552" s="186"/>
      <c r="G1552" s="190"/>
    </row>
    <row r="1553" spans="1:7" ht="9.75" customHeight="1">
      <c r="A1553" s="186"/>
      <c r="B1553" s="191"/>
      <c r="C1553" s="187"/>
      <c r="D1553" s="188"/>
      <c r="E1553" s="198"/>
      <c r="F1553" s="186"/>
      <c r="G1553" s="190"/>
    </row>
    <row r="1554" spans="1:7" ht="9.75" customHeight="1">
      <c r="A1554" s="186"/>
      <c r="B1554" s="191"/>
      <c r="C1554" s="187"/>
      <c r="D1554" s="188"/>
      <c r="E1554" s="198"/>
      <c r="F1554" s="186"/>
      <c r="G1554" s="190"/>
    </row>
    <row r="1555" spans="1:7" ht="9.75" customHeight="1">
      <c r="A1555" s="186"/>
      <c r="B1555" s="191"/>
      <c r="C1555" s="187"/>
      <c r="D1555" s="188"/>
      <c r="E1555" s="198"/>
      <c r="F1555" s="186"/>
      <c r="G1555" s="190"/>
    </row>
    <row r="1556" spans="1:7" ht="9.75" customHeight="1">
      <c r="A1556" s="186"/>
      <c r="B1556" s="191"/>
      <c r="C1556" s="187"/>
      <c r="D1556" s="188"/>
      <c r="E1556" s="189"/>
      <c r="F1556" s="186"/>
      <c r="G1556" s="190"/>
    </row>
    <row r="1557" spans="1:7" ht="9.75" customHeight="1">
      <c r="A1557" s="186"/>
      <c r="B1557" s="191"/>
      <c r="C1557" s="187"/>
      <c r="D1557" s="188"/>
      <c r="E1557" s="189"/>
      <c r="F1557" s="186"/>
      <c r="G1557" s="190"/>
    </row>
    <row r="1558" spans="1:7" ht="9.75" customHeight="1">
      <c r="A1558" s="186"/>
      <c r="B1558" s="191"/>
      <c r="C1558" s="187"/>
      <c r="D1558" s="188"/>
      <c r="E1558" s="189"/>
      <c r="F1558" s="186"/>
      <c r="G1558" s="190"/>
    </row>
    <row r="1559" spans="1:7" ht="9.75" customHeight="1">
      <c r="A1559" s="186"/>
      <c r="B1559" s="191"/>
      <c r="C1559" s="187"/>
      <c r="D1559" s="188"/>
      <c r="E1559" s="189"/>
      <c r="F1559" s="186"/>
      <c r="G1559" s="190"/>
    </row>
    <row r="1560" spans="1:7" ht="9.75" customHeight="1">
      <c r="A1560" s="186"/>
      <c r="B1560" s="191"/>
      <c r="C1560" s="187"/>
      <c r="D1560" s="188"/>
      <c r="E1560" s="189"/>
      <c r="F1560" s="186"/>
      <c r="G1560" s="190"/>
    </row>
    <row r="1561" spans="1:7" ht="9.75" customHeight="1">
      <c r="A1561" s="186"/>
      <c r="B1561" s="191"/>
      <c r="C1561" s="187"/>
      <c r="D1561" s="188"/>
      <c r="E1561" s="189"/>
      <c r="F1561" s="186"/>
      <c r="G1561" s="190"/>
    </row>
    <row r="1562" spans="1:7" ht="9.75" customHeight="1">
      <c r="A1562" s="186"/>
      <c r="B1562" s="191"/>
      <c r="C1562" s="187"/>
      <c r="D1562" s="188"/>
      <c r="E1562" s="189"/>
      <c r="F1562" s="186"/>
      <c r="G1562" s="190"/>
    </row>
    <row r="1563" spans="1:7" ht="9.75" customHeight="1">
      <c r="A1563" s="186"/>
      <c r="B1563" s="191"/>
      <c r="C1563" s="187"/>
      <c r="D1563" s="188"/>
      <c r="E1563" s="189"/>
      <c r="F1563" s="186"/>
      <c r="G1563" s="190"/>
    </row>
    <row r="1564" spans="1:7" ht="9.75" customHeight="1">
      <c r="A1564" s="186"/>
      <c r="B1564" s="191"/>
      <c r="C1564" s="187"/>
      <c r="D1564" s="188"/>
      <c r="E1564" s="189"/>
      <c r="F1564" s="186"/>
      <c r="G1564" s="190"/>
    </row>
    <row r="1565" spans="1:7" ht="9.75" customHeight="1">
      <c r="A1565" s="186"/>
      <c r="B1565" s="191"/>
      <c r="C1565" s="187"/>
      <c r="D1565" s="188"/>
      <c r="E1565" s="189"/>
      <c r="F1565" s="186"/>
      <c r="G1565" s="190"/>
    </row>
    <row r="1566" spans="1:7" ht="9.75" customHeight="1">
      <c r="A1566" s="186"/>
      <c r="B1566" s="191"/>
      <c r="C1566" s="187"/>
      <c r="D1566" s="188"/>
      <c r="E1566" s="189"/>
      <c r="F1566" s="186"/>
      <c r="G1566" s="190"/>
    </row>
    <row r="1567" spans="1:7" ht="9.75" customHeight="1">
      <c r="A1567" s="186"/>
      <c r="B1567" s="191"/>
      <c r="C1567" s="187"/>
      <c r="D1567" s="188"/>
      <c r="E1567" s="189"/>
      <c r="F1567" s="186"/>
      <c r="G1567" s="190"/>
    </row>
    <row r="1568" spans="1:7" ht="9.75" customHeight="1">
      <c r="A1568" s="186"/>
      <c r="B1568" s="191"/>
      <c r="C1568" s="187"/>
      <c r="D1568" s="188"/>
      <c r="E1568" s="189"/>
      <c r="F1568" s="186"/>
      <c r="G1568" s="190"/>
    </row>
    <row r="1569" spans="1:7" ht="9.75" customHeight="1">
      <c r="A1569" s="186"/>
      <c r="B1569" s="191"/>
      <c r="C1569" s="187"/>
      <c r="D1569" s="188"/>
      <c r="E1569" s="189"/>
      <c r="F1569" s="186"/>
      <c r="G1569" s="190"/>
    </row>
    <row r="1570" spans="1:7" ht="9.75" customHeight="1">
      <c r="A1570" s="186"/>
      <c r="B1570" s="191"/>
      <c r="C1570" s="187"/>
      <c r="D1570" s="188"/>
      <c r="E1570" s="189"/>
      <c r="F1570" s="186"/>
      <c r="G1570" s="190"/>
    </row>
    <row r="1571" spans="1:7" ht="9.75" customHeight="1">
      <c r="A1571" s="186"/>
      <c r="B1571" s="191"/>
      <c r="C1571" s="187"/>
      <c r="D1571" s="188"/>
      <c r="E1571" s="189"/>
      <c r="F1571" s="186"/>
      <c r="G1571" s="190"/>
    </row>
    <row r="1572" spans="1:7" ht="9.75" customHeight="1">
      <c r="A1572" s="186"/>
      <c r="B1572" s="191"/>
      <c r="C1572" s="187"/>
      <c r="D1572" s="188"/>
      <c r="E1572" s="189"/>
      <c r="F1572" s="186"/>
      <c r="G1572" s="190"/>
    </row>
    <row r="1573" spans="1:7" ht="9.75" customHeight="1">
      <c r="A1573" s="186"/>
      <c r="B1573" s="191"/>
      <c r="C1573" s="187"/>
      <c r="D1573" s="188"/>
      <c r="E1573" s="189"/>
      <c r="F1573" s="186"/>
      <c r="G1573" s="190"/>
    </row>
    <row r="1574" spans="1:7" ht="9.75" customHeight="1">
      <c r="A1574" s="186"/>
      <c r="B1574" s="191"/>
      <c r="C1574" s="187"/>
      <c r="D1574" s="188"/>
      <c r="E1574" s="189"/>
      <c r="F1574" s="186"/>
      <c r="G1574" s="190"/>
    </row>
    <row r="1575" spans="1:7" ht="9.75" customHeight="1">
      <c r="A1575" s="186"/>
      <c r="B1575" s="191"/>
      <c r="C1575" s="187"/>
      <c r="D1575" s="188"/>
      <c r="E1575" s="189"/>
      <c r="F1575" s="186"/>
      <c r="G1575" s="190"/>
    </row>
    <row r="1576" spans="1:7" ht="9.75" customHeight="1">
      <c r="A1576" s="186"/>
      <c r="B1576" s="191"/>
      <c r="C1576" s="187"/>
      <c r="D1576" s="188"/>
      <c r="E1576" s="189"/>
      <c r="F1576" s="186"/>
      <c r="G1576" s="190"/>
    </row>
    <row r="1577" spans="1:7" ht="9.75" customHeight="1">
      <c r="A1577" s="186"/>
      <c r="B1577" s="191"/>
      <c r="C1577" s="187"/>
      <c r="D1577" s="188"/>
      <c r="E1577" s="189"/>
      <c r="F1577" s="186"/>
      <c r="G1577" s="190"/>
    </row>
    <row r="1578" spans="1:7" ht="9.75" customHeight="1">
      <c r="A1578" s="186"/>
      <c r="B1578" s="191"/>
      <c r="C1578" s="187"/>
      <c r="D1578" s="188"/>
      <c r="E1578" s="189"/>
      <c r="F1578" s="186"/>
      <c r="G1578" s="190"/>
    </row>
    <row r="1579" spans="1:7" ht="9.75" customHeight="1">
      <c r="A1579" s="186"/>
      <c r="B1579" s="191"/>
      <c r="C1579" s="187"/>
      <c r="D1579" s="188"/>
      <c r="E1579" s="189"/>
      <c r="F1579" s="186"/>
      <c r="G1579" s="190"/>
    </row>
    <row r="1580" spans="1:7" ht="9.75" customHeight="1">
      <c r="A1580" s="186"/>
      <c r="B1580" s="191"/>
      <c r="C1580" s="187"/>
      <c r="D1580" s="188"/>
      <c r="E1580" s="189"/>
      <c r="F1580" s="186"/>
      <c r="G1580" s="190"/>
    </row>
    <row r="1581" spans="1:7" ht="9.75" customHeight="1">
      <c r="A1581" s="186"/>
      <c r="B1581" s="191"/>
      <c r="C1581" s="187"/>
      <c r="D1581" s="188"/>
      <c r="E1581" s="189"/>
      <c r="F1581" s="186"/>
      <c r="G1581" s="190"/>
    </row>
    <row r="1582" spans="1:7" ht="9.75" customHeight="1">
      <c r="A1582" s="186"/>
      <c r="B1582" s="191"/>
      <c r="C1582" s="187"/>
      <c r="D1582" s="188"/>
      <c r="E1582" s="189"/>
      <c r="F1582" s="186"/>
      <c r="G1582" s="190"/>
    </row>
    <row r="1583" spans="1:7" ht="9.75" customHeight="1">
      <c r="A1583" s="186"/>
      <c r="B1583" s="191"/>
      <c r="C1583" s="187"/>
      <c r="D1583" s="188"/>
      <c r="E1583" s="189"/>
      <c r="F1583" s="186"/>
      <c r="G1583" s="190"/>
    </row>
    <row r="1584" spans="1:7" ht="9.75" customHeight="1">
      <c r="A1584" s="186"/>
      <c r="B1584" s="191"/>
      <c r="C1584" s="187"/>
      <c r="D1584" s="188"/>
      <c r="E1584" s="189"/>
      <c r="F1584" s="186"/>
      <c r="G1584" s="190"/>
    </row>
    <row r="1585" spans="1:7" ht="9.75" customHeight="1">
      <c r="A1585" s="186"/>
      <c r="B1585" s="191"/>
      <c r="C1585" s="187"/>
      <c r="D1585" s="188"/>
      <c r="E1585" s="189"/>
      <c r="F1585" s="186"/>
      <c r="G1585" s="190"/>
    </row>
    <row r="1586" spans="1:7" ht="9.75" customHeight="1">
      <c r="A1586" s="186"/>
      <c r="B1586" s="191"/>
      <c r="C1586" s="187"/>
      <c r="D1586" s="188"/>
      <c r="E1586" s="189"/>
      <c r="F1586" s="186"/>
      <c r="G1586" s="190"/>
    </row>
    <row r="1587" spans="1:7" ht="9.75" customHeight="1">
      <c r="A1587" s="186"/>
      <c r="B1587" s="191"/>
      <c r="C1587" s="187"/>
      <c r="D1587" s="188"/>
      <c r="E1587" s="189"/>
      <c r="F1587" s="186"/>
      <c r="G1587" s="190"/>
    </row>
    <row r="1588" spans="1:7" ht="9.75" customHeight="1">
      <c r="A1588" s="186"/>
      <c r="B1588" s="191"/>
      <c r="C1588" s="187"/>
      <c r="D1588" s="188"/>
      <c r="E1588" s="189"/>
      <c r="F1588" s="186"/>
      <c r="G1588" s="190"/>
    </row>
    <row r="1589" spans="1:7" ht="9.75" customHeight="1">
      <c r="A1589" s="186"/>
      <c r="B1589" s="191"/>
      <c r="C1589" s="187"/>
      <c r="D1589" s="188"/>
      <c r="E1589" s="189"/>
      <c r="F1589" s="186"/>
      <c r="G1589" s="190"/>
    </row>
    <row r="1590" spans="1:7" ht="9.75" customHeight="1">
      <c r="A1590" s="186"/>
      <c r="B1590" s="191"/>
      <c r="C1590" s="187"/>
      <c r="D1590" s="188"/>
      <c r="E1590" s="189"/>
      <c r="F1590" s="186"/>
      <c r="G1590" s="190"/>
    </row>
    <row r="1591" spans="1:7" ht="9.75" customHeight="1">
      <c r="A1591" s="186"/>
      <c r="B1591" s="191"/>
      <c r="C1591" s="192"/>
      <c r="D1591" s="186"/>
      <c r="E1591" s="193"/>
      <c r="F1591" s="186"/>
      <c r="G1591" s="190"/>
    </row>
    <row r="1592" spans="1:7" ht="9.75" customHeight="1">
      <c r="A1592" s="186"/>
      <c r="B1592" s="191"/>
      <c r="C1592" s="192"/>
      <c r="D1592" s="186"/>
      <c r="E1592" s="193"/>
      <c r="F1592" s="186"/>
      <c r="G1592" s="190"/>
    </row>
    <row r="1593" spans="1:7" ht="9.75" customHeight="1">
      <c r="A1593" s="186"/>
      <c r="B1593" s="191"/>
      <c r="C1593" s="192"/>
      <c r="D1593" s="186"/>
      <c r="E1593" s="193"/>
      <c r="F1593" s="186"/>
      <c r="G1593" s="190"/>
    </row>
    <row r="1594" spans="1:7" ht="9.75" customHeight="1">
      <c r="A1594" s="186"/>
      <c r="B1594" s="191"/>
      <c r="C1594" s="192"/>
      <c r="D1594" s="186"/>
      <c r="E1594" s="193"/>
      <c r="F1594" s="186"/>
      <c r="G1594" s="190"/>
    </row>
    <row r="1595" spans="1:7" ht="9.75" customHeight="1">
      <c r="A1595" s="186"/>
      <c r="B1595" s="191"/>
      <c r="C1595" s="192"/>
      <c r="D1595" s="186"/>
      <c r="E1595" s="193"/>
      <c r="F1595" s="186"/>
      <c r="G1595" s="190"/>
    </row>
    <row r="1596" spans="1:7" ht="9.75" customHeight="1">
      <c r="A1596" s="186"/>
      <c r="B1596" s="191"/>
      <c r="C1596" s="194"/>
      <c r="D1596" s="188"/>
      <c r="E1596" s="189"/>
      <c r="F1596" s="186"/>
      <c r="G1596" s="190"/>
    </row>
    <row r="1597" spans="1:7" ht="9.75" customHeight="1">
      <c r="A1597" s="186"/>
      <c r="B1597" s="191"/>
      <c r="C1597" s="194"/>
      <c r="D1597" s="188"/>
      <c r="E1597" s="189"/>
      <c r="F1597" s="186"/>
      <c r="G1597" s="190"/>
    </row>
    <row r="1598" spans="1:7" ht="9.75" customHeight="1">
      <c r="A1598" s="186"/>
      <c r="B1598" s="191"/>
      <c r="C1598" s="194"/>
      <c r="D1598" s="188"/>
      <c r="E1598" s="189"/>
      <c r="F1598" s="186"/>
      <c r="G1598" s="190"/>
    </row>
    <row r="1599" spans="1:7" ht="9.75" customHeight="1">
      <c r="A1599" s="186"/>
      <c r="B1599" s="191"/>
      <c r="C1599" s="194"/>
      <c r="D1599" s="188"/>
      <c r="E1599" s="189"/>
      <c r="F1599" s="186"/>
      <c r="G1599" s="190"/>
    </row>
    <row r="1600" spans="1:7" ht="9.75" customHeight="1">
      <c r="A1600" s="186"/>
      <c r="B1600" s="191"/>
      <c r="C1600" s="194"/>
      <c r="D1600" s="188"/>
      <c r="E1600" s="189"/>
      <c r="F1600" s="186"/>
      <c r="G1600" s="190"/>
    </row>
    <row r="1601" spans="1:7" ht="9.75" customHeight="1">
      <c r="A1601" s="186"/>
      <c r="B1601" s="191"/>
      <c r="C1601" s="187"/>
      <c r="D1601" s="188"/>
      <c r="E1601" s="189"/>
      <c r="F1601" s="186"/>
      <c r="G1601" s="190"/>
    </row>
    <row r="1602" spans="1:7" ht="9.75" customHeight="1">
      <c r="A1602" s="186"/>
      <c r="B1602" s="191"/>
      <c r="C1602" s="187"/>
      <c r="D1602" s="188"/>
      <c r="E1602" s="189"/>
      <c r="F1602" s="186"/>
      <c r="G1602" s="190"/>
    </row>
    <row r="1603" spans="1:7" ht="9.75" customHeight="1">
      <c r="A1603" s="186"/>
      <c r="B1603" s="191"/>
      <c r="C1603" s="187"/>
      <c r="D1603" s="188"/>
      <c r="E1603" s="189"/>
      <c r="F1603" s="186"/>
      <c r="G1603" s="190"/>
    </row>
    <row r="1604" spans="1:7" ht="9.75" customHeight="1">
      <c r="A1604" s="186"/>
      <c r="B1604" s="191"/>
      <c r="C1604" s="187"/>
      <c r="D1604" s="188"/>
      <c r="E1604" s="189"/>
      <c r="F1604" s="186"/>
      <c r="G1604" s="190"/>
    </row>
    <row r="1605" spans="1:7" ht="7.5" customHeight="1">
      <c r="A1605" s="186"/>
      <c r="B1605" s="191"/>
      <c r="C1605" s="187"/>
      <c r="D1605" s="188"/>
      <c r="E1605" s="189"/>
      <c r="F1605" s="186"/>
      <c r="G1605" s="190"/>
    </row>
    <row r="1606" spans="1:7" ht="9.75" customHeight="1">
      <c r="A1606" s="186"/>
      <c r="B1606" s="191"/>
      <c r="C1606" s="187"/>
      <c r="D1606" s="188"/>
      <c r="E1606" s="189"/>
      <c r="F1606" s="186"/>
      <c r="G1606" s="190"/>
    </row>
    <row r="1607" spans="1:7" ht="9.75" customHeight="1">
      <c r="A1607" s="186"/>
      <c r="B1607" s="191"/>
      <c r="C1607" s="187"/>
      <c r="D1607" s="188"/>
      <c r="E1607" s="189"/>
      <c r="F1607" s="186"/>
      <c r="G1607" s="190"/>
    </row>
    <row r="1608" spans="1:7" ht="9.75" customHeight="1">
      <c r="A1608" s="186"/>
      <c r="B1608" s="191"/>
      <c r="C1608" s="187"/>
      <c r="D1608" s="188"/>
      <c r="E1608" s="189"/>
      <c r="F1608" s="186"/>
      <c r="G1608" s="190"/>
    </row>
    <row r="1609" spans="1:7" ht="9.75" customHeight="1">
      <c r="A1609" s="186"/>
      <c r="B1609" s="191"/>
      <c r="C1609" s="187"/>
      <c r="D1609" s="188"/>
      <c r="E1609" s="189"/>
      <c r="F1609" s="186"/>
      <c r="G1609" s="190"/>
    </row>
    <row r="1610" spans="1:7" ht="9.75" customHeight="1">
      <c r="A1610" s="186"/>
      <c r="B1610" s="191"/>
      <c r="C1610" s="187"/>
      <c r="D1610" s="188"/>
      <c r="E1610" s="189"/>
      <c r="F1610" s="186"/>
      <c r="G1610" s="190"/>
    </row>
    <row r="1611" spans="1:7" ht="9.75" customHeight="1">
      <c r="A1611" s="186"/>
      <c r="B1611" s="191"/>
      <c r="C1611" s="187"/>
      <c r="D1611" s="188"/>
      <c r="E1611" s="189"/>
      <c r="F1611" s="186"/>
      <c r="G1611" s="190"/>
    </row>
    <row r="1612" spans="1:7" ht="9.75" customHeight="1">
      <c r="A1612" s="186"/>
      <c r="B1612" s="191"/>
      <c r="C1612" s="187"/>
      <c r="D1612" s="188"/>
      <c r="E1612" s="189"/>
      <c r="F1612" s="186"/>
      <c r="G1612" s="190"/>
    </row>
    <row r="1613" spans="1:7" ht="9.75" customHeight="1">
      <c r="A1613" s="186"/>
      <c r="B1613" s="191"/>
      <c r="C1613" s="187"/>
      <c r="D1613" s="188"/>
      <c r="E1613" s="189"/>
      <c r="F1613" s="186"/>
      <c r="G1613" s="190"/>
    </row>
    <row r="1614" spans="1:7" ht="9.75" customHeight="1">
      <c r="A1614" s="186"/>
      <c r="B1614" s="191"/>
      <c r="C1614" s="187"/>
      <c r="D1614" s="188"/>
      <c r="E1614" s="189"/>
      <c r="F1614" s="186"/>
      <c r="G1614" s="190"/>
    </row>
    <row r="1615" spans="1:7" ht="9.75" customHeight="1">
      <c r="A1615" s="186"/>
      <c r="B1615" s="191"/>
      <c r="C1615" s="187"/>
      <c r="D1615" s="188"/>
      <c r="E1615" s="189"/>
      <c r="F1615" s="186"/>
      <c r="G1615" s="190"/>
    </row>
    <row r="1616" spans="1:7" ht="9.75" customHeight="1">
      <c r="A1616" s="186"/>
      <c r="B1616" s="191"/>
      <c r="C1616" s="187"/>
      <c r="D1616" s="188"/>
      <c r="E1616" s="189"/>
      <c r="F1616" s="186"/>
      <c r="G1616" s="190"/>
    </row>
    <row r="1617" spans="1:7" ht="9.75" customHeight="1">
      <c r="A1617" s="186"/>
      <c r="B1617" s="191"/>
      <c r="C1617" s="187"/>
      <c r="D1617" s="188"/>
      <c r="E1617" s="189"/>
      <c r="F1617" s="186"/>
      <c r="G1617" s="190"/>
    </row>
    <row r="1618" spans="1:7" ht="9.75" customHeight="1">
      <c r="A1618" s="186"/>
      <c r="B1618" s="191"/>
      <c r="C1618" s="187"/>
      <c r="D1618" s="188"/>
      <c r="E1618" s="189"/>
      <c r="F1618" s="186"/>
      <c r="G1618" s="190"/>
    </row>
    <row r="1619" spans="1:7" ht="9.75" customHeight="1">
      <c r="A1619" s="186"/>
      <c r="B1619" s="191"/>
      <c r="C1619" s="187"/>
      <c r="D1619" s="188"/>
      <c r="E1619" s="189"/>
      <c r="F1619" s="186"/>
      <c r="G1619" s="190"/>
    </row>
    <row r="1620" spans="1:7" ht="9.75" customHeight="1">
      <c r="A1620" s="186"/>
      <c r="B1620" s="191"/>
      <c r="C1620" s="187"/>
      <c r="D1620" s="188"/>
      <c r="E1620" s="189"/>
      <c r="F1620" s="186"/>
      <c r="G1620" s="190"/>
    </row>
    <row r="1621" spans="1:7" ht="9.75" customHeight="1">
      <c r="A1621" s="186"/>
      <c r="B1621" s="191"/>
      <c r="C1621" s="187"/>
      <c r="D1621" s="188"/>
      <c r="E1621" s="189"/>
      <c r="F1621" s="186"/>
      <c r="G1621" s="190"/>
    </row>
    <row r="1622" spans="1:7" ht="9.75" customHeight="1">
      <c r="A1622" s="186"/>
      <c r="B1622" s="191"/>
      <c r="C1622" s="187"/>
      <c r="D1622" s="188"/>
      <c r="E1622" s="189"/>
      <c r="F1622" s="186"/>
      <c r="G1622" s="190"/>
    </row>
    <row r="1623" spans="1:7" ht="9.75" customHeight="1">
      <c r="A1623" s="186"/>
      <c r="B1623" s="191"/>
      <c r="C1623" s="187"/>
      <c r="D1623" s="188"/>
      <c r="E1623" s="189"/>
      <c r="F1623" s="186"/>
      <c r="G1623" s="190"/>
    </row>
    <row r="1624" spans="1:7" ht="9.75" customHeight="1">
      <c r="A1624" s="186"/>
      <c r="B1624" s="191"/>
      <c r="C1624" s="187"/>
      <c r="D1624" s="188"/>
      <c r="E1624" s="189"/>
      <c r="F1624" s="186"/>
      <c r="G1624" s="190"/>
    </row>
    <row r="1625" spans="1:7" ht="9.75" customHeight="1">
      <c r="A1625" s="186"/>
      <c r="B1625" s="191"/>
      <c r="C1625" s="187"/>
      <c r="D1625" s="188"/>
      <c r="E1625" s="189"/>
      <c r="F1625" s="186"/>
      <c r="G1625" s="190"/>
    </row>
    <row r="1626" spans="1:7" ht="9.75" customHeight="1">
      <c r="A1626" s="186"/>
      <c r="B1626" s="191"/>
      <c r="C1626" s="192"/>
      <c r="D1626" s="186"/>
      <c r="E1626" s="193"/>
      <c r="F1626" s="186"/>
      <c r="G1626" s="190"/>
    </row>
    <row r="1627" spans="1:7" ht="9.75" customHeight="1">
      <c r="A1627" s="186"/>
      <c r="B1627" s="191"/>
      <c r="C1627" s="192"/>
      <c r="D1627" s="186"/>
      <c r="E1627" s="193"/>
      <c r="F1627" s="186"/>
      <c r="G1627" s="190"/>
    </row>
    <row r="1628" spans="1:7" ht="9.75" customHeight="1">
      <c r="A1628" s="186"/>
      <c r="B1628" s="191"/>
      <c r="C1628" s="192"/>
      <c r="D1628" s="186"/>
      <c r="E1628" s="193"/>
      <c r="F1628" s="186"/>
      <c r="G1628" s="190"/>
    </row>
    <row r="1629" spans="1:7" ht="9.75" customHeight="1">
      <c r="A1629" s="186"/>
      <c r="B1629" s="191"/>
      <c r="C1629" s="192"/>
      <c r="D1629" s="186"/>
      <c r="E1629" s="193"/>
      <c r="F1629" s="186"/>
      <c r="G1629" s="190"/>
    </row>
    <row r="1630" spans="1:7" ht="9.75" customHeight="1">
      <c r="A1630" s="186"/>
      <c r="B1630" s="191"/>
      <c r="C1630" s="192"/>
      <c r="D1630" s="186"/>
      <c r="E1630" s="193"/>
      <c r="F1630" s="186"/>
      <c r="G1630" s="190"/>
    </row>
    <row r="1631" spans="1:7" ht="9.75" customHeight="1">
      <c r="A1631" s="186"/>
      <c r="B1631" s="191"/>
      <c r="C1631" s="194"/>
      <c r="D1631" s="188"/>
      <c r="E1631" s="189"/>
      <c r="F1631" s="186"/>
      <c r="G1631" s="190"/>
    </row>
    <row r="1632" spans="1:7" ht="9.75" customHeight="1">
      <c r="A1632" s="186"/>
      <c r="B1632" s="191"/>
      <c r="C1632" s="194"/>
      <c r="D1632" s="188"/>
      <c r="E1632" s="189"/>
      <c r="F1632" s="186"/>
      <c r="G1632" s="190"/>
    </row>
    <row r="1633" spans="1:7" ht="9.75" customHeight="1">
      <c r="A1633" s="186"/>
      <c r="B1633" s="191"/>
      <c r="C1633" s="194"/>
      <c r="D1633" s="188"/>
      <c r="E1633" s="189"/>
      <c r="F1633" s="186"/>
      <c r="G1633" s="190"/>
    </row>
    <row r="1634" spans="1:7" ht="9.75" customHeight="1">
      <c r="A1634" s="186"/>
      <c r="B1634" s="191"/>
      <c r="C1634" s="194"/>
      <c r="D1634" s="188"/>
      <c r="E1634" s="189"/>
      <c r="F1634" s="186"/>
      <c r="G1634" s="190"/>
    </row>
    <row r="1635" spans="1:7" ht="9.75" customHeight="1">
      <c r="A1635" s="186"/>
      <c r="B1635" s="191"/>
      <c r="C1635" s="194"/>
      <c r="D1635" s="188"/>
      <c r="E1635" s="189"/>
      <c r="F1635" s="186"/>
      <c r="G1635" s="190"/>
    </row>
    <row r="1636" spans="1:7" ht="9.75" customHeight="1">
      <c r="A1636" s="186"/>
      <c r="B1636" s="191"/>
      <c r="C1636" s="187"/>
      <c r="D1636" s="188"/>
      <c r="E1636" s="189"/>
      <c r="F1636" s="186"/>
      <c r="G1636" s="190"/>
    </row>
    <row r="1637" spans="1:7" ht="9.75" customHeight="1">
      <c r="A1637" s="186"/>
      <c r="B1637" s="191"/>
      <c r="C1637" s="187"/>
      <c r="D1637" s="188"/>
      <c r="E1637" s="189"/>
      <c r="F1637" s="186"/>
      <c r="G1637" s="190"/>
    </row>
    <row r="1638" spans="1:7" ht="9.75" customHeight="1">
      <c r="A1638" s="186"/>
      <c r="B1638" s="191"/>
      <c r="C1638" s="187"/>
      <c r="D1638" s="188"/>
      <c r="E1638" s="189"/>
      <c r="F1638" s="186"/>
      <c r="G1638" s="190"/>
    </row>
    <row r="1639" spans="1:7" ht="9.75" customHeight="1">
      <c r="A1639" s="186"/>
      <c r="B1639" s="191"/>
      <c r="C1639" s="187"/>
      <c r="D1639" s="188"/>
      <c r="E1639" s="189"/>
      <c r="F1639" s="186"/>
      <c r="G1639" s="190"/>
    </row>
    <row r="1640" spans="1:7" ht="9.75" customHeight="1">
      <c r="A1640" s="186"/>
      <c r="B1640" s="191"/>
      <c r="C1640" s="187"/>
      <c r="D1640" s="188"/>
      <c r="E1640" s="189"/>
      <c r="F1640" s="186"/>
      <c r="G1640" s="190"/>
    </row>
    <row r="1641" spans="1:7" ht="9.75" customHeight="1">
      <c r="A1641" s="186"/>
      <c r="B1641" s="191"/>
      <c r="C1641" s="187"/>
      <c r="D1641" s="188"/>
      <c r="E1641" s="189"/>
      <c r="F1641" s="186"/>
      <c r="G1641" s="190"/>
    </row>
    <row r="1642" spans="1:7" ht="9.75" customHeight="1">
      <c r="A1642" s="186"/>
      <c r="B1642" s="191"/>
      <c r="C1642" s="187"/>
      <c r="D1642" s="188"/>
      <c r="E1642" s="189"/>
      <c r="F1642" s="186"/>
      <c r="G1642" s="190"/>
    </row>
    <row r="1643" spans="1:7" ht="9.75" customHeight="1">
      <c r="A1643" s="186"/>
      <c r="B1643" s="191"/>
      <c r="C1643" s="187"/>
      <c r="D1643" s="188"/>
      <c r="E1643" s="189"/>
      <c r="F1643" s="186"/>
      <c r="G1643" s="190"/>
    </row>
    <row r="1644" spans="1:7" ht="9.75" customHeight="1">
      <c r="A1644" s="186"/>
      <c r="B1644" s="191"/>
      <c r="C1644" s="187"/>
      <c r="D1644" s="188"/>
      <c r="E1644" s="189"/>
      <c r="F1644" s="186"/>
      <c r="G1644" s="190"/>
    </row>
    <row r="1645" spans="1:7" ht="9.75" customHeight="1">
      <c r="A1645" s="186"/>
      <c r="B1645" s="191"/>
      <c r="C1645" s="187"/>
      <c r="D1645" s="188"/>
      <c r="E1645" s="189"/>
      <c r="F1645" s="186"/>
      <c r="G1645" s="190"/>
    </row>
    <row r="1646" spans="1:7" ht="9.75" customHeight="1">
      <c r="A1646" s="186"/>
      <c r="B1646" s="191"/>
      <c r="C1646" s="187"/>
      <c r="D1646" s="188"/>
      <c r="E1646" s="189"/>
      <c r="F1646" s="186"/>
      <c r="G1646" s="190"/>
    </row>
    <row r="1647" spans="1:7" ht="9.75" customHeight="1">
      <c r="A1647" s="186"/>
      <c r="B1647" s="191"/>
      <c r="C1647" s="187"/>
      <c r="D1647" s="188"/>
      <c r="E1647" s="189"/>
      <c r="F1647" s="186"/>
      <c r="G1647" s="190"/>
    </row>
    <row r="1648" spans="1:7" ht="9.75" customHeight="1">
      <c r="A1648" s="186"/>
      <c r="B1648" s="191"/>
      <c r="C1648" s="187"/>
      <c r="D1648" s="188"/>
      <c r="E1648" s="189"/>
      <c r="F1648" s="186"/>
      <c r="G1648" s="190"/>
    </row>
    <row r="1649" spans="1:7" ht="9.75" customHeight="1">
      <c r="A1649" s="186"/>
      <c r="B1649" s="191"/>
      <c r="C1649" s="187"/>
      <c r="D1649" s="188"/>
      <c r="E1649" s="189"/>
      <c r="F1649" s="186"/>
      <c r="G1649" s="190"/>
    </row>
    <row r="1650" spans="1:7" ht="9.75" customHeight="1">
      <c r="A1650" s="186"/>
      <c r="B1650" s="191"/>
      <c r="C1650" s="187"/>
      <c r="D1650" s="188"/>
      <c r="E1650" s="189"/>
      <c r="F1650" s="186"/>
      <c r="G1650" s="190"/>
    </row>
    <row r="1651" spans="1:7" ht="9.75" customHeight="1">
      <c r="A1651" s="186"/>
      <c r="B1651" s="191"/>
      <c r="C1651" s="187"/>
      <c r="D1651" s="188"/>
      <c r="E1651" s="189"/>
      <c r="F1651" s="186"/>
      <c r="G1651" s="190"/>
    </row>
    <row r="1652" spans="1:7" ht="9.75" customHeight="1">
      <c r="A1652" s="186"/>
      <c r="B1652" s="191"/>
      <c r="C1652" s="187"/>
      <c r="D1652" s="188"/>
      <c r="E1652" s="189"/>
      <c r="F1652" s="186"/>
      <c r="G1652" s="190"/>
    </row>
    <row r="1653" spans="1:7" ht="9.75" customHeight="1">
      <c r="A1653" s="186"/>
      <c r="B1653" s="191"/>
      <c r="C1653" s="187"/>
      <c r="D1653" s="188"/>
      <c r="E1653" s="189"/>
      <c r="F1653" s="186"/>
      <c r="G1653" s="190"/>
    </row>
    <row r="1654" spans="1:7" ht="9.75" customHeight="1">
      <c r="A1654" s="186"/>
      <c r="B1654" s="191"/>
      <c r="C1654" s="187"/>
      <c r="D1654" s="188"/>
      <c r="E1654" s="189"/>
      <c r="F1654" s="186"/>
      <c r="G1654" s="190"/>
    </row>
    <row r="1655" spans="1:7" ht="9.75" customHeight="1">
      <c r="A1655" s="186"/>
      <c r="B1655" s="191"/>
      <c r="C1655" s="187"/>
      <c r="D1655" s="188"/>
      <c r="E1655" s="189"/>
      <c r="F1655" s="186"/>
      <c r="G1655" s="190"/>
    </row>
    <row r="1656" spans="1:7" ht="9.75" customHeight="1">
      <c r="A1656" s="186"/>
      <c r="B1656" s="191"/>
      <c r="C1656" s="187"/>
      <c r="D1656" s="188"/>
      <c r="E1656" s="189"/>
      <c r="F1656" s="186"/>
      <c r="G1656" s="190"/>
    </row>
    <row r="1657" spans="1:7" ht="9.75" customHeight="1">
      <c r="A1657" s="186"/>
      <c r="B1657" s="191"/>
      <c r="C1657" s="187"/>
      <c r="D1657" s="188"/>
      <c r="E1657" s="189"/>
      <c r="F1657" s="186"/>
      <c r="G1657" s="190"/>
    </row>
    <row r="1658" spans="1:7" ht="9.75" customHeight="1">
      <c r="A1658" s="186"/>
      <c r="B1658" s="191"/>
      <c r="C1658" s="187"/>
      <c r="D1658" s="188"/>
      <c r="E1658" s="189"/>
      <c r="F1658" s="186"/>
      <c r="G1658" s="190"/>
    </row>
    <row r="1659" spans="1:7" ht="9.75" customHeight="1">
      <c r="A1659" s="186"/>
      <c r="B1659" s="191"/>
      <c r="C1659" s="187"/>
      <c r="D1659" s="188"/>
      <c r="E1659" s="189"/>
      <c r="F1659" s="186"/>
      <c r="G1659" s="190"/>
    </row>
    <row r="1660" spans="1:7" ht="9.75" customHeight="1">
      <c r="A1660" s="186"/>
      <c r="B1660" s="191"/>
      <c r="C1660" s="187"/>
      <c r="D1660" s="188"/>
      <c r="E1660" s="189"/>
      <c r="F1660" s="186"/>
      <c r="G1660" s="190"/>
    </row>
    <row r="1661" spans="1:7" ht="9.75" customHeight="1">
      <c r="A1661" s="186"/>
      <c r="B1661" s="191"/>
      <c r="C1661" s="187"/>
      <c r="D1661" s="188"/>
      <c r="E1661" s="189"/>
      <c r="F1661" s="186"/>
      <c r="G1661" s="190"/>
    </row>
    <row r="1662" spans="1:7" ht="9.75" customHeight="1">
      <c r="A1662" s="186"/>
      <c r="B1662" s="191"/>
      <c r="C1662" s="187"/>
      <c r="D1662" s="188"/>
      <c r="E1662" s="189"/>
      <c r="F1662" s="186"/>
      <c r="G1662" s="190"/>
    </row>
    <row r="1663" spans="1:7" ht="9.75" customHeight="1">
      <c r="A1663" s="186"/>
      <c r="B1663" s="191"/>
      <c r="C1663" s="187"/>
      <c r="D1663" s="188"/>
      <c r="E1663" s="189"/>
      <c r="F1663" s="186"/>
      <c r="G1663" s="190"/>
    </row>
    <row r="1664" spans="1:7" ht="9.75" customHeight="1">
      <c r="A1664" s="186"/>
      <c r="B1664" s="191"/>
      <c r="C1664" s="187"/>
      <c r="D1664" s="188"/>
      <c r="E1664" s="189"/>
      <c r="F1664" s="186"/>
      <c r="G1664" s="190"/>
    </row>
    <row r="1665" spans="1:7" ht="9.75" customHeight="1">
      <c r="A1665" s="186"/>
      <c r="B1665" s="191"/>
      <c r="C1665" s="187"/>
      <c r="D1665" s="188"/>
      <c r="E1665" s="189"/>
      <c r="F1665" s="186"/>
      <c r="G1665" s="190"/>
    </row>
    <row r="1666" spans="1:7" ht="9.75" customHeight="1">
      <c r="A1666" s="186"/>
      <c r="B1666" s="191"/>
      <c r="C1666" s="187"/>
      <c r="D1666" s="188"/>
      <c r="E1666" s="189"/>
      <c r="F1666" s="186"/>
      <c r="G1666" s="190"/>
    </row>
    <row r="1667" spans="1:7" ht="9.75" customHeight="1">
      <c r="A1667" s="186"/>
      <c r="B1667" s="191"/>
      <c r="C1667" s="187"/>
      <c r="D1667" s="188"/>
      <c r="E1667" s="189"/>
      <c r="F1667" s="186"/>
      <c r="G1667" s="190"/>
    </row>
    <row r="1668" spans="1:7" ht="9.75" customHeight="1">
      <c r="A1668" s="186"/>
      <c r="B1668" s="191"/>
      <c r="C1668" s="187"/>
      <c r="D1668" s="188"/>
      <c r="E1668" s="189"/>
      <c r="F1668" s="186"/>
      <c r="G1668" s="190"/>
    </row>
    <row r="1669" spans="1:7" ht="9.75" customHeight="1">
      <c r="A1669" s="186"/>
      <c r="B1669" s="191"/>
      <c r="C1669" s="187"/>
      <c r="D1669" s="188"/>
      <c r="E1669" s="189"/>
      <c r="F1669" s="186"/>
      <c r="G1669" s="190"/>
    </row>
    <row r="1670" spans="1:7" ht="9.75" customHeight="1">
      <c r="A1670" s="186"/>
      <c r="B1670" s="191"/>
      <c r="C1670" s="187"/>
      <c r="D1670" s="188"/>
      <c r="E1670" s="189"/>
      <c r="F1670" s="186"/>
      <c r="G1670" s="190"/>
    </row>
    <row r="1671" spans="1:7" ht="9.75" customHeight="1">
      <c r="A1671" s="186"/>
      <c r="B1671" s="191"/>
      <c r="C1671" s="187"/>
      <c r="D1671" s="188"/>
      <c r="E1671" s="189"/>
      <c r="F1671" s="186"/>
      <c r="G1671" s="190"/>
    </row>
    <row r="1672" spans="1:7" ht="9.75" customHeight="1">
      <c r="A1672" s="186"/>
      <c r="B1672" s="191"/>
      <c r="C1672" s="187"/>
      <c r="D1672" s="188"/>
      <c r="E1672" s="189"/>
      <c r="F1672" s="186"/>
      <c r="G1672" s="190"/>
    </row>
    <row r="1673" spans="1:7" ht="9.75" customHeight="1">
      <c r="A1673" s="186"/>
      <c r="B1673" s="191"/>
      <c r="C1673" s="187"/>
      <c r="D1673" s="188"/>
      <c r="E1673" s="189"/>
      <c r="F1673" s="186"/>
      <c r="G1673" s="190"/>
    </row>
    <row r="1674" spans="1:7" ht="9.75" customHeight="1">
      <c r="A1674" s="186"/>
      <c r="B1674" s="191"/>
      <c r="C1674" s="187"/>
      <c r="D1674" s="188"/>
      <c r="E1674" s="189"/>
      <c r="F1674" s="186"/>
      <c r="G1674" s="190"/>
    </row>
    <row r="1675" spans="1:7" ht="9.75" customHeight="1">
      <c r="A1675" s="186"/>
      <c r="B1675" s="191"/>
      <c r="C1675" s="187"/>
      <c r="D1675" s="188"/>
      <c r="E1675" s="189"/>
      <c r="F1675" s="186"/>
      <c r="G1675" s="190"/>
    </row>
    <row r="1676" spans="1:7" ht="9.75" customHeight="1">
      <c r="A1676" s="186"/>
      <c r="B1676" s="191"/>
      <c r="C1676" s="187"/>
      <c r="D1676" s="188"/>
      <c r="E1676" s="189"/>
      <c r="F1676" s="186"/>
      <c r="G1676" s="190"/>
    </row>
    <row r="1677" spans="1:7" ht="9.75" customHeight="1">
      <c r="A1677" s="186"/>
      <c r="B1677" s="191"/>
      <c r="C1677" s="187"/>
      <c r="D1677" s="188"/>
      <c r="E1677" s="189"/>
      <c r="F1677" s="186"/>
      <c r="G1677" s="190"/>
    </row>
    <row r="1678" spans="1:7" ht="9.75" customHeight="1">
      <c r="A1678" s="186"/>
      <c r="B1678" s="191"/>
      <c r="C1678" s="187"/>
      <c r="D1678" s="188"/>
      <c r="E1678" s="189"/>
      <c r="F1678" s="186"/>
      <c r="G1678" s="190"/>
    </row>
    <row r="1679" spans="1:7" ht="9.75" customHeight="1">
      <c r="A1679" s="186"/>
      <c r="B1679" s="191"/>
      <c r="C1679" s="187"/>
      <c r="D1679" s="188"/>
      <c r="E1679" s="189"/>
      <c r="F1679" s="186"/>
      <c r="G1679" s="190"/>
    </row>
    <row r="1680" spans="1:7" ht="9.75" customHeight="1">
      <c r="A1680" s="186"/>
      <c r="B1680" s="191"/>
      <c r="C1680" s="187"/>
      <c r="D1680" s="188"/>
      <c r="E1680" s="189"/>
      <c r="F1680" s="186"/>
      <c r="G1680" s="190"/>
    </row>
    <row r="1681" spans="1:7" ht="9.75" customHeight="1">
      <c r="A1681" s="186"/>
      <c r="B1681" s="191"/>
      <c r="C1681" s="187"/>
      <c r="D1681" s="188"/>
      <c r="E1681" s="189"/>
      <c r="F1681" s="186"/>
      <c r="G1681" s="190"/>
    </row>
    <row r="1682" spans="1:7" ht="9.75" customHeight="1">
      <c r="A1682" s="186"/>
      <c r="B1682" s="191"/>
      <c r="C1682" s="187"/>
      <c r="D1682" s="188"/>
      <c r="E1682" s="189"/>
      <c r="F1682" s="186"/>
      <c r="G1682" s="190"/>
    </row>
    <row r="1683" spans="1:7" ht="9.75" customHeight="1">
      <c r="A1683" s="186"/>
      <c r="B1683" s="191"/>
      <c r="C1683" s="187"/>
      <c r="D1683" s="188"/>
      <c r="E1683" s="189"/>
      <c r="F1683" s="186"/>
      <c r="G1683" s="190"/>
    </row>
    <row r="1684" spans="1:7" ht="9.75" customHeight="1">
      <c r="A1684" s="186"/>
      <c r="B1684" s="191"/>
      <c r="C1684" s="187"/>
      <c r="D1684" s="188"/>
      <c r="E1684" s="189"/>
      <c r="F1684" s="186"/>
      <c r="G1684" s="190"/>
    </row>
    <row r="1685" spans="1:7" ht="8.25" customHeight="1">
      <c r="A1685" s="186"/>
      <c r="B1685" s="191"/>
      <c r="C1685" s="187"/>
      <c r="D1685" s="188"/>
      <c r="E1685" s="189"/>
      <c r="F1685" s="186"/>
      <c r="G1685" s="190"/>
    </row>
    <row r="1686" spans="1:7" ht="9.75" customHeight="1">
      <c r="A1686" s="186"/>
      <c r="B1686" s="191"/>
      <c r="C1686" s="187"/>
      <c r="D1686" s="188"/>
      <c r="E1686" s="189"/>
      <c r="F1686" s="186"/>
      <c r="G1686" s="190"/>
    </row>
    <row r="1687" spans="1:7" ht="9.75" customHeight="1">
      <c r="A1687" s="186"/>
      <c r="B1687" s="191"/>
      <c r="C1687" s="187"/>
      <c r="D1687" s="188"/>
      <c r="E1687" s="189"/>
      <c r="F1687" s="186"/>
      <c r="G1687" s="190"/>
    </row>
    <row r="1688" spans="1:7" ht="9.75" customHeight="1">
      <c r="A1688" s="186"/>
      <c r="B1688" s="191"/>
      <c r="C1688" s="187"/>
      <c r="D1688" s="188"/>
      <c r="E1688" s="189"/>
      <c r="F1688" s="186"/>
      <c r="G1688" s="190"/>
    </row>
    <row r="1689" spans="1:7" ht="9.75" customHeight="1">
      <c r="A1689" s="186"/>
      <c r="B1689" s="191"/>
      <c r="C1689" s="187"/>
      <c r="D1689" s="188"/>
      <c r="E1689" s="189"/>
      <c r="F1689" s="186"/>
      <c r="G1689" s="190"/>
    </row>
    <row r="1690" spans="1:7" ht="9.75" customHeight="1">
      <c r="A1690" s="186"/>
      <c r="B1690" s="191"/>
      <c r="C1690" s="187"/>
      <c r="D1690" s="188"/>
      <c r="E1690" s="189"/>
      <c r="F1690" s="186"/>
      <c r="G1690" s="190"/>
    </row>
    <row r="1691" spans="1:7" ht="9.75" customHeight="1">
      <c r="A1691" s="186"/>
      <c r="B1691" s="191"/>
      <c r="C1691" s="187"/>
      <c r="D1691" s="188"/>
      <c r="E1691" s="189"/>
      <c r="F1691" s="186"/>
      <c r="G1691" s="190"/>
    </row>
    <row r="1692" spans="1:7" ht="9.75" customHeight="1">
      <c r="A1692" s="186"/>
      <c r="B1692" s="191"/>
      <c r="C1692" s="187"/>
      <c r="D1692" s="188"/>
      <c r="E1692" s="189"/>
      <c r="F1692" s="186"/>
      <c r="G1692" s="190"/>
    </row>
    <row r="1693" spans="1:7" ht="9.75" customHeight="1">
      <c r="A1693" s="186"/>
      <c r="B1693" s="191"/>
      <c r="C1693" s="187"/>
      <c r="D1693" s="188"/>
      <c r="E1693" s="189"/>
      <c r="F1693" s="186"/>
      <c r="G1693" s="190"/>
    </row>
    <row r="1694" spans="1:7" ht="9.75" customHeight="1">
      <c r="A1694" s="186"/>
      <c r="B1694" s="191"/>
      <c r="C1694" s="187"/>
      <c r="D1694" s="188"/>
      <c r="E1694" s="189"/>
      <c r="F1694" s="186"/>
      <c r="G1694" s="190"/>
    </row>
    <row r="1695" spans="1:7" ht="9.75" customHeight="1">
      <c r="A1695" s="186"/>
      <c r="B1695" s="191"/>
      <c r="C1695" s="187"/>
      <c r="D1695" s="188"/>
      <c r="E1695" s="189"/>
      <c r="F1695" s="186"/>
      <c r="G1695" s="190"/>
    </row>
    <row r="1696" spans="1:7" ht="9.75" customHeight="1">
      <c r="A1696" s="186"/>
      <c r="B1696" s="191"/>
      <c r="C1696" s="187"/>
      <c r="D1696" s="188"/>
      <c r="E1696" s="189"/>
      <c r="F1696" s="186"/>
      <c r="G1696" s="190"/>
    </row>
    <row r="1697" spans="1:7" ht="9.75" customHeight="1">
      <c r="A1697" s="186"/>
      <c r="B1697" s="191"/>
      <c r="C1697" s="187"/>
      <c r="D1697" s="188"/>
      <c r="E1697" s="189"/>
      <c r="F1697" s="186"/>
      <c r="G1697" s="190"/>
    </row>
    <row r="1698" spans="1:7" ht="9.75" customHeight="1">
      <c r="A1698" s="186"/>
      <c r="B1698" s="191"/>
      <c r="C1698" s="187"/>
      <c r="D1698" s="188"/>
      <c r="E1698" s="189"/>
      <c r="F1698" s="186"/>
      <c r="G1698" s="190"/>
    </row>
    <row r="1699" spans="1:7" ht="9.75" customHeight="1">
      <c r="A1699" s="186"/>
      <c r="B1699" s="191"/>
      <c r="C1699" s="187"/>
      <c r="D1699" s="188"/>
      <c r="E1699" s="189"/>
      <c r="F1699" s="186"/>
      <c r="G1699" s="190"/>
    </row>
    <row r="1700" spans="1:7" ht="9.75" customHeight="1">
      <c r="A1700" s="186"/>
      <c r="B1700" s="191"/>
      <c r="C1700" s="187"/>
      <c r="D1700" s="188"/>
      <c r="E1700" s="189"/>
      <c r="F1700" s="186"/>
      <c r="G1700" s="190"/>
    </row>
    <row r="1701" spans="1:7" ht="9.75" customHeight="1">
      <c r="A1701" s="186"/>
      <c r="B1701" s="191"/>
      <c r="C1701" s="187"/>
      <c r="D1701" s="188"/>
      <c r="E1701" s="189"/>
      <c r="F1701" s="186"/>
      <c r="G1701" s="190"/>
    </row>
    <row r="1702" spans="1:7" ht="9.75" customHeight="1">
      <c r="A1702" s="186"/>
      <c r="B1702" s="191"/>
      <c r="C1702" s="187"/>
      <c r="D1702" s="188"/>
      <c r="E1702" s="189"/>
      <c r="F1702" s="186"/>
      <c r="G1702" s="190"/>
    </row>
    <row r="1703" spans="1:7" ht="9.75" customHeight="1">
      <c r="A1703" s="186"/>
      <c r="B1703" s="191"/>
      <c r="C1703" s="187"/>
      <c r="D1703" s="188"/>
      <c r="E1703" s="189"/>
      <c r="F1703" s="186"/>
      <c r="G1703" s="190"/>
    </row>
    <row r="1704" spans="1:7" ht="9.75" customHeight="1">
      <c r="A1704" s="186"/>
      <c r="B1704" s="191"/>
      <c r="C1704" s="187"/>
      <c r="D1704" s="188"/>
      <c r="E1704" s="189"/>
      <c r="F1704" s="186"/>
      <c r="G1704" s="190"/>
    </row>
    <row r="1705" spans="1:7" ht="9.75" customHeight="1">
      <c r="A1705" s="186"/>
      <c r="B1705" s="191"/>
      <c r="C1705" s="187"/>
      <c r="D1705" s="188"/>
      <c r="E1705" s="189"/>
      <c r="F1705" s="186"/>
      <c r="G1705" s="190"/>
    </row>
    <row r="1706" spans="1:7" ht="9.75" customHeight="1">
      <c r="A1706" s="186"/>
      <c r="B1706" s="191"/>
      <c r="C1706" s="187"/>
      <c r="D1706" s="188"/>
      <c r="E1706" s="189"/>
      <c r="F1706" s="186"/>
      <c r="G1706" s="190"/>
    </row>
    <row r="1707" spans="1:7" ht="9.75" customHeight="1">
      <c r="A1707" s="186"/>
      <c r="B1707" s="191"/>
      <c r="C1707" s="187"/>
      <c r="D1707" s="188"/>
      <c r="E1707" s="189"/>
      <c r="F1707" s="186"/>
      <c r="G1707" s="190"/>
    </row>
    <row r="1708" spans="1:7" ht="9.75" customHeight="1">
      <c r="A1708" s="186"/>
      <c r="B1708" s="191"/>
      <c r="C1708" s="187"/>
      <c r="D1708" s="188"/>
      <c r="E1708" s="189"/>
      <c r="F1708" s="186"/>
      <c r="G1708" s="190"/>
    </row>
    <row r="1709" spans="1:7" ht="9.75" customHeight="1">
      <c r="A1709" s="186"/>
      <c r="B1709" s="191"/>
      <c r="C1709" s="187"/>
      <c r="D1709" s="188"/>
      <c r="E1709" s="189"/>
      <c r="F1709" s="186"/>
      <c r="G1709" s="190"/>
    </row>
    <row r="1710" spans="1:7" ht="9.75" customHeight="1">
      <c r="A1710" s="186"/>
      <c r="B1710" s="191"/>
      <c r="C1710" s="187"/>
      <c r="D1710" s="188"/>
      <c r="E1710" s="189"/>
      <c r="F1710" s="186"/>
      <c r="G1710" s="190"/>
    </row>
    <row r="1711" spans="1:7" ht="9.75" customHeight="1">
      <c r="A1711" s="186"/>
      <c r="B1711" s="191"/>
      <c r="C1711" s="195"/>
      <c r="D1711" s="186"/>
      <c r="E1711" s="196"/>
      <c r="F1711" s="186"/>
      <c r="G1711" s="190"/>
    </row>
    <row r="1712" spans="1:7" ht="9.75" customHeight="1">
      <c r="A1712" s="186"/>
      <c r="B1712" s="191"/>
      <c r="C1712" s="195"/>
      <c r="D1712" s="186"/>
      <c r="E1712" s="196"/>
      <c r="F1712" s="186"/>
      <c r="G1712" s="190"/>
    </row>
    <row r="1713" spans="1:7" ht="9.75" customHeight="1">
      <c r="A1713" s="186"/>
      <c r="B1713" s="191"/>
      <c r="C1713" s="195"/>
      <c r="D1713" s="186"/>
      <c r="E1713" s="196"/>
      <c r="F1713" s="186"/>
      <c r="G1713" s="190"/>
    </row>
    <row r="1714" spans="1:7" ht="9.75" customHeight="1">
      <c r="A1714" s="186"/>
      <c r="B1714" s="191"/>
      <c r="C1714" s="195"/>
      <c r="D1714" s="186"/>
      <c r="E1714" s="196"/>
      <c r="F1714" s="186"/>
      <c r="G1714" s="190"/>
    </row>
    <row r="1715" spans="1:7" ht="9.75" customHeight="1">
      <c r="A1715" s="186"/>
      <c r="B1715" s="191"/>
      <c r="C1715" s="195"/>
      <c r="D1715" s="186"/>
      <c r="E1715" s="196"/>
      <c r="F1715" s="186"/>
      <c r="G1715" s="190"/>
    </row>
    <row r="1716" spans="1:7" ht="9.75" customHeight="1">
      <c r="A1716" s="186"/>
      <c r="B1716" s="191"/>
      <c r="C1716" s="195"/>
      <c r="D1716" s="186"/>
      <c r="E1716" s="199"/>
      <c r="F1716" s="186"/>
      <c r="G1716" s="190"/>
    </row>
    <row r="1717" spans="1:7" ht="9.75" customHeight="1">
      <c r="A1717" s="186"/>
      <c r="B1717" s="191"/>
      <c r="C1717" s="195"/>
      <c r="D1717" s="186"/>
      <c r="E1717" s="199"/>
      <c r="F1717" s="186"/>
      <c r="G1717" s="190"/>
    </row>
    <row r="1718" spans="1:7" ht="9.75" customHeight="1">
      <c r="A1718" s="186"/>
      <c r="B1718" s="191"/>
      <c r="C1718" s="195"/>
      <c r="D1718" s="186"/>
      <c r="E1718" s="199"/>
      <c r="F1718" s="186"/>
      <c r="G1718" s="190"/>
    </row>
    <row r="1719" spans="1:7" ht="9.75" customHeight="1">
      <c r="A1719" s="186"/>
      <c r="B1719" s="191"/>
      <c r="C1719" s="195"/>
      <c r="D1719" s="186"/>
      <c r="E1719" s="199"/>
      <c r="F1719" s="186"/>
      <c r="G1719" s="190"/>
    </row>
    <row r="1720" spans="1:7" ht="9.75" customHeight="1">
      <c r="A1720" s="186"/>
      <c r="B1720" s="191"/>
      <c r="C1720" s="195"/>
      <c r="D1720" s="186"/>
      <c r="E1720" s="199"/>
      <c r="F1720" s="186"/>
      <c r="G1720" s="190"/>
    </row>
    <row r="1721" spans="1:7" ht="9.75" customHeight="1">
      <c r="A1721" s="186"/>
      <c r="B1721" s="191"/>
      <c r="C1721" s="187"/>
      <c r="D1721" s="188"/>
      <c r="E1721" s="189"/>
      <c r="F1721" s="186"/>
      <c r="G1721" s="190"/>
    </row>
    <row r="1722" spans="1:7" ht="9.75" customHeight="1">
      <c r="A1722" s="186"/>
      <c r="B1722" s="191"/>
      <c r="C1722" s="187"/>
      <c r="D1722" s="188"/>
      <c r="E1722" s="189"/>
      <c r="F1722" s="186"/>
      <c r="G1722" s="190"/>
    </row>
    <row r="1723" spans="1:7" ht="9.75" customHeight="1">
      <c r="A1723" s="186"/>
      <c r="B1723" s="191"/>
      <c r="C1723" s="187"/>
      <c r="D1723" s="188"/>
      <c r="E1723" s="189"/>
      <c r="F1723" s="186"/>
      <c r="G1723" s="190"/>
    </row>
    <row r="1724" spans="1:7" ht="9.75" customHeight="1">
      <c r="A1724" s="186"/>
      <c r="B1724" s="191"/>
      <c r="C1724" s="187"/>
      <c r="D1724" s="188"/>
      <c r="E1724" s="189"/>
      <c r="F1724" s="186"/>
      <c r="G1724" s="190"/>
    </row>
    <row r="1725" spans="1:7" ht="9.75" customHeight="1">
      <c r="A1725" s="186"/>
      <c r="B1725" s="191"/>
      <c r="C1725" s="187"/>
      <c r="D1725" s="188"/>
      <c r="E1725" s="189"/>
      <c r="F1725" s="186"/>
      <c r="G1725" s="190"/>
    </row>
    <row r="1726" spans="1:7" ht="9.75" customHeight="1">
      <c r="A1726" s="186"/>
      <c r="B1726" s="191"/>
      <c r="C1726" s="187"/>
      <c r="D1726" s="188"/>
      <c r="E1726" s="189"/>
      <c r="F1726" s="186"/>
      <c r="G1726" s="190"/>
    </row>
    <row r="1727" spans="1:7" ht="9.75" customHeight="1">
      <c r="A1727" s="186"/>
      <c r="B1727" s="191"/>
      <c r="C1727" s="187"/>
      <c r="D1727" s="188"/>
      <c r="E1727" s="189"/>
      <c r="F1727" s="186"/>
      <c r="G1727" s="190"/>
    </row>
    <row r="1728" spans="1:7" ht="9.75" customHeight="1">
      <c r="A1728" s="186"/>
      <c r="B1728" s="191"/>
      <c r="C1728" s="187"/>
      <c r="D1728" s="188"/>
      <c r="E1728" s="189"/>
      <c r="F1728" s="186"/>
      <c r="G1728" s="190"/>
    </row>
    <row r="1729" spans="1:7" ht="9.75" customHeight="1">
      <c r="A1729" s="186"/>
      <c r="B1729" s="191"/>
      <c r="C1729" s="187"/>
      <c r="D1729" s="188"/>
      <c r="E1729" s="189"/>
      <c r="F1729" s="186"/>
      <c r="G1729" s="190"/>
    </row>
    <row r="1730" spans="1:7" ht="9.75" customHeight="1">
      <c r="A1730" s="186"/>
      <c r="B1730" s="191"/>
      <c r="C1730" s="187"/>
      <c r="D1730" s="188"/>
      <c r="E1730" s="189"/>
      <c r="F1730" s="186"/>
      <c r="G1730" s="190"/>
    </row>
    <row r="1731" spans="1:7" ht="9.75" customHeight="1">
      <c r="A1731" s="186"/>
      <c r="B1731" s="191"/>
      <c r="C1731" s="187"/>
      <c r="D1731" s="188"/>
      <c r="E1731" s="189"/>
      <c r="F1731" s="186"/>
      <c r="G1731" s="190"/>
    </row>
    <row r="1732" spans="1:7" ht="9.75" customHeight="1">
      <c r="A1732" s="186"/>
      <c r="B1732" s="191"/>
      <c r="C1732" s="187"/>
      <c r="D1732" s="188"/>
      <c r="E1732" s="189"/>
      <c r="F1732" s="186"/>
      <c r="G1732" s="190"/>
    </row>
    <row r="1733" spans="1:7" ht="9.75" customHeight="1">
      <c r="A1733" s="186"/>
      <c r="B1733" s="191"/>
      <c r="C1733" s="187"/>
      <c r="D1733" s="188"/>
      <c r="E1733" s="189"/>
      <c r="F1733" s="186"/>
      <c r="G1733" s="190"/>
    </row>
    <row r="1734" spans="1:7" ht="9.75" customHeight="1">
      <c r="A1734" s="186"/>
      <c r="B1734" s="191"/>
      <c r="C1734" s="187"/>
      <c r="D1734" s="188"/>
      <c r="E1734" s="189"/>
      <c r="F1734" s="186"/>
      <c r="G1734" s="190"/>
    </row>
    <row r="1735" spans="1:7" ht="9.75" customHeight="1">
      <c r="A1735" s="186"/>
      <c r="B1735" s="191"/>
      <c r="C1735" s="187"/>
      <c r="D1735" s="188"/>
      <c r="E1735" s="189"/>
      <c r="F1735" s="186"/>
      <c r="G1735" s="190"/>
    </row>
    <row r="1736" spans="1:7" ht="9.75" customHeight="1">
      <c r="A1736" s="186"/>
      <c r="B1736" s="191"/>
      <c r="C1736" s="187"/>
      <c r="D1736" s="188"/>
      <c r="E1736" s="189"/>
      <c r="F1736" s="186"/>
      <c r="G1736" s="190"/>
    </row>
    <row r="1737" spans="1:7" ht="9.75" customHeight="1">
      <c r="A1737" s="186"/>
      <c r="B1737" s="191"/>
      <c r="C1737" s="187"/>
      <c r="D1737" s="188"/>
      <c r="E1737" s="189"/>
      <c r="F1737" s="186"/>
      <c r="G1737" s="190"/>
    </row>
    <row r="1738" spans="1:7" ht="9.75" customHeight="1">
      <c r="A1738" s="186"/>
      <c r="B1738" s="191"/>
      <c r="C1738" s="187"/>
      <c r="D1738" s="188"/>
      <c r="E1738" s="189"/>
      <c r="F1738" s="186"/>
      <c r="G1738" s="190"/>
    </row>
    <row r="1739" spans="1:7" ht="9.75" customHeight="1">
      <c r="A1739" s="186"/>
      <c r="B1739" s="191"/>
      <c r="C1739" s="187"/>
      <c r="D1739" s="188"/>
      <c r="E1739" s="189"/>
      <c r="F1739" s="186"/>
      <c r="G1739" s="190"/>
    </row>
    <row r="1740" spans="1:7" ht="9.75" customHeight="1">
      <c r="A1740" s="186"/>
      <c r="B1740" s="191"/>
      <c r="C1740" s="187"/>
      <c r="D1740" s="188"/>
      <c r="E1740" s="189"/>
      <c r="F1740" s="186"/>
      <c r="G1740" s="190"/>
    </row>
    <row r="1741" spans="1:7" ht="9.75" customHeight="1">
      <c r="A1741" s="186"/>
      <c r="B1741" s="191"/>
      <c r="C1741" s="187"/>
      <c r="D1741" s="188"/>
      <c r="E1741" s="189"/>
      <c r="F1741" s="186"/>
      <c r="G1741" s="190"/>
    </row>
    <row r="1742" spans="1:7" ht="9.75" customHeight="1">
      <c r="A1742" s="186"/>
      <c r="B1742" s="191"/>
      <c r="C1742" s="187"/>
      <c r="D1742" s="188"/>
      <c r="E1742" s="189"/>
      <c r="F1742" s="186"/>
      <c r="G1742" s="190"/>
    </row>
    <row r="1743" spans="1:7" ht="9.75" customHeight="1">
      <c r="A1743" s="186"/>
      <c r="B1743" s="191"/>
      <c r="C1743" s="187"/>
      <c r="D1743" s="188"/>
      <c r="E1743" s="189"/>
      <c r="F1743" s="186"/>
      <c r="G1743" s="190"/>
    </row>
    <row r="1744" spans="1:7" ht="9.75" customHeight="1">
      <c r="A1744" s="186"/>
      <c r="B1744" s="191"/>
      <c r="C1744" s="187"/>
      <c r="D1744" s="188"/>
      <c r="E1744" s="189"/>
      <c r="F1744" s="186"/>
      <c r="G1744" s="190"/>
    </row>
    <row r="1745" spans="1:7" ht="9.75" customHeight="1">
      <c r="A1745" s="186"/>
      <c r="B1745" s="191"/>
      <c r="C1745" s="187"/>
      <c r="D1745" s="188"/>
      <c r="E1745" s="189"/>
      <c r="F1745" s="186"/>
      <c r="G1745" s="190"/>
    </row>
    <row r="1746" spans="1:7" ht="9.75" customHeight="1">
      <c r="A1746" s="186"/>
      <c r="B1746" s="191"/>
      <c r="C1746" s="187"/>
      <c r="D1746" s="188"/>
      <c r="E1746" s="189"/>
      <c r="F1746" s="186"/>
      <c r="G1746" s="190"/>
    </row>
    <row r="1747" spans="1:7" ht="9.75" customHeight="1">
      <c r="A1747" s="186"/>
      <c r="B1747" s="191"/>
      <c r="C1747" s="187"/>
      <c r="D1747" s="188"/>
      <c r="E1747" s="189"/>
      <c r="F1747" s="186"/>
      <c r="G1747" s="190"/>
    </row>
    <row r="1748" spans="1:7" ht="9.75" customHeight="1">
      <c r="A1748" s="186"/>
      <c r="B1748" s="191"/>
      <c r="C1748" s="187"/>
      <c r="D1748" s="188"/>
      <c r="E1748" s="189"/>
      <c r="F1748" s="186"/>
      <c r="G1748" s="190"/>
    </row>
    <row r="1749" spans="1:7" ht="9.75" customHeight="1">
      <c r="A1749" s="186"/>
      <c r="B1749" s="191"/>
      <c r="C1749" s="187"/>
      <c r="D1749" s="188"/>
      <c r="E1749" s="189"/>
      <c r="F1749" s="186"/>
      <c r="G1749" s="190"/>
    </row>
    <row r="1750" spans="1:7" ht="9.75" customHeight="1">
      <c r="A1750" s="186"/>
      <c r="B1750" s="191"/>
      <c r="C1750" s="187"/>
      <c r="D1750" s="188"/>
      <c r="E1750" s="189"/>
      <c r="F1750" s="186"/>
      <c r="G1750" s="190"/>
    </row>
    <row r="1751" spans="1:7" ht="9.75" customHeight="1">
      <c r="A1751" s="186"/>
      <c r="B1751" s="191"/>
      <c r="C1751" s="187"/>
      <c r="D1751" s="188"/>
      <c r="E1751" s="189"/>
      <c r="F1751" s="186"/>
      <c r="G1751" s="190"/>
    </row>
    <row r="1752" spans="1:7" ht="9.75" customHeight="1">
      <c r="A1752" s="186"/>
      <c r="B1752" s="191"/>
      <c r="C1752" s="187"/>
      <c r="D1752" s="188"/>
      <c r="E1752" s="189"/>
      <c r="F1752" s="186"/>
      <c r="G1752" s="190"/>
    </row>
    <row r="1753" spans="1:7" ht="9.75" customHeight="1">
      <c r="A1753" s="186"/>
      <c r="B1753" s="191"/>
      <c r="C1753" s="187"/>
      <c r="D1753" s="188"/>
      <c r="E1753" s="189"/>
      <c r="F1753" s="186"/>
      <c r="G1753" s="190"/>
    </row>
    <row r="1754" spans="1:7" ht="9.75" customHeight="1">
      <c r="A1754" s="186"/>
      <c r="B1754" s="191"/>
      <c r="C1754" s="187"/>
      <c r="D1754" s="188"/>
      <c r="E1754" s="189"/>
      <c r="F1754" s="186"/>
      <c r="G1754" s="190"/>
    </row>
    <row r="1755" spans="1:7" ht="9.75" customHeight="1">
      <c r="A1755" s="186"/>
      <c r="B1755" s="191"/>
      <c r="C1755" s="187"/>
      <c r="D1755" s="188"/>
      <c r="E1755" s="189"/>
      <c r="F1755" s="186"/>
      <c r="G1755" s="190"/>
    </row>
    <row r="1756" spans="1:7" ht="9.75" customHeight="1">
      <c r="A1756" s="186"/>
      <c r="B1756" s="191"/>
      <c r="C1756" s="187"/>
      <c r="D1756" s="188"/>
      <c r="E1756" s="189"/>
      <c r="F1756" s="186"/>
      <c r="G1756" s="190"/>
    </row>
    <row r="1757" spans="1:7" ht="9.75" customHeight="1">
      <c r="A1757" s="186"/>
      <c r="B1757" s="191"/>
      <c r="C1757" s="187"/>
      <c r="D1757" s="188"/>
      <c r="E1757" s="189"/>
      <c r="F1757" s="186"/>
      <c r="G1757" s="190"/>
    </row>
    <row r="1758" spans="1:7" ht="9.75" customHeight="1">
      <c r="A1758" s="186"/>
      <c r="B1758" s="191"/>
      <c r="C1758" s="187"/>
      <c r="D1758" s="188"/>
      <c r="E1758" s="189"/>
      <c r="F1758" s="186"/>
      <c r="G1758" s="190"/>
    </row>
    <row r="1759" spans="1:7" ht="9.75" customHeight="1">
      <c r="A1759" s="186"/>
      <c r="B1759" s="191"/>
      <c r="C1759" s="187"/>
      <c r="D1759" s="188"/>
      <c r="E1759" s="189"/>
      <c r="F1759" s="186"/>
      <c r="G1759" s="190"/>
    </row>
    <row r="1760" spans="1:7" ht="6.75" customHeight="1">
      <c r="A1760" s="186"/>
      <c r="B1760" s="191"/>
      <c r="C1760" s="187"/>
      <c r="D1760" s="188"/>
      <c r="E1760" s="189"/>
      <c r="F1760" s="186"/>
      <c r="G1760" s="190"/>
    </row>
    <row r="1761" spans="1:7" ht="9.75" customHeight="1">
      <c r="A1761" s="186"/>
      <c r="B1761" s="191"/>
      <c r="C1761" s="187"/>
      <c r="D1761" s="188"/>
      <c r="E1761" s="198"/>
      <c r="F1761" s="186"/>
      <c r="G1761" s="190"/>
    </row>
    <row r="1762" spans="1:7" ht="9.75" customHeight="1">
      <c r="A1762" s="186"/>
      <c r="B1762" s="191"/>
      <c r="C1762" s="187"/>
      <c r="D1762" s="188"/>
      <c r="E1762" s="198"/>
      <c r="F1762" s="186"/>
      <c r="G1762" s="190"/>
    </row>
    <row r="1763" spans="1:7" ht="9.75" customHeight="1">
      <c r="A1763" s="186"/>
      <c r="B1763" s="191"/>
      <c r="C1763" s="187"/>
      <c r="D1763" s="188"/>
      <c r="E1763" s="198"/>
      <c r="F1763" s="186"/>
      <c r="G1763" s="190"/>
    </row>
    <row r="1764" spans="1:7" ht="9.75" customHeight="1">
      <c r="A1764" s="186"/>
      <c r="B1764" s="191"/>
      <c r="C1764" s="187"/>
      <c r="D1764" s="188"/>
      <c r="E1764" s="198"/>
      <c r="F1764" s="186"/>
      <c r="G1764" s="190"/>
    </row>
    <row r="1765" spans="1:7" ht="9.75" customHeight="1">
      <c r="A1765" s="186"/>
      <c r="B1765" s="191"/>
      <c r="C1765" s="187"/>
      <c r="D1765" s="188"/>
      <c r="E1765" s="198"/>
      <c r="F1765" s="186"/>
      <c r="G1765" s="190"/>
    </row>
    <row r="1766" spans="1:7" ht="9.75" customHeight="1">
      <c r="A1766" s="186"/>
      <c r="B1766" s="191"/>
      <c r="C1766" s="187"/>
      <c r="D1766" s="188"/>
      <c r="E1766" s="189"/>
      <c r="F1766" s="186"/>
      <c r="G1766" s="190"/>
    </row>
    <row r="1767" spans="1:7" ht="9.75" customHeight="1">
      <c r="A1767" s="186"/>
      <c r="B1767" s="191"/>
      <c r="C1767" s="187"/>
      <c r="D1767" s="188"/>
      <c r="E1767" s="189"/>
      <c r="F1767" s="186"/>
      <c r="G1767" s="190"/>
    </row>
    <row r="1768" spans="1:7" ht="9.75" customHeight="1">
      <c r="A1768" s="186"/>
      <c r="B1768" s="191"/>
      <c r="C1768" s="187"/>
      <c r="D1768" s="188"/>
      <c r="E1768" s="189"/>
      <c r="F1768" s="186"/>
      <c r="G1768" s="190"/>
    </row>
    <row r="1769" spans="1:7" ht="9.75" customHeight="1">
      <c r="A1769" s="186"/>
      <c r="B1769" s="191"/>
      <c r="C1769" s="187"/>
      <c r="D1769" s="188"/>
      <c r="E1769" s="189"/>
      <c r="F1769" s="186"/>
      <c r="G1769" s="190"/>
    </row>
    <row r="1770" spans="1:7" ht="9.75" customHeight="1">
      <c r="A1770" s="186"/>
      <c r="B1770" s="191"/>
      <c r="C1770" s="187"/>
      <c r="D1770" s="188"/>
      <c r="E1770" s="189"/>
      <c r="F1770" s="186"/>
      <c r="G1770" s="190"/>
    </row>
    <row r="1771" spans="1:7" ht="9.75" customHeight="1">
      <c r="A1771" s="186"/>
      <c r="B1771" s="191"/>
      <c r="C1771" s="195"/>
      <c r="D1771" s="186"/>
      <c r="E1771" s="196"/>
      <c r="F1771" s="186"/>
      <c r="G1771" s="190"/>
    </row>
    <row r="1772" spans="1:7" ht="9.75" customHeight="1">
      <c r="A1772" s="186"/>
      <c r="B1772" s="191"/>
      <c r="C1772" s="195"/>
      <c r="D1772" s="186"/>
      <c r="E1772" s="196"/>
      <c r="F1772" s="186"/>
      <c r="G1772" s="190"/>
    </row>
    <row r="1773" spans="1:7" ht="9.75" customHeight="1">
      <c r="A1773" s="186"/>
      <c r="B1773" s="191"/>
      <c r="C1773" s="195"/>
      <c r="D1773" s="186"/>
      <c r="E1773" s="196"/>
      <c r="F1773" s="186"/>
      <c r="G1773" s="190"/>
    </row>
    <row r="1774" spans="1:7" ht="9.75" customHeight="1">
      <c r="A1774" s="186"/>
      <c r="B1774" s="191"/>
      <c r="C1774" s="195"/>
      <c r="D1774" s="186"/>
      <c r="E1774" s="196"/>
      <c r="F1774" s="186"/>
      <c r="G1774" s="190"/>
    </row>
    <row r="1775" spans="1:7" ht="9.75" customHeight="1">
      <c r="A1775" s="186"/>
      <c r="B1775" s="191"/>
      <c r="C1775" s="195"/>
      <c r="D1775" s="186"/>
      <c r="E1775" s="196"/>
      <c r="F1775" s="186"/>
      <c r="G1775" s="190"/>
    </row>
    <row r="1776" spans="1:7" ht="9.75" customHeight="1">
      <c r="A1776" s="186"/>
      <c r="B1776" s="191"/>
      <c r="C1776" s="187"/>
      <c r="D1776" s="188"/>
      <c r="E1776" s="189"/>
      <c r="F1776" s="186"/>
      <c r="G1776" s="190"/>
    </row>
    <row r="1777" spans="1:7" ht="9.75" customHeight="1">
      <c r="A1777" s="186"/>
      <c r="B1777" s="191"/>
      <c r="C1777" s="187"/>
      <c r="D1777" s="188"/>
      <c r="E1777" s="189"/>
      <c r="F1777" s="186"/>
      <c r="G1777" s="190"/>
    </row>
    <row r="1778" spans="1:7" ht="9.75" customHeight="1">
      <c r="A1778" s="186"/>
      <c r="B1778" s="191"/>
      <c r="C1778" s="187"/>
      <c r="D1778" s="188"/>
      <c r="E1778" s="189"/>
      <c r="F1778" s="186"/>
      <c r="G1778" s="190"/>
    </row>
    <row r="1779" spans="1:7" ht="9.75" customHeight="1">
      <c r="A1779" s="186"/>
      <c r="B1779" s="191"/>
      <c r="C1779" s="187"/>
      <c r="D1779" s="188"/>
      <c r="E1779" s="189"/>
      <c r="F1779" s="186"/>
      <c r="G1779" s="190"/>
    </row>
    <row r="1780" spans="1:7" ht="9.75" customHeight="1">
      <c r="A1780" s="186"/>
      <c r="B1780" s="191"/>
      <c r="C1780" s="187"/>
      <c r="D1780" s="188"/>
      <c r="E1780" s="189"/>
      <c r="F1780" s="186"/>
      <c r="G1780" s="190"/>
    </row>
    <row r="1781" spans="1:7" ht="9.75" customHeight="1">
      <c r="A1781" s="186"/>
      <c r="B1781" s="191"/>
      <c r="C1781" s="197"/>
      <c r="D1781" s="186"/>
      <c r="E1781" s="196"/>
      <c r="F1781" s="186"/>
      <c r="G1781" s="190"/>
    </row>
    <row r="1782" spans="1:7" ht="9.75" customHeight="1">
      <c r="A1782" s="186"/>
      <c r="B1782" s="191"/>
      <c r="C1782" s="197"/>
      <c r="D1782" s="186"/>
      <c r="E1782" s="196"/>
      <c r="F1782" s="186"/>
      <c r="G1782" s="190"/>
    </row>
    <row r="1783" spans="1:7" ht="9.75" customHeight="1">
      <c r="A1783" s="186"/>
      <c r="B1783" s="191"/>
      <c r="C1783" s="197"/>
      <c r="D1783" s="186"/>
      <c r="E1783" s="196"/>
      <c r="F1783" s="186"/>
      <c r="G1783" s="190"/>
    </row>
    <row r="1784" spans="1:7" ht="9.75" customHeight="1">
      <c r="A1784" s="186"/>
      <c r="B1784" s="191"/>
      <c r="C1784" s="197"/>
      <c r="D1784" s="186"/>
      <c r="E1784" s="196"/>
      <c r="F1784" s="186"/>
      <c r="G1784" s="190"/>
    </row>
    <row r="1785" spans="1:7" ht="9.75" customHeight="1">
      <c r="A1785" s="186"/>
      <c r="B1785" s="191"/>
      <c r="C1785" s="197"/>
      <c r="D1785" s="186"/>
      <c r="E1785" s="196"/>
      <c r="F1785" s="186"/>
      <c r="G1785" s="190"/>
    </row>
    <row r="1786" spans="1:7" ht="9.75" customHeight="1">
      <c r="A1786" s="186"/>
      <c r="B1786" s="191"/>
      <c r="C1786" s="187"/>
      <c r="D1786" s="188"/>
      <c r="E1786" s="189"/>
      <c r="F1786" s="186"/>
      <c r="G1786" s="190"/>
    </row>
    <row r="1787" spans="1:7" ht="9.75" customHeight="1">
      <c r="A1787" s="186"/>
      <c r="B1787" s="191"/>
      <c r="C1787" s="187"/>
      <c r="D1787" s="188"/>
      <c r="E1787" s="189"/>
      <c r="F1787" s="186"/>
      <c r="G1787" s="190"/>
    </row>
    <row r="1788" spans="1:7" ht="9.75" customHeight="1">
      <c r="A1788" s="186"/>
      <c r="B1788" s="191"/>
      <c r="C1788" s="187"/>
      <c r="D1788" s="188"/>
      <c r="E1788" s="189"/>
      <c r="F1788" s="186"/>
      <c r="G1788" s="190"/>
    </row>
    <row r="1789" spans="1:7" ht="9.75" customHeight="1">
      <c r="A1789" s="186"/>
      <c r="B1789" s="191"/>
      <c r="C1789" s="187"/>
      <c r="D1789" s="188"/>
      <c r="E1789" s="189"/>
      <c r="F1789" s="186"/>
      <c r="G1789" s="190"/>
    </row>
    <row r="1790" spans="1:7" ht="9.75" customHeight="1">
      <c r="A1790" s="186"/>
      <c r="B1790" s="191"/>
      <c r="C1790" s="187"/>
      <c r="D1790" s="188"/>
      <c r="E1790" s="189"/>
      <c r="F1790" s="186"/>
      <c r="G1790" s="190"/>
    </row>
    <row r="1791" spans="1:7" ht="9.75" customHeight="1">
      <c r="A1791" s="186"/>
      <c r="B1791" s="191"/>
      <c r="C1791" s="187"/>
      <c r="D1791" s="188"/>
      <c r="E1791" s="189"/>
      <c r="F1791" s="186"/>
      <c r="G1791" s="190"/>
    </row>
    <row r="1792" spans="1:7" ht="9.75" customHeight="1">
      <c r="A1792" s="186"/>
      <c r="B1792" s="191"/>
      <c r="C1792" s="187"/>
      <c r="D1792" s="188"/>
      <c r="E1792" s="189"/>
      <c r="F1792" s="186"/>
      <c r="G1792" s="190"/>
    </row>
    <row r="1793" spans="1:7" ht="9.75" customHeight="1">
      <c r="A1793" s="186"/>
      <c r="B1793" s="191"/>
      <c r="C1793" s="187"/>
      <c r="D1793" s="188"/>
      <c r="E1793" s="189"/>
      <c r="F1793" s="186"/>
      <c r="G1793" s="190"/>
    </row>
    <row r="1794" spans="1:7" ht="9.75" customHeight="1">
      <c r="A1794" s="186"/>
      <c r="B1794" s="191"/>
      <c r="C1794" s="187"/>
      <c r="D1794" s="188"/>
      <c r="E1794" s="189"/>
      <c r="F1794" s="186"/>
      <c r="G1794" s="190"/>
    </row>
    <row r="1795" spans="1:7" ht="9.75" customHeight="1">
      <c r="A1795" s="186"/>
      <c r="B1795" s="191"/>
      <c r="C1795" s="187"/>
      <c r="D1795" s="188"/>
      <c r="E1795" s="189"/>
      <c r="F1795" s="186"/>
      <c r="G1795" s="190"/>
    </row>
    <row r="1796" spans="1:7" ht="9.75" customHeight="1">
      <c r="A1796" s="186"/>
      <c r="B1796" s="191"/>
      <c r="C1796" s="187"/>
      <c r="D1796" s="188"/>
      <c r="E1796" s="189"/>
      <c r="F1796" s="186"/>
      <c r="G1796" s="190"/>
    </row>
    <row r="1797" spans="1:7" ht="9.75" customHeight="1">
      <c r="A1797" s="186"/>
      <c r="B1797" s="191"/>
      <c r="C1797" s="187"/>
      <c r="D1797" s="188"/>
      <c r="E1797" s="189"/>
      <c r="F1797" s="186"/>
      <c r="G1797" s="190"/>
    </row>
    <row r="1798" spans="1:7" ht="9.75" customHeight="1">
      <c r="A1798" s="186"/>
      <c r="B1798" s="191"/>
      <c r="C1798" s="187"/>
      <c r="D1798" s="188"/>
      <c r="E1798" s="189"/>
      <c r="F1798" s="186"/>
      <c r="G1798" s="190"/>
    </row>
    <row r="1799" spans="1:7" ht="9.75" customHeight="1">
      <c r="A1799" s="186"/>
      <c r="B1799" s="191"/>
      <c r="C1799" s="187"/>
      <c r="D1799" s="188"/>
      <c r="E1799" s="189"/>
      <c r="F1799" s="186"/>
      <c r="G1799" s="190"/>
    </row>
    <row r="1800" spans="1:7" ht="9.75" customHeight="1">
      <c r="A1800" s="186"/>
      <c r="B1800" s="191"/>
      <c r="C1800" s="187"/>
      <c r="D1800" s="188"/>
      <c r="E1800" s="189"/>
      <c r="F1800" s="186"/>
      <c r="G1800" s="190"/>
    </row>
    <row r="1801" spans="1:7" ht="9.75" customHeight="1">
      <c r="A1801" s="186"/>
      <c r="B1801" s="191"/>
      <c r="C1801" s="187"/>
      <c r="D1801" s="188"/>
      <c r="E1801" s="189"/>
      <c r="F1801" s="186"/>
      <c r="G1801" s="190"/>
    </row>
    <row r="1802" spans="1:7" ht="9.75" customHeight="1">
      <c r="A1802" s="186"/>
      <c r="B1802" s="191"/>
      <c r="C1802" s="187"/>
      <c r="D1802" s="188"/>
      <c r="E1802" s="189"/>
      <c r="F1802" s="186"/>
      <c r="G1802" s="190"/>
    </row>
    <row r="1803" spans="1:7" ht="9.75" customHeight="1">
      <c r="A1803" s="186"/>
      <c r="B1803" s="191"/>
      <c r="C1803" s="187"/>
      <c r="D1803" s="188"/>
      <c r="E1803" s="189"/>
      <c r="F1803" s="186"/>
      <c r="G1803" s="190"/>
    </row>
    <row r="1804" spans="1:7" ht="9.75" customHeight="1">
      <c r="A1804" s="186"/>
      <c r="B1804" s="191"/>
      <c r="C1804" s="187"/>
      <c r="D1804" s="188"/>
      <c r="E1804" s="189"/>
      <c r="F1804" s="186"/>
      <c r="G1804" s="190"/>
    </row>
    <row r="1805" spans="1:7" ht="9.75" customHeight="1">
      <c r="A1805" s="186"/>
      <c r="B1805" s="191"/>
      <c r="C1805" s="187"/>
      <c r="D1805" s="188"/>
      <c r="E1805" s="189"/>
      <c r="F1805" s="186"/>
      <c r="G1805" s="190"/>
    </row>
    <row r="1806" spans="1:7" ht="9.75" customHeight="1">
      <c r="A1806" s="186"/>
      <c r="B1806" s="191"/>
      <c r="C1806" s="187"/>
      <c r="D1806" s="188"/>
      <c r="E1806" s="189"/>
      <c r="F1806" s="186"/>
      <c r="G1806" s="190"/>
    </row>
    <row r="1807" spans="1:7" ht="9.75" customHeight="1">
      <c r="A1807" s="186"/>
      <c r="B1807" s="191"/>
      <c r="C1807" s="187"/>
      <c r="D1807" s="188"/>
      <c r="E1807" s="189"/>
      <c r="F1807" s="186"/>
      <c r="G1807" s="190"/>
    </row>
    <row r="1808" spans="1:7" ht="9.75" customHeight="1">
      <c r="A1808" s="186"/>
      <c r="B1808" s="191"/>
      <c r="C1808" s="187"/>
      <c r="D1808" s="188"/>
      <c r="E1808" s="189"/>
      <c r="F1808" s="186"/>
      <c r="G1808" s="190"/>
    </row>
    <row r="1809" spans="1:7" ht="9.75" customHeight="1">
      <c r="A1809" s="186"/>
      <c r="B1809" s="191"/>
      <c r="C1809" s="187"/>
      <c r="D1809" s="188"/>
      <c r="E1809" s="189"/>
      <c r="F1809" s="186"/>
      <c r="G1809" s="190"/>
    </row>
    <row r="1810" spans="1:7" ht="9.75" customHeight="1">
      <c r="A1810" s="186"/>
      <c r="B1810" s="191"/>
      <c r="C1810" s="187"/>
      <c r="D1810" s="188"/>
      <c r="E1810" s="189"/>
      <c r="F1810" s="186"/>
      <c r="G1810" s="190"/>
    </row>
    <row r="1811" spans="1:7" ht="9.75" customHeight="1">
      <c r="A1811" s="186"/>
      <c r="B1811" s="191"/>
      <c r="C1811" s="187"/>
      <c r="D1811" s="188"/>
      <c r="E1811" s="189"/>
      <c r="F1811" s="186"/>
      <c r="G1811" s="190"/>
    </row>
    <row r="1812" spans="1:7" ht="9.75" customHeight="1">
      <c r="A1812" s="186"/>
      <c r="B1812" s="191"/>
      <c r="C1812" s="187"/>
      <c r="D1812" s="188"/>
      <c r="E1812" s="189"/>
      <c r="F1812" s="186"/>
      <c r="G1812" s="190"/>
    </row>
    <row r="1813" spans="1:7" ht="9.75" customHeight="1">
      <c r="A1813" s="186"/>
      <c r="B1813" s="191"/>
      <c r="C1813" s="187"/>
      <c r="D1813" s="188"/>
      <c r="E1813" s="189"/>
      <c r="F1813" s="186"/>
      <c r="G1813" s="190"/>
    </row>
    <row r="1814" spans="1:7" ht="9.75" customHeight="1">
      <c r="A1814" s="186"/>
      <c r="B1814" s="191"/>
      <c r="C1814" s="187"/>
      <c r="D1814" s="188"/>
      <c r="E1814" s="189"/>
      <c r="F1814" s="186"/>
      <c r="G1814" s="190"/>
    </row>
    <row r="1815" spans="1:7" ht="9.75" customHeight="1">
      <c r="A1815" s="186"/>
      <c r="B1815" s="191"/>
      <c r="C1815" s="187"/>
      <c r="D1815" s="188"/>
      <c r="E1815" s="189"/>
      <c r="F1815" s="186"/>
      <c r="G1815" s="190"/>
    </row>
    <row r="1816" spans="1:7" ht="9.75" customHeight="1">
      <c r="A1816" s="186"/>
      <c r="B1816" s="191"/>
      <c r="C1816" s="187"/>
      <c r="D1816" s="188"/>
      <c r="E1816" s="189"/>
      <c r="F1816" s="186"/>
      <c r="G1816" s="190"/>
    </row>
    <row r="1817" spans="1:7" ht="9.75" customHeight="1">
      <c r="A1817" s="186"/>
      <c r="B1817" s="191"/>
      <c r="C1817" s="187"/>
      <c r="D1817" s="188"/>
      <c r="E1817" s="189"/>
      <c r="F1817" s="186"/>
      <c r="G1817" s="190"/>
    </row>
    <row r="1818" spans="1:7" ht="9.75" customHeight="1">
      <c r="A1818" s="186"/>
      <c r="B1818" s="191"/>
      <c r="C1818" s="187"/>
      <c r="D1818" s="188"/>
      <c r="E1818" s="189"/>
      <c r="F1818" s="186"/>
      <c r="G1818" s="190"/>
    </row>
    <row r="1819" spans="1:7" ht="9.75" customHeight="1">
      <c r="A1819" s="186"/>
      <c r="B1819" s="191"/>
      <c r="C1819" s="187"/>
      <c r="D1819" s="188"/>
      <c r="E1819" s="189"/>
      <c r="F1819" s="186"/>
      <c r="G1819" s="190"/>
    </row>
    <row r="1820" spans="1:7" ht="9.75" customHeight="1">
      <c r="A1820" s="186"/>
      <c r="B1820" s="191"/>
      <c r="C1820" s="187"/>
      <c r="D1820" s="188"/>
      <c r="E1820" s="189"/>
      <c r="F1820" s="186"/>
      <c r="G1820" s="190"/>
    </row>
    <row r="1821" spans="1:7" ht="9.75" customHeight="1">
      <c r="A1821" s="186"/>
      <c r="B1821" s="191"/>
      <c r="C1821" s="192"/>
      <c r="D1821" s="186"/>
      <c r="E1821" s="193"/>
      <c r="F1821" s="186"/>
      <c r="G1821" s="190"/>
    </row>
    <row r="1822" spans="1:7" ht="9.75" customHeight="1">
      <c r="A1822" s="186"/>
      <c r="B1822" s="191"/>
      <c r="C1822" s="192"/>
      <c r="D1822" s="186"/>
      <c r="E1822" s="193"/>
      <c r="F1822" s="186"/>
      <c r="G1822" s="190"/>
    </row>
    <row r="1823" spans="1:7" ht="9.75" customHeight="1">
      <c r="A1823" s="186"/>
      <c r="B1823" s="191"/>
      <c r="C1823" s="192"/>
      <c r="D1823" s="186"/>
      <c r="E1823" s="193"/>
      <c r="F1823" s="186"/>
      <c r="G1823" s="190"/>
    </row>
    <row r="1824" spans="1:7" ht="9.75" customHeight="1">
      <c r="A1824" s="186"/>
      <c r="B1824" s="191"/>
      <c r="C1824" s="192"/>
      <c r="D1824" s="186"/>
      <c r="E1824" s="193"/>
      <c r="F1824" s="186"/>
      <c r="G1824" s="190"/>
    </row>
    <row r="1825" spans="1:7" ht="9.75" customHeight="1">
      <c r="A1825" s="186"/>
      <c r="B1825" s="191"/>
      <c r="C1825" s="192"/>
      <c r="D1825" s="186"/>
      <c r="E1825" s="193"/>
      <c r="F1825" s="186"/>
      <c r="G1825" s="190"/>
    </row>
    <row r="1826" spans="1:7" ht="9.75" customHeight="1">
      <c r="A1826" s="186"/>
      <c r="B1826" s="191"/>
      <c r="C1826" s="194"/>
      <c r="D1826" s="188"/>
      <c r="E1826" s="189"/>
      <c r="F1826" s="186"/>
      <c r="G1826" s="190"/>
    </row>
    <row r="1827" spans="1:7" ht="9.75" customHeight="1">
      <c r="A1827" s="186"/>
      <c r="B1827" s="191"/>
      <c r="C1827" s="194"/>
      <c r="D1827" s="188"/>
      <c r="E1827" s="189"/>
      <c r="F1827" s="186"/>
      <c r="G1827" s="190"/>
    </row>
    <row r="1828" spans="1:7" ht="9.75" customHeight="1">
      <c r="A1828" s="186"/>
      <c r="B1828" s="191"/>
      <c r="C1828" s="194"/>
      <c r="D1828" s="188"/>
      <c r="E1828" s="189"/>
      <c r="F1828" s="186"/>
      <c r="G1828" s="190"/>
    </row>
    <row r="1829" spans="1:7" ht="9.75" customHeight="1">
      <c r="A1829" s="186"/>
      <c r="B1829" s="191"/>
      <c r="C1829" s="194"/>
      <c r="D1829" s="188"/>
      <c r="E1829" s="189"/>
      <c r="F1829" s="186"/>
      <c r="G1829" s="190"/>
    </row>
    <row r="1830" spans="1:7" ht="9.75" customHeight="1">
      <c r="A1830" s="186"/>
      <c r="B1830" s="191"/>
      <c r="C1830" s="194"/>
      <c r="D1830" s="188"/>
      <c r="E1830" s="189"/>
      <c r="F1830" s="186"/>
      <c r="G1830" s="190"/>
    </row>
    <row r="1831" spans="1:7" ht="9.75" customHeight="1">
      <c r="A1831" s="186"/>
      <c r="B1831" s="191"/>
      <c r="C1831" s="187"/>
      <c r="D1831" s="188"/>
      <c r="E1831" s="189"/>
      <c r="F1831" s="186"/>
      <c r="G1831" s="190"/>
    </row>
    <row r="1832" spans="1:7" ht="9.75" customHeight="1">
      <c r="A1832" s="186"/>
      <c r="B1832" s="191"/>
      <c r="C1832" s="187"/>
      <c r="D1832" s="188"/>
      <c r="E1832" s="189"/>
      <c r="F1832" s="186"/>
      <c r="G1832" s="190"/>
    </row>
    <row r="1833" spans="1:7" ht="9.75" customHeight="1">
      <c r="A1833" s="186"/>
      <c r="B1833" s="191"/>
      <c r="C1833" s="187"/>
      <c r="D1833" s="188"/>
      <c r="E1833" s="189"/>
      <c r="F1833" s="186"/>
      <c r="G1833" s="190"/>
    </row>
    <row r="1834" spans="1:7" ht="9.75" customHeight="1">
      <c r="A1834" s="186"/>
      <c r="B1834" s="191"/>
      <c r="C1834" s="187"/>
      <c r="D1834" s="188"/>
      <c r="E1834" s="189"/>
      <c r="F1834" s="186"/>
      <c r="G1834" s="190"/>
    </row>
    <row r="1835" spans="1:7" ht="7.5" customHeight="1">
      <c r="A1835" s="186"/>
      <c r="B1835" s="191"/>
      <c r="C1835" s="187"/>
      <c r="D1835" s="188"/>
      <c r="E1835" s="189"/>
      <c r="F1835" s="186"/>
      <c r="G1835" s="190"/>
    </row>
    <row r="1836" spans="1:7" ht="9.75" customHeight="1">
      <c r="A1836" s="186"/>
      <c r="B1836" s="191"/>
      <c r="C1836" s="187"/>
      <c r="D1836" s="188"/>
      <c r="E1836" s="189"/>
      <c r="F1836" s="186"/>
      <c r="G1836" s="190"/>
    </row>
    <row r="1837" spans="1:7" ht="9.75" customHeight="1">
      <c r="A1837" s="186"/>
      <c r="B1837" s="191"/>
      <c r="C1837" s="187"/>
      <c r="D1837" s="188"/>
      <c r="E1837" s="189"/>
      <c r="F1837" s="186"/>
      <c r="G1837" s="190"/>
    </row>
    <row r="1838" spans="1:7" ht="9.75" customHeight="1">
      <c r="A1838" s="186"/>
      <c r="B1838" s="191"/>
      <c r="C1838" s="187"/>
      <c r="D1838" s="188"/>
      <c r="E1838" s="189"/>
      <c r="F1838" s="186"/>
      <c r="G1838" s="190"/>
    </row>
    <row r="1839" spans="1:7" ht="9.75" customHeight="1">
      <c r="A1839" s="186"/>
      <c r="B1839" s="191"/>
      <c r="C1839" s="187"/>
      <c r="D1839" s="188"/>
      <c r="E1839" s="189"/>
      <c r="F1839" s="186"/>
      <c r="G1839" s="190"/>
    </row>
    <row r="1840" spans="1:7" ht="9.75" customHeight="1">
      <c r="A1840" s="186"/>
      <c r="B1840" s="191"/>
      <c r="C1840" s="187"/>
      <c r="D1840" s="188"/>
      <c r="E1840" s="189"/>
      <c r="F1840" s="186"/>
      <c r="G1840" s="190"/>
    </row>
    <row r="1841" spans="1:7" ht="9.75" customHeight="1">
      <c r="A1841" s="186"/>
      <c r="B1841" s="191"/>
      <c r="C1841" s="187"/>
      <c r="D1841" s="188"/>
      <c r="E1841" s="189"/>
      <c r="F1841" s="186"/>
      <c r="G1841" s="190"/>
    </row>
    <row r="1842" spans="1:7" ht="9.75" customHeight="1">
      <c r="A1842" s="186"/>
      <c r="B1842" s="191"/>
      <c r="C1842" s="187"/>
      <c r="D1842" s="188"/>
      <c r="E1842" s="189"/>
      <c r="F1842" s="186"/>
      <c r="G1842" s="190"/>
    </row>
    <row r="1843" spans="1:7" ht="9.75" customHeight="1">
      <c r="A1843" s="186"/>
      <c r="B1843" s="191"/>
      <c r="C1843" s="187"/>
      <c r="D1843" s="188"/>
      <c r="E1843" s="189"/>
      <c r="F1843" s="186"/>
      <c r="G1843" s="190"/>
    </row>
    <row r="1844" spans="1:7" ht="9.75" customHeight="1">
      <c r="A1844" s="186"/>
      <c r="B1844" s="191"/>
      <c r="C1844" s="187"/>
      <c r="D1844" s="188"/>
      <c r="E1844" s="189"/>
      <c r="F1844" s="186"/>
      <c r="G1844" s="190"/>
    </row>
    <row r="1845" spans="1:7" ht="9.75" customHeight="1">
      <c r="A1845" s="186"/>
      <c r="B1845" s="191"/>
      <c r="C1845" s="187"/>
      <c r="D1845" s="188"/>
      <c r="E1845" s="189"/>
      <c r="F1845" s="186"/>
      <c r="G1845" s="190"/>
    </row>
    <row r="1846" spans="1:7" ht="9.75" customHeight="1">
      <c r="A1846" s="186"/>
      <c r="B1846" s="191"/>
      <c r="C1846" s="187"/>
      <c r="D1846" s="188"/>
      <c r="E1846" s="189"/>
      <c r="F1846" s="186"/>
      <c r="G1846" s="190"/>
    </row>
    <row r="1847" spans="1:7" ht="9.75" customHeight="1">
      <c r="A1847" s="186"/>
      <c r="B1847" s="191"/>
      <c r="C1847" s="187"/>
      <c r="D1847" s="188"/>
      <c r="E1847" s="189"/>
      <c r="F1847" s="186"/>
      <c r="G1847" s="190"/>
    </row>
    <row r="1848" spans="1:7" ht="9.75" customHeight="1">
      <c r="A1848" s="186"/>
      <c r="B1848" s="191"/>
      <c r="C1848" s="187"/>
      <c r="D1848" s="188"/>
      <c r="E1848" s="189"/>
      <c r="F1848" s="186"/>
      <c r="G1848" s="190"/>
    </row>
    <row r="1849" spans="1:7" ht="9.75" customHeight="1">
      <c r="A1849" s="186"/>
      <c r="B1849" s="191"/>
      <c r="C1849" s="187"/>
      <c r="D1849" s="188"/>
      <c r="E1849" s="189"/>
      <c r="F1849" s="186"/>
      <c r="G1849" s="190"/>
    </row>
    <row r="1850" spans="1:7" ht="9.75" customHeight="1">
      <c r="A1850" s="186"/>
      <c r="B1850" s="191"/>
      <c r="C1850" s="187"/>
      <c r="D1850" s="188"/>
      <c r="E1850" s="189"/>
      <c r="F1850" s="186"/>
      <c r="G1850" s="190"/>
    </row>
    <row r="1851" spans="1:7" ht="9.75" customHeight="1">
      <c r="A1851" s="186"/>
      <c r="B1851" s="191"/>
      <c r="C1851" s="187"/>
      <c r="D1851" s="188"/>
      <c r="E1851" s="189"/>
      <c r="F1851" s="186"/>
      <c r="G1851" s="190"/>
    </row>
    <row r="1852" spans="1:7" ht="9.75" customHeight="1">
      <c r="A1852" s="186"/>
      <c r="B1852" s="191"/>
      <c r="C1852" s="187"/>
      <c r="D1852" s="188"/>
      <c r="E1852" s="189"/>
      <c r="F1852" s="186"/>
      <c r="G1852" s="190"/>
    </row>
    <row r="1853" spans="1:7" ht="9.75" customHeight="1">
      <c r="A1853" s="186"/>
      <c r="B1853" s="191"/>
      <c r="C1853" s="187"/>
      <c r="D1853" s="188"/>
      <c r="E1853" s="189"/>
      <c r="F1853" s="186"/>
      <c r="G1853" s="190"/>
    </row>
    <row r="1854" spans="1:7" ht="9.75" customHeight="1">
      <c r="A1854" s="186"/>
      <c r="B1854" s="191"/>
      <c r="C1854" s="187"/>
      <c r="D1854" s="188"/>
      <c r="E1854" s="189"/>
      <c r="F1854" s="186"/>
      <c r="G1854" s="190"/>
    </row>
    <row r="1855" spans="1:7" ht="9.75" customHeight="1">
      <c r="A1855" s="186"/>
      <c r="B1855" s="191"/>
      <c r="C1855" s="187"/>
      <c r="D1855" s="188"/>
      <c r="E1855" s="189"/>
      <c r="F1855" s="186"/>
      <c r="G1855" s="190"/>
    </row>
    <row r="1856" spans="1:7" ht="9.75" customHeight="1">
      <c r="A1856" s="186"/>
      <c r="B1856" s="191"/>
      <c r="C1856" s="192"/>
      <c r="D1856" s="186"/>
      <c r="E1856" s="193"/>
      <c r="F1856" s="186"/>
      <c r="G1856" s="190"/>
    </row>
    <row r="1857" spans="1:7" ht="9.75" customHeight="1">
      <c r="A1857" s="186"/>
      <c r="B1857" s="191"/>
      <c r="C1857" s="192"/>
      <c r="D1857" s="186"/>
      <c r="E1857" s="193"/>
      <c r="F1857" s="186"/>
      <c r="G1857" s="190"/>
    </row>
    <row r="1858" spans="1:7" ht="9.75" customHeight="1">
      <c r="A1858" s="186"/>
      <c r="B1858" s="191"/>
      <c r="C1858" s="192"/>
      <c r="D1858" s="186"/>
      <c r="E1858" s="193"/>
      <c r="F1858" s="186"/>
      <c r="G1858" s="190"/>
    </row>
    <row r="1859" spans="1:7" ht="9.75" customHeight="1">
      <c r="A1859" s="186"/>
      <c r="B1859" s="191"/>
      <c r="C1859" s="192"/>
      <c r="D1859" s="186"/>
      <c r="E1859" s="193"/>
      <c r="F1859" s="186"/>
      <c r="G1859" s="190"/>
    </row>
    <row r="1860" spans="1:7" ht="9.75" customHeight="1">
      <c r="A1860" s="186"/>
      <c r="B1860" s="191"/>
      <c r="C1860" s="192"/>
      <c r="D1860" s="186"/>
      <c r="E1860" s="193"/>
      <c r="F1860" s="186"/>
      <c r="G1860" s="190"/>
    </row>
    <row r="1861" spans="1:7" ht="9.75" customHeight="1">
      <c r="A1861" s="186"/>
      <c r="B1861" s="191"/>
      <c r="C1861" s="194"/>
      <c r="D1861" s="188"/>
      <c r="E1861" s="189"/>
      <c r="F1861" s="186"/>
      <c r="G1861" s="190"/>
    </row>
    <row r="1862" spans="1:7" ht="9.75" customHeight="1">
      <c r="A1862" s="186"/>
      <c r="B1862" s="191"/>
      <c r="C1862" s="194"/>
      <c r="D1862" s="188"/>
      <c r="E1862" s="189"/>
      <c r="F1862" s="186"/>
      <c r="G1862" s="190"/>
    </row>
    <row r="1863" spans="1:7" ht="9.75" customHeight="1">
      <c r="A1863" s="186"/>
      <c r="B1863" s="191"/>
      <c r="C1863" s="194"/>
      <c r="D1863" s="188"/>
      <c r="E1863" s="189"/>
      <c r="F1863" s="186"/>
      <c r="G1863" s="190"/>
    </row>
    <row r="1864" spans="1:7" ht="9.75" customHeight="1">
      <c r="A1864" s="186"/>
      <c r="B1864" s="191"/>
      <c r="C1864" s="194"/>
      <c r="D1864" s="188"/>
      <c r="E1864" s="189"/>
      <c r="F1864" s="186"/>
      <c r="G1864" s="190"/>
    </row>
    <row r="1865" spans="1:7" ht="9.75" customHeight="1">
      <c r="A1865" s="186"/>
      <c r="B1865" s="191"/>
      <c r="C1865" s="194"/>
      <c r="D1865" s="188"/>
      <c r="E1865" s="189"/>
      <c r="F1865" s="186"/>
      <c r="G1865" s="190"/>
    </row>
    <row r="1866" spans="1:7" ht="9.75" customHeight="1">
      <c r="A1866" s="186"/>
      <c r="B1866" s="191"/>
      <c r="C1866" s="187"/>
      <c r="D1866" s="188"/>
      <c r="E1866" s="189"/>
      <c r="F1866" s="186"/>
      <c r="G1866" s="190"/>
    </row>
    <row r="1867" spans="1:7" ht="9.75" customHeight="1">
      <c r="A1867" s="186"/>
      <c r="B1867" s="191"/>
      <c r="C1867" s="187"/>
      <c r="D1867" s="188"/>
      <c r="E1867" s="189"/>
      <c r="F1867" s="186"/>
      <c r="G1867" s="190"/>
    </row>
    <row r="1868" spans="1:7" ht="9.75" customHeight="1">
      <c r="A1868" s="186"/>
      <c r="B1868" s="191"/>
      <c r="C1868" s="187"/>
      <c r="D1868" s="188"/>
      <c r="E1868" s="189"/>
      <c r="F1868" s="186"/>
      <c r="G1868" s="190"/>
    </row>
    <row r="1869" spans="1:7" ht="9.75" customHeight="1">
      <c r="A1869" s="186"/>
      <c r="B1869" s="191"/>
      <c r="C1869" s="187"/>
      <c r="D1869" s="188"/>
      <c r="E1869" s="189"/>
      <c r="F1869" s="186"/>
      <c r="G1869" s="190"/>
    </row>
    <row r="1870" spans="1:7" ht="9.75" customHeight="1">
      <c r="A1870" s="186"/>
      <c r="B1870" s="191"/>
      <c r="C1870" s="187"/>
      <c r="D1870" s="188"/>
      <c r="E1870" s="189"/>
      <c r="F1870" s="186"/>
      <c r="G1870" s="190"/>
    </row>
    <row r="1871" spans="1:7" ht="9.75" customHeight="1">
      <c r="A1871" s="186"/>
      <c r="B1871" s="191"/>
      <c r="C1871" s="187"/>
      <c r="D1871" s="188"/>
      <c r="E1871" s="189"/>
      <c r="F1871" s="186"/>
      <c r="G1871" s="190"/>
    </row>
    <row r="1872" spans="1:7" ht="9.75" customHeight="1">
      <c r="A1872" s="186"/>
      <c r="B1872" s="191"/>
      <c r="C1872" s="187"/>
      <c r="D1872" s="188"/>
      <c r="E1872" s="189"/>
      <c r="F1872" s="186"/>
      <c r="G1872" s="190"/>
    </row>
    <row r="1873" spans="1:7" ht="9.75" customHeight="1">
      <c r="A1873" s="186"/>
      <c r="B1873" s="191"/>
      <c r="C1873" s="187"/>
      <c r="D1873" s="188"/>
      <c r="E1873" s="189"/>
      <c r="F1873" s="186"/>
      <c r="G1873" s="190"/>
    </row>
    <row r="1874" spans="1:7" ht="9.75" customHeight="1">
      <c r="A1874" s="186"/>
      <c r="B1874" s="191"/>
      <c r="C1874" s="187"/>
      <c r="D1874" s="188"/>
      <c r="E1874" s="189"/>
      <c r="F1874" s="186"/>
      <c r="G1874" s="190"/>
    </row>
    <row r="1875" spans="1:7" ht="9.75" customHeight="1">
      <c r="A1875" s="186"/>
      <c r="B1875" s="191"/>
      <c r="C1875" s="187"/>
      <c r="D1875" s="188"/>
      <c r="E1875" s="189"/>
      <c r="F1875" s="186"/>
      <c r="G1875" s="190"/>
    </row>
    <row r="1876" spans="1:7" ht="9.75" customHeight="1">
      <c r="A1876" s="186"/>
      <c r="B1876" s="191"/>
      <c r="C1876" s="187"/>
      <c r="D1876" s="188"/>
      <c r="E1876" s="189"/>
      <c r="F1876" s="186"/>
      <c r="G1876" s="190"/>
    </row>
    <row r="1877" spans="1:7" ht="9.75" customHeight="1">
      <c r="A1877" s="186"/>
      <c r="B1877" s="191"/>
      <c r="C1877" s="187"/>
      <c r="D1877" s="188"/>
      <c r="E1877" s="189"/>
      <c r="F1877" s="186"/>
      <c r="G1877" s="190"/>
    </row>
    <row r="1878" spans="1:7" ht="9.75" customHeight="1">
      <c r="A1878" s="186"/>
      <c r="B1878" s="191"/>
      <c r="C1878" s="187"/>
      <c r="D1878" s="188"/>
      <c r="E1878" s="189"/>
      <c r="F1878" s="186"/>
      <c r="G1878" s="190"/>
    </row>
    <row r="1879" spans="1:7" ht="9.75" customHeight="1">
      <c r="A1879" s="186"/>
      <c r="B1879" s="191"/>
      <c r="C1879" s="187"/>
      <c r="D1879" s="188"/>
      <c r="E1879" s="189"/>
      <c r="F1879" s="186"/>
      <c r="G1879" s="190"/>
    </row>
    <row r="1880" spans="1:7" ht="9.75" customHeight="1">
      <c r="A1880" s="186"/>
      <c r="B1880" s="191"/>
      <c r="C1880" s="187"/>
      <c r="D1880" s="188"/>
      <c r="E1880" s="189"/>
      <c r="F1880" s="186"/>
      <c r="G1880" s="190"/>
    </row>
    <row r="1881" spans="1:7" ht="9.75" customHeight="1">
      <c r="A1881" s="186"/>
      <c r="B1881" s="191"/>
      <c r="C1881" s="187"/>
      <c r="D1881" s="188"/>
      <c r="E1881" s="189"/>
      <c r="F1881" s="186"/>
      <c r="G1881" s="190"/>
    </row>
    <row r="1882" spans="1:7" ht="9.75" customHeight="1">
      <c r="A1882" s="186"/>
      <c r="B1882" s="191"/>
      <c r="C1882" s="187"/>
      <c r="D1882" s="188"/>
      <c r="E1882" s="189"/>
      <c r="F1882" s="186"/>
      <c r="G1882" s="190"/>
    </row>
    <row r="1883" spans="1:7" ht="9.75" customHeight="1">
      <c r="A1883" s="186"/>
      <c r="B1883" s="191"/>
      <c r="C1883" s="187"/>
      <c r="D1883" s="188"/>
      <c r="E1883" s="189"/>
      <c r="F1883" s="186"/>
      <c r="G1883" s="190"/>
    </row>
    <row r="1884" spans="1:7" ht="9.75" customHeight="1">
      <c r="A1884" s="186"/>
      <c r="B1884" s="191"/>
      <c r="C1884" s="187"/>
      <c r="D1884" s="188"/>
      <c r="E1884" s="189"/>
      <c r="F1884" s="186"/>
      <c r="G1884" s="190"/>
    </row>
    <row r="1885" spans="1:7" ht="9.75" customHeight="1">
      <c r="A1885" s="186"/>
      <c r="B1885" s="191"/>
      <c r="C1885" s="187"/>
      <c r="D1885" s="188"/>
      <c r="E1885" s="189"/>
      <c r="F1885" s="186"/>
      <c r="G1885" s="190"/>
    </row>
    <row r="1886" spans="1:7" ht="9.75" customHeight="1">
      <c r="A1886" s="186"/>
      <c r="B1886" s="191"/>
      <c r="C1886" s="187"/>
      <c r="D1886" s="188"/>
      <c r="E1886" s="189"/>
      <c r="F1886" s="186"/>
      <c r="G1886" s="190"/>
    </row>
    <row r="1887" spans="1:7" ht="9.75" customHeight="1">
      <c r="A1887" s="186"/>
      <c r="B1887" s="191"/>
      <c r="C1887" s="187"/>
      <c r="D1887" s="188"/>
      <c r="E1887" s="189"/>
      <c r="F1887" s="186"/>
      <c r="G1887" s="190"/>
    </row>
    <row r="1888" spans="1:7" ht="9.75" customHeight="1">
      <c r="A1888" s="186"/>
      <c r="B1888" s="191"/>
      <c r="C1888" s="187"/>
      <c r="D1888" s="188"/>
      <c r="E1888" s="189"/>
      <c r="F1888" s="186"/>
      <c r="G1888" s="190"/>
    </row>
    <row r="1889" spans="1:7" ht="9.75" customHeight="1">
      <c r="A1889" s="186"/>
      <c r="B1889" s="191"/>
      <c r="C1889" s="187"/>
      <c r="D1889" s="188"/>
      <c r="E1889" s="189"/>
      <c r="F1889" s="186"/>
      <c r="G1889" s="190"/>
    </row>
    <row r="1890" spans="1:7" ht="9.75" customHeight="1">
      <c r="A1890" s="186"/>
      <c r="B1890" s="191"/>
      <c r="C1890" s="187"/>
      <c r="D1890" s="188"/>
      <c r="E1890" s="189"/>
      <c r="F1890" s="186"/>
      <c r="G1890" s="190"/>
    </row>
    <row r="1891" spans="1:7" ht="9.75" customHeight="1">
      <c r="A1891" s="186"/>
      <c r="B1891" s="191"/>
      <c r="C1891" s="187"/>
      <c r="D1891" s="188"/>
      <c r="E1891" s="189"/>
      <c r="F1891" s="186"/>
      <c r="G1891" s="190"/>
    </row>
    <row r="1892" spans="1:7" ht="9.75" customHeight="1">
      <c r="A1892" s="186"/>
      <c r="B1892" s="191"/>
      <c r="C1892" s="187"/>
      <c r="D1892" s="188"/>
      <c r="E1892" s="189"/>
      <c r="F1892" s="186"/>
      <c r="G1892" s="190"/>
    </row>
    <row r="1893" spans="1:7" ht="9.75" customHeight="1">
      <c r="A1893" s="186"/>
      <c r="B1893" s="191"/>
      <c r="C1893" s="187"/>
      <c r="D1893" s="188"/>
      <c r="E1893" s="189"/>
      <c r="F1893" s="186"/>
      <c r="G1893" s="190"/>
    </row>
    <row r="1894" spans="1:7" ht="9.75" customHeight="1">
      <c r="A1894" s="186"/>
      <c r="B1894" s="191"/>
      <c r="C1894" s="187"/>
      <c r="D1894" s="188"/>
      <c r="E1894" s="189"/>
      <c r="F1894" s="186"/>
      <c r="G1894" s="190"/>
    </row>
    <row r="1895" spans="1:7" ht="9.75" customHeight="1">
      <c r="A1895" s="186"/>
      <c r="B1895" s="191"/>
      <c r="C1895" s="187"/>
      <c r="D1895" s="188"/>
      <c r="E1895" s="189"/>
      <c r="F1895" s="186"/>
      <c r="G1895" s="190"/>
    </row>
    <row r="1896" spans="1:7" ht="9.75" customHeight="1">
      <c r="A1896" s="186"/>
      <c r="B1896" s="191"/>
      <c r="C1896" s="187"/>
      <c r="D1896" s="188"/>
      <c r="E1896" s="189"/>
      <c r="F1896" s="186"/>
      <c r="G1896" s="190"/>
    </row>
    <row r="1897" spans="1:7" ht="9.75" customHeight="1">
      <c r="A1897" s="186"/>
      <c r="B1897" s="191"/>
      <c r="C1897" s="187"/>
      <c r="D1897" s="188"/>
      <c r="E1897" s="189"/>
      <c r="F1897" s="186"/>
      <c r="G1897" s="190"/>
    </row>
    <row r="1898" spans="1:7" ht="9.75" customHeight="1">
      <c r="A1898" s="186"/>
      <c r="B1898" s="191"/>
      <c r="C1898" s="187"/>
      <c r="D1898" s="188"/>
      <c r="E1898" s="189"/>
      <c r="F1898" s="186"/>
      <c r="G1898" s="190"/>
    </row>
    <row r="1899" spans="1:7" ht="9.75" customHeight="1">
      <c r="A1899" s="186"/>
      <c r="B1899" s="191"/>
      <c r="C1899" s="187"/>
      <c r="D1899" s="188"/>
      <c r="E1899" s="189"/>
      <c r="F1899" s="186"/>
      <c r="G1899" s="190"/>
    </row>
    <row r="1900" spans="1:7" ht="9.75" customHeight="1">
      <c r="A1900" s="186"/>
      <c r="B1900" s="191"/>
      <c r="C1900" s="187"/>
      <c r="D1900" s="188"/>
      <c r="E1900" s="189"/>
      <c r="F1900" s="186"/>
      <c r="G1900" s="190"/>
    </row>
    <row r="1901" spans="1:7" ht="9.75" customHeight="1">
      <c r="A1901" s="186"/>
      <c r="B1901" s="191"/>
      <c r="C1901" s="187"/>
      <c r="D1901" s="188"/>
      <c r="E1901" s="189"/>
      <c r="F1901" s="186"/>
      <c r="G1901" s="190"/>
    </row>
    <row r="1902" spans="1:7" ht="9.75" customHeight="1">
      <c r="A1902" s="186"/>
      <c r="B1902" s="191"/>
      <c r="C1902" s="187"/>
      <c r="D1902" s="188"/>
      <c r="E1902" s="189"/>
      <c r="F1902" s="186"/>
      <c r="G1902" s="190"/>
    </row>
    <row r="1903" spans="1:7" ht="9.75" customHeight="1">
      <c r="A1903" s="186"/>
      <c r="B1903" s="191"/>
      <c r="C1903" s="187"/>
      <c r="D1903" s="188"/>
      <c r="E1903" s="189"/>
      <c r="F1903" s="186"/>
      <c r="G1903" s="190"/>
    </row>
    <row r="1904" spans="1:7" ht="9.75" customHeight="1">
      <c r="A1904" s="186"/>
      <c r="B1904" s="191"/>
      <c r="C1904" s="187"/>
      <c r="D1904" s="188"/>
      <c r="E1904" s="189"/>
      <c r="F1904" s="186"/>
      <c r="G1904" s="190"/>
    </row>
    <row r="1905" spans="1:7" ht="7.5" customHeight="1">
      <c r="A1905" s="186"/>
      <c r="B1905" s="191"/>
      <c r="C1905" s="187"/>
      <c r="D1905" s="188"/>
      <c r="E1905" s="189"/>
      <c r="F1905" s="186"/>
      <c r="G1905" s="190"/>
    </row>
    <row r="1906" spans="1:7" ht="9.75" customHeight="1">
      <c r="A1906" s="186"/>
      <c r="B1906" s="191"/>
      <c r="C1906" s="187"/>
      <c r="D1906" s="188"/>
      <c r="E1906" s="189"/>
      <c r="F1906" s="186"/>
      <c r="G1906" s="190"/>
    </row>
    <row r="1907" spans="1:7" ht="9.75" customHeight="1">
      <c r="A1907" s="186"/>
      <c r="B1907" s="191"/>
      <c r="C1907" s="187"/>
      <c r="D1907" s="188"/>
      <c r="E1907" s="189"/>
      <c r="F1907" s="186"/>
      <c r="G1907" s="190"/>
    </row>
    <row r="1908" spans="1:7" ht="9.75" customHeight="1">
      <c r="A1908" s="186"/>
      <c r="B1908" s="191"/>
      <c r="C1908" s="187"/>
      <c r="D1908" s="188"/>
      <c r="E1908" s="189"/>
      <c r="F1908" s="186"/>
      <c r="G1908" s="190"/>
    </row>
    <row r="1909" spans="1:7" ht="9.75" customHeight="1">
      <c r="A1909" s="186"/>
      <c r="B1909" s="191"/>
      <c r="C1909" s="187"/>
      <c r="D1909" s="188"/>
      <c r="E1909" s="189"/>
      <c r="F1909" s="186"/>
      <c r="G1909" s="190"/>
    </row>
    <row r="1910" spans="1:7" ht="9.75" customHeight="1">
      <c r="A1910" s="186"/>
      <c r="B1910" s="191"/>
      <c r="C1910" s="187"/>
      <c r="D1910" s="188"/>
      <c r="E1910" s="189"/>
      <c r="F1910" s="186"/>
      <c r="G1910" s="190"/>
    </row>
    <row r="1911" spans="1:7" ht="9.75" customHeight="1">
      <c r="A1911" s="186"/>
      <c r="B1911" s="191"/>
      <c r="C1911" s="187"/>
      <c r="D1911" s="188"/>
      <c r="E1911" s="189"/>
      <c r="F1911" s="186"/>
      <c r="G1911" s="190"/>
    </row>
    <row r="1912" spans="1:7" ht="9.75" customHeight="1">
      <c r="A1912" s="186"/>
      <c r="B1912" s="191"/>
      <c r="C1912" s="187"/>
      <c r="D1912" s="188"/>
      <c r="E1912" s="189"/>
      <c r="F1912" s="186"/>
      <c r="G1912" s="190"/>
    </row>
    <row r="1913" spans="1:7" ht="9.75" customHeight="1">
      <c r="A1913" s="186"/>
      <c r="B1913" s="191"/>
      <c r="C1913" s="187"/>
      <c r="D1913" s="188"/>
      <c r="E1913" s="189"/>
      <c r="F1913" s="186"/>
      <c r="G1913" s="190"/>
    </row>
    <row r="1914" spans="1:7" ht="9.75" customHeight="1">
      <c r="A1914" s="186"/>
      <c r="B1914" s="191"/>
      <c r="C1914" s="187"/>
      <c r="D1914" s="188"/>
      <c r="E1914" s="189"/>
      <c r="F1914" s="186"/>
      <c r="G1914" s="190"/>
    </row>
    <row r="1915" spans="1:7" ht="9.75" customHeight="1">
      <c r="A1915" s="186"/>
      <c r="B1915" s="191"/>
      <c r="C1915" s="187"/>
      <c r="D1915" s="188"/>
      <c r="E1915" s="189"/>
      <c r="F1915" s="186"/>
      <c r="G1915" s="190"/>
    </row>
    <row r="1916" spans="1:7" ht="9.75" customHeight="1">
      <c r="A1916" s="186"/>
      <c r="B1916" s="191"/>
      <c r="C1916" s="187"/>
      <c r="D1916" s="188"/>
      <c r="E1916" s="189"/>
      <c r="F1916" s="186"/>
      <c r="G1916" s="190"/>
    </row>
    <row r="1917" spans="1:7" ht="9.75" customHeight="1">
      <c r="A1917" s="186"/>
      <c r="B1917" s="191"/>
      <c r="C1917" s="187"/>
      <c r="D1917" s="188"/>
      <c r="E1917" s="189"/>
      <c r="F1917" s="186"/>
      <c r="G1917" s="190"/>
    </row>
    <row r="1918" spans="1:7" ht="9.75" customHeight="1">
      <c r="A1918" s="186"/>
      <c r="B1918" s="191"/>
      <c r="C1918" s="187"/>
      <c r="D1918" s="188"/>
      <c r="E1918" s="189"/>
      <c r="F1918" s="186"/>
      <c r="G1918" s="190"/>
    </row>
    <row r="1919" spans="1:7" ht="9.75" customHeight="1">
      <c r="A1919" s="186"/>
      <c r="B1919" s="191"/>
      <c r="C1919" s="187"/>
      <c r="D1919" s="188"/>
      <c r="E1919" s="189"/>
      <c r="F1919" s="186"/>
      <c r="G1919" s="190"/>
    </row>
    <row r="1920" spans="1:7" ht="9.75" customHeight="1">
      <c r="A1920" s="186"/>
      <c r="B1920" s="191"/>
      <c r="C1920" s="187"/>
      <c r="D1920" s="188"/>
      <c r="E1920" s="189"/>
      <c r="F1920" s="186"/>
      <c r="G1920" s="190"/>
    </row>
    <row r="1921" spans="1:7" ht="9.75" customHeight="1">
      <c r="A1921" s="186"/>
      <c r="B1921" s="191"/>
      <c r="C1921" s="187"/>
      <c r="D1921" s="188"/>
      <c r="E1921" s="189"/>
      <c r="F1921" s="186"/>
      <c r="G1921" s="190"/>
    </row>
    <row r="1922" spans="1:7" ht="9.75" customHeight="1">
      <c r="A1922" s="186"/>
      <c r="B1922" s="191"/>
      <c r="C1922" s="187"/>
      <c r="D1922" s="188"/>
      <c r="E1922" s="189"/>
      <c r="F1922" s="186"/>
      <c r="G1922" s="190"/>
    </row>
    <row r="1923" spans="1:7" ht="9.75" customHeight="1">
      <c r="A1923" s="186"/>
      <c r="B1923" s="191"/>
      <c r="C1923" s="187"/>
      <c r="D1923" s="188"/>
      <c r="E1923" s="189"/>
      <c r="F1923" s="186"/>
      <c r="G1923" s="190"/>
    </row>
    <row r="1924" spans="1:7" ht="9.75" customHeight="1">
      <c r="A1924" s="186"/>
      <c r="B1924" s="191"/>
      <c r="C1924" s="187"/>
      <c r="D1924" s="188"/>
      <c r="E1924" s="189"/>
      <c r="F1924" s="186"/>
      <c r="G1924" s="190"/>
    </row>
    <row r="1925" spans="1:7" ht="9.75" customHeight="1">
      <c r="A1925" s="186"/>
      <c r="B1925" s="191"/>
      <c r="C1925" s="187"/>
      <c r="D1925" s="188"/>
      <c r="E1925" s="189"/>
      <c r="F1925" s="186"/>
      <c r="G1925" s="190"/>
    </row>
    <row r="1926" spans="1:7" ht="9.75" customHeight="1">
      <c r="A1926" s="186"/>
      <c r="B1926" s="191"/>
      <c r="C1926" s="187"/>
      <c r="D1926" s="188"/>
      <c r="E1926" s="189"/>
      <c r="F1926" s="186"/>
      <c r="G1926" s="190"/>
    </row>
    <row r="1927" spans="1:7" ht="9.75" customHeight="1">
      <c r="A1927" s="186"/>
      <c r="B1927" s="191"/>
      <c r="C1927" s="187"/>
      <c r="D1927" s="188"/>
      <c r="E1927" s="189"/>
      <c r="F1927" s="186"/>
      <c r="G1927" s="190"/>
    </row>
    <row r="1928" spans="1:7" ht="9.75" customHeight="1">
      <c r="A1928" s="186"/>
      <c r="B1928" s="191"/>
      <c r="C1928" s="187"/>
      <c r="D1928" s="188"/>
      <c r="E1928" s="189"/>
      <c r="F1928" s="186"/>
      <c r="G1928" s="190"/>
    </row>
    <row r="1929" spans="1:7" ht="9.75" customHeight="1">
      <c r="A1929" s="186"/>
      <c r="B1929" s="191"/>
      <c r="C1929" s="187"/>
      <c r="D1929" s="188"/>
      <c r="E1929" s="189"/>
      <c r="F1929" s="186"/>
      <c r="G1929" s="190"/>
    </row>
    <row r="1930" spans="1:7" ht="9.75" customHeight="1">
      <c r="A1930" s="186"/>
      <c r="B1930" s="191"/>
      <c r="C1930" s="187"/>
      <c r="D1930" s="188"/>
      <c r="E1930" s="189"/>
      <c r="F1930" s="186"/>
      <c r="G1930" s="190"/>
    </row>
    <row r="1931" spans="1:7" ht="9.75" customHeight="1">
      <c r="A1931" s="186"/>
      <c r="B1931" s="191"/>
      <c r="C1931" s="187"/>
      <c r="D1931" s="188"/>
      <c r="E1931" s="189"/>
      <c r="F1931" s="186"/>
      <c r="G1931" s="190"/>
    </row>
    <row r="1932" spans="1:7" ht="9.75" customHeight="1">
      <c r="A1932" s="186"/>
      <c r="B1932" s="191"/>
      <c r="C1932" s="187"/>
      <c r="D1932" s="188"/>
      <c r="E1932" s="189"/>
      <c r="F1932" s="186"/>
      <c r="G1932" s="190"/>
    </row>
    <row r="1933" spans="1:7" ht="9.75" customHeight="1">
      <c r="A1933" s="186"/>
      <c r="B1933" s="191"/>
      <c r="C1933" s="187"/>
      <c r="D1933" s="188"/>
      <c r="E1933" s="189"/>
      <c r="F1933" s="186"/>
      <c r="G1933" s="190"/>
    </row>
    <row r="1934" spans="1:7" ht="9.75" customHeight="1">
      <c r="A1934" s="186"/>
      <c r="B1934" s="191"/>
      <c r="C1934" s="187"/>
      <c r="D1934" s="188"/>
      <c r="E1934" s="189"/>
      <c r="F1934" s="186"/>
      <c r="G1934" s="190"/>
    </row>
    <row r="1935" spans="1:7" ht="9.75" customHeight="1">
      <c r="A1935" s="186"/>
      <c r="B1935" s="191"/>
      <c r="C1935" s="187"/>
      <c r="D1935" s="188"/>
      <c r="E1935" s="189"/>
      <c r="F1935" s="186"/>
      <c r="G1935" s="190"/>
    </row>
    <row r="1936" spans="1:7" ht="9.75" customHeight="1">
      <c r="A1936" s="186"/>
      <c r="B1936" s="191"/>
      <c r="C1936" s="187"/>
      <c r="D1936" s="188"/>
      <c r="E1936" s="189"/>
      <c r="F1936" s="186"/>
      <c r="G1936" s="190"/>
    </row>
    <row r="1937" spans="1:7" ht="9.75" customHeight="1">
      <c r="A1937" s="186"/>
      <c r="B1937" s="191"/>
      <c r="C1937" s="187"/>
      <c r="D1937" s="188"/>
      <c r="E1937" s="189"/>
      <c r="F1937" s="186"/>
      <c r="G1937" s="190"/>
    </row>
    <row r="1938" spans="1:7" ht="9.75" customHeight="1">
      <c r="A1938" s="186"/>
      <c r="B1938" s="191"/>
      <c r="C1938" s="187"/>
      <c r="D1938" s="188"/>
      <c r="E1938" s="189"/>
      <c r="F1938" s="186"/>
      <c r="G1938" s="190"/>
    </row>
    <row r="1939" spans="1:7" ht="9.75" customHeight="1">
      <c r="A1939" s="186"/>
      <c r="B1939" s="191"/>
      <c r="C1939" s="187"/>
      <c r="D1939" s="188"/>
      <c r="E1939" s="189"/>
      <c r="F1939" s="186"/>
      <c r="G1939" s="190"/>
    </row>
    <row r="1940" spans="1:7" ht="9.75" customHeight="1">
      <c r="A1940" s="186"/>
      <c r="B1940" s="191"/>
      <c r="C1940" s="187"/>
      <c r="D1940" s="188"/>
      <c r="E1940" s="189"/>
      <c r="F1940" s="186"/>
      <c r="G1940" s="190"/>
    </row>
    <row r="1941" spans="1:7" ht="9.75" customHeight="1">
      <c r="A1941" s="186"/>
      <c r="B1941" s="191"/>
      <c r="C1941" s="195"/>
      <c r="D1941" s="186"/>
      <c r="E1941" s="196"/>
      <c r="F1941" s="186"/>
      <c r="G1941" s="190"/>
    </row>
    <row r="1942" spans="1:7" ht="9.75" customHeight="1">
      <c r="A1942" s="186"/>
      <c r="B1942" s="191"/>
      <c r="C1942" s="195"/>
      <c r="D1942" s="186"/>
      <c r="E1942" s="196"/>
      <c r="F1942" s="186"/>
      <c r="G1942" s="190"/>
    </row>
    <row r="1943" spans="1:7" ht="9.75" customHeight="1">
      <c r="A1943" s="186"/>
      <c r="B1943" s="191"/>
      <c r="C1943" s="195"/>
      <c r="D1943" s="186"/>
      <c r="E1943" s="196"/>
      <c r="F1943" s="186"/>
      <c r="G1943" s="190"/>
    </row>
    <row r="1944" spans="1:7" ht="9.75" customHeight="1">
      <c r="A1944" s="186"/>
      <c r="B1944" s="191"/>
      <c r="C1944" s="195"/>
      <c r="D1944" s="186"/>
      <c r="E1944" s="196"/>
      <c r="F1944" s="186"/>
      <c r="G1944" s="190"/>
    </row>
    <row r="1945" spans="1:7" ht="9.75" customHeight="1">
      <c r="A1945" s="186"/>
      <c r="B1945" s="191"/>
      <c r="C1945" s="195"/>
      <c r="D1945" s="186"/>
      <c r="E1945" s="196"/>
      <c r="F1945" s="186"/>
      <c r="G1945" s="190"/>
    </row>
    <row r="1946" spans="1:7" ht="9.75" customHeight="1">
      <c r="A1946" s="186"/>
      <c r="B1946" s="191"/>
      <c r="C1946" s="195"/>
      <c r="D1946" s="186"/>
      <c r="E1946" s="199"/>
      <c r="F1946" s="186"/>
      <c r="G1946" s="190"/>
    </row>
    <row r="1947" spans="1:7" ht="9.75" customHeight="1">
      <c r="A1947" s="186"/>
      <c r="B1947" s="191"/>
      <c r="C1947" s="195"/>
      <c r="D1947" s="186"/>
      <c r="E1947" s="199"/>
      <c r="F1947" s="186"/>
      <c r="G1947" s="190"/>
    </row>
    <row r="1948" spans="1:7" ht="9.75" customHeight="1">
      <c r="A1948" s="186"/>
      <c r="B1948" s="191"/>
      <c r="C1948" s="195"/>
      <c r="D1948" s="186"/>
      <c r="E1948" s="199"/>
      <c r="F1948" s="186"/>
      <c r="G1948" s="190"/>
    </row>
    <row r="1949" spans="1:7" ht="9.75" customHeight="1">
      <c r="A1949" s="186"/>
      <c r="B1949" s="191"/>
      <c r="C1949" s="195"/>
      <c r="D1949" s="186"/>
      <c r="E1949" s="199"/>
      <c r="F1949" s="186"/>
      <c r="G1949" s="190"/>
    </row>
    <row r="1950" spans="1:7" ht="9.75" customHeight="1">
      <c r="A1950" s="186"/>
      <c r="B1950" s="191"/>
      <c r="C1950" s="195"/>
      <c r="D1950" s="186"/>
      <c r="E1950" s="199"/>
      <c r="F1950" s="186"/>
      <c r="G1950" s="190"/>
    </row>
    <row r="1951" spans="1:7" ht="9.75" customHeight="1">
      <c r="A1951" s="186"/>
      <c r="B1951" s="191"/>
      <c r="C1951" s="187"/>
      <c r="D1951" s="188"/>
      <c r="E1951" s="189"/>
      <c r="F1951" s="186"/>
      <c r="G1951" s="190"/>
    </row>
    <row r="1952" spans="1:7" ht="9.75" customHeight="1">
      <c r="A1952" s="186"/>
      <c r="B1952" s="191"/>
      <c r="C1952" s="187"/>
      <c r="D1952" s="188"/>
      <c r="E1952" s="189"/>
      <c r="F1952" s="186"/>
      <c r="G1952" s="190"/>
    </row>
    <row r="1953" spans="1:7" ht="9.75" customHeight="1">
      <c r="A1953" s="186"/>
      <c r="B1953" s="191"/>
      <c r="C1953" s="187"/>
      <c r="D1953" s="188"/>
      <c r="E1953" s="189"/>
      <c r="F1953" s="186"/>
      <c r="G1953" s="190"/>
    </row>
    <row r="1954" spans="1:7" ht="9.75" customHeight="1">
      <c r="A1954" s="186"/>
      <c r="B1954" s="191"/>
      <c r="C1954" s="187"/>
      <c r="D1954" s="188"/>
      <c r="E1954" s="189"/>
      <c r="F1954" s="186"/>
      <c r="G1954" s="190"/>
    </row>
    <row r="1955" spans="1:7" ht="9.75" customHeight="1">
      <c r="A1955" s="186"/>
      <c r="B1955" s="191"/>
      <c r="C1955" s="187"/>
      <c r="D1955" s="188"/>
      <c r="E1955" s="189"/>
      <c r="F1955" s="186"/>
      <c r="G1955" s="190"/>
    </row>
    <row r="1956" spans="1:7" ht="9.75" customHeight="1">
      <c r="A1956" s="186"/>
      <c r="B1956" s="191"/>
      <c r="C1956" s="187"/>
      <c r="D1956" s="188"/>
      <c r="E1956" s="189"/>
      <c r="F1956" s="186"/>
      <c r="G1956" s="190"/>
    </row>
    <row r="1957" spans="1:7" ht="9.75" customHeight="1">
      <c r="A1957" s="186"/>
      <c r="B1957" s="191"/>
      <c r="C1957" s="187"/>
      <c r="D1957" s="188"/>
      <c r="E1957" s="189"/>
      <c r="F1957" s="186"/>
      <c r="G1957" s="190"/>
    </row>
    <row r="1958" spans="1:7" ht="9.75" customHeight="1">
      <c r="A1958" s="186"/>
      <c r="B1958" s="191"/>
      <c r="C1958" s="187"/>
      <c r="D1958" s="188"/>
      <c r="E1958" s="189"/>
      <c r="F1958" s="186"/>
      <c r="G1958" s="190"/>
    </row>
    <row r="1959" spans="1:7" ht="9.75" customHeight="1">
      <c r="A1959" s="186"/>
      <c r="B1959" s="191"/>
      <c r="C1959" s="187"/>
      <c r="D1959" s="188"/>
      <c r="E1959" s="189"/>
      <c r="F1959" s="186"/>
      <c r="G1959" s="190"/>
    </row>
    <row r="1960" spans="1:7" ht="9.75" customHeight="1">
      <c r="A1960" s="186"/>
      <c r="B1960" s="191"/>
      <c r="C1960" s="187"/>
      <c r="D1960" s="188"/>
      <c r="E1960" s="189"/>
      <c r="F1960" s="186"/>
      <c r="G1960" s="190"/>
    </row>
    <row r="1961" spans="1:7" ht="9.75" customHeight="1">
      <c r="A1961" s="186"/>
      <c r="B1961" s="191"/>
      <c r="C1961" s="187"/>
      <c r="D1961" s="188"/>
      <c r="E1961" s="189"/>
      <c r="F1961" s="186"/>
      <c r="G1961" s="190"/>
    </row>
    <row r="1962" spans="1:7" ht="9.75" customHeight="1">
      <c r="A1962" s="186"/>
      <c r="B1962" s="191"/>
      <c r="C1962" s="187"/>
      <c r="D1962" s="188"/>
      <c r="E1962" s="189"/>
      <c r="F1962" s="186"/>
      <c r="G1962" s="190"/>
    </row>
    <row r="1963" spans="1:7" ht="9.75" customHeight="1">
      <c r="A1963" s="186"/>
      <c r="B1963" s="191"/>
      <c r="C1963" s="187"/>
      <c r="D1963" s="188"/>
      <c r="E1963" s="189"/>
      <c r="F1963" s="186"/>
      <c r="G1963" s="190"/>
    </row>
    <row r="1964" spans="1:7" ht="9.75" customHeight="1">
      <c r="A1964" s="186"/>
      <c r="B1964" s="191"/>
      <c r="C1964" s="187"/>
      <c r="D1964" s="188"/>
      <c r="E1964" s="189"/>
      <c r="F1964" s="186"/>
      <c r="G1964" s="190"/>
    </row>
    <row r="1965" spans="1:7" ht="9.75" customHeight="1">
      <c r="A1965" s="186"/>
      <c r="B1965" s="191"/>
      <c r="C1965" s="187"/>
      <c r="D1965" s="188"/>
      <c r="E1965" s="189"/>
      <c r="F1965" s="186"/>
      <c r="G1965" s="190"/>
    </row>
    <row r="1966" spans="1:7" ht="9.75" customHeight="1">
      <c r="A1966" s="186"/>
      <c r="B1966" s="191"/>
      <c r="C1966" s="187"/>
      <c r="D1966" s="188"/>
      <c r="E1966" s="189"/>
      <c r="F1966" s="186"/>
      <c r="G1966" s="190"/>
    </row>
    <row r="1967" spans="1:7" ht="9.75" customHeight="1">
      <c r="A1967" s="186"/>
      <c r="B1967" s="191"/>
      <c r="C1967" s="187"/>
      <c r="D1967" s="188"/>
      <c r="E1967" s="189"/>
      <c r="F1967" s="186"/>
      <c r="G1967" s="190"/>
    </row>
    <row r="1968" spans="1:7" ht="9.75" customHeight="1">
      <c r="A1968" s="186"/>
      <c r="B1968" s="191"/>
      <c r="C1968" s="187"/>
      <c r="D1968" s="188"/>
      <c r="E1968" s="189"/>
      <c r="F1968" s="186"/>
      <c r="G1968" s="190"/>
    </row>
    <row r="1969" spans="1:7" ht="9.75" customHeight="1">
      <c r="A1969" s="186"/>
      <c r="B1969" s="191"/>
      <c r="C1969" s="187"/>
      <c r="D1969" s="188"/>
      <c r="E1969" s="189"/>
      <c r="F1969" s="186"/>
      <c r="G1969" s="190"/>
    </row>
    <row r="1970" spans="1:7" ht="9.75" customHeight="1">
      <c r="A1970" s="186"/>
      <c r="B1970" s="191"/>
      <c r="C1970" s="187"/>
      <c r="D1970" s="188"/>
      <c r="E1970" s="189"/>
      <c r="F1970" s="186"/>
      <c r="G1970" s="190"/>
    </row>
    <row r="1971" spans="1:7" ht="9.75" customHeight="1">
      <c r="A1971" s="186"/>
      <c r="B1971" s="191"/>
      <c r="C1971" s="187"/>
      <c r="D1971" s="188"/>
      <c r="E1971" s="189"/>
      <c r="F1971" s="186"/>
      <c r="G1971" s="190"/>
    </row>
    <row r="1972" spans="1:7" ht="9.75" customHeight="1">
      <c r="A1972" s="186"/>
      <c r="B1972" s="191"/>
      <c r="C1972" s="187"/>
      <c r="D1972" s="188"/>
      <c r="E1972" s="189"/>
      <c r="F1972" s="186"/>
      <c r="G1972" s="190"/>
    </row>
    <row r="1973" spans="1:7" ht="9.75" customHeight="1">
      <c r="A1973" s="186"/>
      <c r="B1973" s="191"/>
      <c r="C1973" s="187"/>
      <c r="D1973" s="188"/>
      <c r="E1973" s="189"/>
      <c r="F1973" s="186"/>
      <c r="G1973" s="190"/>
    </row>
    <row r="1974" spans="1:7" ht="9.75" customHeight="1">
      <c r="A1974" s="186"/>
      <c r="B1974" s="191"/>
      <c r="C1974" s="187"/>
      <c r="D1974" s="188"/>
      <c r="E1974" s="189"/>
      <c r="F1974" s="186"/>
      <c r="G1974" s="190"/>
    </row>
    <row r="1975" spans="1:7" ht="9.75" customHeight="1">
      <c r="A1975" s="186"/>
      <c r="B1975" s="191"/>
      <c r="C1975" s="187"/>
      <c r="D1975" s="188"/>
      <c r="E1975" s="189"/>
      <c r="F1975" s="186"/>
      <c r="G1975" s="190"/>
    </row>
    <row r="1976" spans="1:7" ht="9.75" customHeight="1">
      <c r="A1976" s="186"/>
      <c r="B1976" s="191"/>
      <c r="C1976" s="187"/>
      <c r="D1976" s="188"/>
      <c r="E1976" s="189"/>
      <c r="F1976" s="186"/>
      <c r="G1976" s="190"/>
    </row>
    <row r="1977" spans="1:7" ht="9.75" customHeight="1">
      <c r="A1977" s="186"/>
      <c r="B1977" s="191"/>
      <c r="C1977" s="187"/>
      <c r="D1977" s="188"/>
      <c r="E1977" s="189"/>
      <c r="F1977" s="186"/>
      <c r="G1977" s="190"/>
    </row>
    <row r="1978" spans="1:7" ht="9.75" customHeight="1">
      <c r="A1978" s="186"/>
      <c r="B1978" s="191"/>
      <c r="C1978" s="187"/>
      <c r="D1978" s="188"/>
      <c r="E1978" s="189"/>
      <c r="F1978" s="186"/>
      <c r="G1978" s="190"/>
    </row>
    <row r="1979" spans="1:7" ht="9.75" customHeight="1">
      <c r="A1979" s="186"/>
      <c r="B1979" s="191"/>
      <c r="C1979" s="187"/>
      <c r="D1979" s="188"/>
      <c r="E1979" s="189"/>
      <c r="F1979" s="186"/>
      <c r="G1979" s="190"/>
    </row>
    <row r="1980" spans="1:7" ht="9.75" customHeight="1">
      <c r="A1980" s="186"/>
      <c r="B1980" s="191"/>
      <c r="C1980" s="187"/>
      <c r="D1980" s="188"/>
      <c r="E1980" s="189"/>
      <c r="F1980" s="186"/>
      <c r="G1980" s="190"/>
    </row>
    <row r="1981" spans="1:7" ht="9.75" customHeight="1">
      <c r="A1981" s="186"/>
      <c r="B1981" s="191"/>
      <c r="C1981" s="187"/>
      <c r="D1981" s="188"/>
      <c r="E1981" s="189"/>
      <c r="F1981" s="186"/>
      <c r="G1981" s="190"/>
    </row>
    <row r="1982" spans="1:7" ht="9.75" customHeight="1">
      <c r="A1982" s="186"/>
      <c r="B1982" s="191"/>
      <c r="C1982" s="187"/>
      <c r="D1982" s="188"/>
      <c r="E1982" s="189"/>
      <c r="F1982" s="186"/>
      <c r="G1982" s="190"/>
    </row>
    <row r="1983" spans="1:7" ht="9.75" customHeight="1">
      <c r="A1983" s="186"/>
      <c r="B1983" s="191"/>
      <c r="C1983" s="187"/>
      <c r="D1983" s="188"/>
      <c r="E1983" s="189"/>
      <c r="F1983" s="186"/>
      <c r="G1983" s="190"/>
    </row>
    <row r="1984" spans="1:7" ht="9.75" customHeight="1">
      <c r="A1984" s="186"/>
      <c r="B1984" s="191"/>
      <c r="C1984" s="187"/>
      <c r="D1984" s="188"/>
      <c r="E1984" s="189"/>
      <c r="F1984" s="186"/>
      <c r="G1984" s="190"/>
    </row>
    <row r="1985" spans="1:7" ht="8.25" customHeight="1">
      <c r="A1985" s="186"/>
      <c r="B1985" s="191"/>
      <c r="C1985" s="187"/>
      <c r="D1985" s="188"/>
      <c r="E1985" s="189"/>
      <c r="F1985" s="186"/>
      <c r="G1985" s="190"/>
    </row>
    <row r="1986" spans="1:7" ht="9.75" customHeight="1">
      <c r="A1986" s="186"/>
      <c r="B1986" s="191"/>
      <c r="C1986" s="187"/>
      <c r="D1986" s="188"/>
      <c r="E1986" s="189"/>
      <c r="F1986" s="186"/>
      <c r="G1986" s="190"/>
    </row>
    <row r="1987" spans="1:7" ht="9.75" customHeight="1">
      <c r="A1987" s="186"/>
      <c r="B1987" s="191"/>
      <c r="C1987" s="187"/>
      <c r="D1987" s="188"/>
      <c r="E1987" s="189"/>
      <c r="F1987" s="186"/>
      <c r="G1987" s="190"/>
    </row>
    <row r="1988" spans="1:7" ht="9.75" customHeight="1">
      <c r="A1988" s="186"/>
      <c r="B1988" s="191"/>
      <c r="C1988" s="187"/>
      <c r="D1988" s="188"/>
      <c r="E1988" s="189"/>
      <c r="F1988" s="186"/>
      <c r="G1988" s="190"/>
    </row>
    <row r="1989" spans="1:7" ht="9.75" customHeight="1">
      <c r="A1989" s="186"/>
      <c r="B1989" s="191"/>
      <c r="C1989" s="187"/>
      <c r="D1989" s="188"/>
      <c r="E1989" s="189"/>
      <c r="F1989" s="186"/>
      <c r="G1989" s="190"/>
    </row>
    <row r="1990" spans="1:7" ht="6.75" customHeight="1">
      <c r="A1990" s="186"/>
      <c r="B1990" s="191"/>
      <c r="C1990" s="187"/>
      <c r="D1990" s="188"/>
      <c r="E1990" s="189"/>
      <c r="F1990" s="186"/>
      <c r="G1990" s="190"/>
    </row>
    <row r="1991" spans="1:7" ht="9.75" customHeight="1">
      <c r="A1991" s="186"/>
      <c r="B1991" s="191"/>
      <c r="C1991" s="187"/>
      <c r="D1991" s="188"/>
      <c r="E1991" s="198"/>
      <c r="F1991" s="186"/>
      <c r="G1991" s="190"/>
    </row>
    <row r="1992" spans="1:7" ht="9.75" customHeight="1">
      <c r="A1992" s="186"/>
      <c r="B1992" s="191"/>
      <c r="C1992" s="187"/>
      <c r="D1992" s="188"/>
      <c r="E1992" s="198"/>
      <c r="F1992" s="186"/>
      <c r="G1992" s="190"/>
    </row>
    <row r="1993" spans="1:7" ht="9.75" customHeight="1">
      <c r="A1993" s="186"/>
      <c r="B1993" s="191"/>
      <c r="C1993" s="187"/>
      <c r="D1993" s="188"/>
      <c r="E1993" s="198"/>
      <c r="F1993" s="186"/>
      <c r="G1993" s="190"/>
    </row>
    <row r="1994" spans="1:7" ht="9.75" customHeight="1">
      <c r="A1994" s="186"/>
      <c r="B1994" s="191"/>
      <c r="C1994" s="187"/>
      <c r="D1994" s="188"/>
      <c r="E1994" s="198"/>
      <c r="F1994" s="186"/>
      <c r="G1994" s="190"/>
    </row>
    <row r="1995" spans="1:7" ht="9.75" customHeight="1">
      <c r="A1995" s="186"/>
      <c r="B1995" s="191"/>
      <c r="C1995" s="187"/>
      <c r="D1995" s="188"/>
      <c r="E1995" s="198"/>
      <c r="F1995" s="186"/>
      <c r="G1995" s="190"/>
    </row>
    <row r="1996" spans="1:7" ht="9.75" customHeight="1">
      <c r="A1996" s="186"/>
      <c r="B1996" s="191"/>
      <c r="C1996" s="187"/>
      <c r="D1996" s="188"/>
      <c r="E1996" s="189"/>
      <c r="F1996" s="186"/>
      <c r="G1996" s="190"/>
    </row>
    <row r="1997" spans="1:7" ht="9.75" customHeight="1">
      <c r="A1997" s="186"/>
      <c r="B1997" s="191"/>
      <c r="C1997" s="187"/>
      <c r="D1997" s="188"/>
      <c r="E1997" s="189"/>
      <c r="F1997" s="186"/>
      <c r="G1997" s="190"/>
    </row>
    <row r="1998" spans="1:7" ht="9.75" customHeight="1">
      <c r="A1998" s="186"/>
      <c r="B1998" s="191"/>
      <c r="C1998" s="187"/>
      <c r="D1998" s="188"/>
      <c r="E1998" s="189"/>
      <c r="F1998" s="186"/>
      <c r="G1998" s="190"/>
    </row>
    <row r="1999" spans="1:7" ht="9.75" customHeight="1">
      <c r="A1999" s="186"/>
      <c r="B1999" s="191"/>
      <c r="C1999" s="187"/>
      <c r="D1999" s="188"/>
      <c r="E1999" s="189"/>
      <c r="F1999" s="186"/>
      <c r="G1999" s="190"/>
    </row>
    <row r="2000" spans="1:7" ht="9.75" customHeight="1">
      <c r="A2000" s="186"/>
      <c r="B2000" s="191"/>
      <c r="C2000" s="187"/>
      <c r="D2000" s="188"/>
      <c r="E2000" s="189"/>
      <c r="F2000" s="186"/>
      <c r="G2000" s="190"/>
    </row>
    <row r="2001" spans="1:7" ht="9.75" customHeight="1">
      <c r="A2001" s="186"/>
      <c r="B2001" s="191"/>
      <c r="C2001" s="195"/>
      <c r="D2001" s="186"/>
      <c r="E2001" s="196"/>
      <c r="F2001" s="186"/>
      <c r="G2001" s="190"/>
    </row>
    <row r="2002" spans="1:7" ht="9.75" customHeight="1">
      <c r="A2002" s="186"/>
      <c r="B2002" s="191"/>
      <c r="C2002" s="195"/>
      <c r="D2002" s="186"/>
      <c r="E2002" s="196"/>
      <c r="F2002" s="186"/>
      <c r="G2002" s="190"/>
    </row>
    <row r="2003" spans="1:7" ht="9.75" customHeight="1">
      <c r="A2003" s="186"/>
      <c r="B2003" s="191"/>
      <c r="C2003" s="195"/>
      <c r="D2003" s="186"/>
      <c r="E2003" s="196"/>
      <c r="F2003" s="186"/>
      <c r="G2003" s="190"/>
    </row>
    <row r="2004" spans="1:7" ht="9.75" customHeight="1">
      <c r="A2004" s="186"/>
      <c r="B2004" s="191"/>
      <c r="C2004" s="195"/>
      <c r="D2004" s="186"/>
      <c r="E2004" s="196"/>
      <c r="F2004" s="186"/>
      <c r="G2004" s="190"/>
    </row>
    <row r="2005" spans="1:7" ht="9.75" customHeight="1">
      <c r="A2005" s="186"/>
      <c r="B2005" s="191"/>
      <c r="C2005" s="195"/>
      <c r="D2005" s="186"/>
      <c r="E2005" s="196"/>
      <c r="F2005" s="186"/>
      <c r="G2005" s="190"/>
    </row>
    <row r="2006" spans="1:7" ht="9.75" customHeight="1">
      <c r="A2006" s="186"/>
      <c r="B2006" s="191"/>
      <c r="C2006" s="187"/>
      <c r="D2006" s="188"/>
      <c r="E2006" s="189"/>
      <c r="F2006" s="186"/>
      <c r="G2006" s="190"/>
    </row>
    <row r="2007" spans="1:7" ht="9.75" customHeight="1">
      <c r="A2007" s="186"/>
      <c r="B2007" s="191"/>
      <c r="C2007" s="187"/>
      <c r="D2007" s="188"/>
      <c r="E2007" s="189"/>
      <c r="F2007" s="186"/>
      <c r="G2007" s="190"/>
    </row>
    <row r="2008" spans="1:7" ht="9.75" customHeight="1">
      <c r="A2008" s="186"/>
      <c r="B2008" s="191"/>
      <c r="C2008" s="187"/>
      <c r="D2008" s="188"/>
      <c r="E2008" s="189"/>
      <c r="F2008" s="186"/>
      <c r="G2008" s="190"/>
    </row>
    <row r="2009" spans="1:7" ht="9.75" customHeight="1">
      <c r="A2009" s="186"/>
      <c r="B2009" s="191"/>
      <c r="C2009" s="187"/>
      <c r="D2009" s="188"/>
      <c r="E2009" s="189"/>
      <c r="F2009" s="186"/>
      <c r="G2009" s="190"/>
    </row>
    <row r="2010" spans="1:7" ht="9.75" customHeight="1">
      <c r="A2010" s="186"/>
      <c r="B2010" s="191"/>
      <c r="C2010" s="187"/>
      <c r="D2010" s="188"/>
      <c r="E2010" s="189"/>
      <c r="F2010" s="186"/>
      <c r="G2010" s="190"/>
    </row>
    <row r="2011" spans="1:7" ht="9.75" customHeight="1">
      <c r="A2011" s="186"/>
      <c r="B2011" s="191"/>
      <c r="C2011" s="197"/>
      <c r="D2011" s="186"/>
      <c r="E2011" s="196"/>
      <c r="F2011" s="186"/>
      <c r="G2011" s="190"/>
    </row>
    <row r="2012" spans="1:7" ht="9.75" customHeight="1">
      <c r="A2012" s="186"/>
      <c r="B2012" s="191"/>
      <c r="C2012" s="197"/>
      <c r="D2012" s="186"/>
      <c r="E2012" s="196"/>
      <c r="F2012" s="186"/>
      <c r="G2012" s="190"/>
    </row>
    <row r="2013" spans="1:7" ht="9.75" customHeight="1">
      <c r="A2013" s="186"/>
      <c r="B2013" s="191"/>
      <c r="C2013" s="197"/>
      <c r="D2013" s="186"/>
      <c r="E2013" s="196"/>
      <c r="F2013" s="186"/>
      <c r="G2013" s="190"/>
    </row>
    <row r="2014" spans="1:7" ht="9.75" customHeight="1">
      <c r="A2014" s="186"/>
      <c r="B2014" s="191"/>
      <c r="C2014" s="197"/>
      <c r="D2014" s="186"/>
      <c r="E2014" s="196"/>
      <c r="F2014" s="186"/>
      <c r="G2014" s="190"/>
    </row>
    <row r="2015" spans="1:7" ht="9.75" customHeight="1">
      <c r="A2015" s="186"/>
      <c r="B2015" s="191"/>
      <c r="C2015" s="197"/>
      <c r="D2015" s="186"/>
      <c r="E2015" s="196"/>
      <c r="F2015" s="186"/>
      <c r="G2015" s="190"/>
    </row>
    <row r="2016" spans="1:7" ht="9.75" customHeight="1">
      <c r="A2016" s="186"/>
      <c r="B2016" s="191"/>
      <c r="C2016" s="187"/>
      <c r="D2016" s="188"/>
      <c r="E2016" s="189"/>
      <c r="F2016" s="186"/>
      <c r="G2016" s="190"/>
    </row>
    <row r="2017" spans="1:7" ht="9.75" customHeight="1">
      <c r="A2017" s="186"/>
      <c r="B2017" s="191"/>
      <c r="C2017" s="187"/>
      <c r="D2017" s="188"/>
      <c r="E2017" s="189"/>
      <c r="F2017" s="186"/>
      <c r="G2017" s="190"/>
    </row>
    <row r="2018" spans="1:7" ht="9.75" customHeight="1">
      <c r="A2018" s="186"/>
      <c r="B2018" s="191"/>
      <c r="C2018" s="187"/>
      <c r="D2018" s="188"/>
      <c r="E2018" s="189"/>
      <c r="F2018" s="186"/>
      <c r="G2018" s="190"/>
    </row>
    <row r="2019" spans="1:7" ht="9.75" customHeight="1">
      <c r="A2019" s="186"/>
      <c r="B2019" s="191"/>
      <c r="C2019" s="187"/>
      <c r="D2019" s="188"/>
      <c r="E2019" s="189"/>
      <c r="F2019" s="186"/>
      <c r="G2019" s="190"/>
    </row>
    <row r="2020" spans="1:7" ht="9.75" customHeight="1">
      <c r="A2020" s="186"/>
      <c r="B2020" s="191"/>
      <c r="C2020" s="187"/>
      <c r="D2020" s="188"/>
      <c r="E2020" s="189"/>
      <c r="F2020" s="186"/>
      <c r="G2020" s="190"/>
    </row>
    <row r="2021" spans="1:7" ht="9.75" customHeight="1">
      <c r="A2021" s="186"/>
      <c r="B2021" s="191"/>
      <c r="C2021" s="187"/>
      <c r="D2021" s="188"/>
      <c r="E2021" s="189"/>
      <c r="F2021" s="186"/>
      <c r="G2021" s="190"/>
    </row>
    <row r="2022" spans="1:7" ht="9.75" customHeight="1">
      <c r="A2022" s="186"/>
      <c r="B2022" s="191"/>
      <c r="C2022" s="187"/>
      <c r="D2022" s="188"/>
      <c r="E2022" s="189"/>
      <c r="F2022" s="186"/>
      <c r="G2022" s="190"/>
    </row>
    <row r="2023" spans="1:7" ht="9.75" customHeight="1">
      <c r="A2023" s="186"/>
      <c r="B2023" s="191"/>
      <c r="C2023" s="187"/>
      <c r="D2023" s="188"/>
      <c r="E2023" s="189"/>
      <c r="F2023" s="186"/>
      <c r="G2023" s="190"/>
    </row>
    <row r="2024" spans="1:7" ht="9.75" customHeight="1">
      <c r="A2024" s="186"/>
      <c r="B2024" s="191"/>
      <c r="C2024" s="187"/>
      <c r="D2024" s="188"/>
      <c r="E2024" s="189"/>
      <c r="F2024" s="186"/>
      <c r="G2024" s="190"/>
    </row>
    <row r="2025" spans="1:7" ht="9.75" customHeight="1">
      <c r="A2025" s="186"/>
      <c r="B2025" s="191"/>
      <c r="C2025" s="187"/>
      <c r="D2025" s="188"/>
      <c r="E2025" s="189"/>
      <c r="F2025" s="186"/>
      <c r="G2025" s="190"/>
    </row>
    <row r="2026" spans="1:7" ht="9.75" customHeight="1">
      <c r="A2026" s="186"/>
      <c r="B2026" s="191"/>
      <c r="C2026" s="187"/>
      <c r="D2026" s="188"/>
      <c r="E2026" s="189"/>
      <c r="F2026" s="186"/>
      <c r="G2026" s="190"/>
    </row>
    <row r="2027" spans="1:7" ht="9.75" customHeight="1">
      <c r="A2027" s="186"/>
      <c r="B2027" s="191"/>
      <c r="C2027" s="187"/>
      <c r="D2027" s="188"/>
      <c r="E2027" s="189"/>
      <c r="F2027" s="186"/>
      <c r="G2027" s="190"/>
    </row>
    <row r="2028" spans="1:7" ht="9.75" customHeight="1">
      <c r="A2028" s="186"/>
      <c r="B2028" s="191"/>
      <c r="C2028" s="187"/>
      <c r="D2028" s="188"/>
      <c r="E2028" s="189"/>
      <c r="F2028" s="186"/>
      <c r="G2028" s="190"/>
    </row>
    <row r="2029" spans="1:7" ht="9.75" customHeight="1">
      <c r="A2029" s="186"/>
      <c r="B2029" s="191"/>
      <c r="C2029" s="187"/>
      <c r="D2029" s="188"/>
      <c r="E2029" s="189"/>
      <c r="F2029" s="186"/>
      <c r="G2029" s="190"/>
    </row>
    <row r="2030" spans="1:7" ht="9.75" customHeight="1">
      <c r="A2030" s="186"/>
      <c r="B2030" s="191"/>
      <c r="C2030" s="187"/>
      <c r="D2030" s="188"/>
      <c r="E2030" s="189"/>
      <c r="F2030" s="186"/>
      <c r="G2030" s="190"/>
    </row>
    <row r="2031" spans="1:7" ht="9.75" customHeight="1">
      <c r="A2031" s="186"/>
      <c r="B2031" s="191"/>
      <c r="C2031" s="187"/>
      <c r="D2031" s="188"/>
      <c r="E2031" s="189"/>
      <c r="F2031" s="186"/>
      <c r="G2031" s="190"/>
    </row>
    <row r="2032" spans="1:7" ht="9.75" customHeight="1">
      <c r="A2032" s="186"/>
      <c r="B2032" s="191"/>
      <c r="C2032" s="187"/>
      <c r="D2032" s="188"/>
      <c r="E2032" s="189"/>
      <c r="F2032" s="186"/>
      <c r="G2032" s="190"/>
    </row>
    <row r="2033" spans="1:7" ht="9.75" customHeight="1">
      <c r="A2033" s="186"/>
      <c r="B2033" s="191"/>
      <c r="C2033" s="187"/>
      <c r="D2033" s="188"/>
      <c r="E2033" s="189"/>
      <c r="F2033" s="186"/>
      <c r="G2033" s="190"/>
    </row>
    <row r="2034" spans="1:7" ht="9.75" customHeight="1">
      <c r="A2034" s="186"/>
      <c r="B2034" s="191"/>
      <c r="C2034" s="187"/>
      <c r="D2034" s="188"/>
      <c r="E2034" s="189"/>
      <c r="F2034" s="186"/>
      <c r="G2034" s="190"/>
    </row>
    <row r="2035" spans="1:7" ht="9.75" customHeight="1">
      <c r="A2035" s="186"/>
      <c r="B2035" s="191"/>
      <c r="C2035" s="187"/>
      <c r="D2035" s="188"/>
      <c r="E2035" s="189"/>
      <c r="F2035" s="186"/>
      <c r="G2035" s="190"/>
    </row>
    <row r="2036" spans="1:7" ht="9.75" customHeight="1">
      <c r="A2036" s="186"/>
      <c r="B2036" s="191"/>
      <c r="C2036" s="187"/>
      <c r="D2036" s="188"/>
      <c r="E2036" s="189"/>
      <c r="F2036" s="186"/>
      <c r="G2036" s="190"/>
    </row>
    <row r="2037" spans="1:7" ht="9.75" customHeight="1">
      <c r="A2037" s="186"/>
      <c r="B2037" s="191"/>
      <c r="C2037" s="187"/>
      <c r="D2037" s="188"/>
      <c r="E2037" s="189"/>
      <c r="F2037" s="186"/>
      <c r="G2037" s="190"/>
    </row>
    <row r="2038" spans="1:7" ht="9.75" customHeight="1">
      <c r="A2038" s="186"/>
      <c r="B2038" s="191"/>
      <c r="C2038" s="187"/>
      <c r="D2038" s="188"/>
      <c r="E2038" s="189"/>
      <c r="F2038" s="186"/>
      <c r="G2038" s="190"/>
    </row>
    <row r="2039" spans="1:7" ht="9.75" customHeight="1">
      <c r="A2039" s="186"/>
      <c r="B2039" s="191"/>
      <c r="C2039" s="187"/>
      <c r="D2039" s="188"/>
      <c r="E2039" s="189"/>
      <c r="F2039" s="186"/>
      <c r="G2039" s="190"/>
    </row>
    <row r="2040" spans="1:7" ht="9.75" customHeight="1">
      <c r="A2040" s="186"/>
      <c r="B2040" s="191"/>
      <c r="C2040" s="187"/>
      <c r="D2040" s="188"/>
      <c r="E2040" s="189"/>
      <c r="F2040" s="186"/>
      <c r="G2040" s="190"/>
    </row>
    <row r="2041" spans="1:7" ht="9.75" customHeight="1">
      <c r="A2041" s="186"/>
      <c r="B2041" s="191"/>
      <c r="C2041" s="187"/>
      <c r="D2041" s="188"/>
      <c r="E2041" s="189"/>
      <c r="F2041" s="186"/>
      <c r="G2041" s="190"/>
    </row>
    <row r="2042" spans="1:7" ht="9.75" customHeight="1">
      <c r="A2042" s="186"/>
      <c r="B2042" s="191"/>
      <c r="C2042" s="187"/>
      <c r="D2042" s="188"/>
      <c r="E2042" s="189"/>
      <c r="F2042" s="186"/>
      <c r="G2042" s="190"/>
    </row>
    <row r="2043" spans="1:7" ht="9.75" customHeight="1">
      <c r="A2043" s="186"/>
      <c r="B2043" s="191"/>
      <c r="C2043" s="187"/>
      <c r="D2043" s="188"/>
      <c r="E2043" s="189"/>
      <c r="F2043" s="186"/>
      <c r="G2043" s="190"/>
    </row>
    <row r="2044" spans="1:7" ht="9.75" customHeight="1">
      <c r="A2044" s="186"/>
      <c r="B2044" s="191"/>
      <c r="C2044" s="187"/>
      <c r="D2044" s="188"/>
      <c r="E2044" s="189"/>
      <c r="F2044" s="186"/>
      <c r="G2044" s="190"/>
    </row>
    <row r="2045" spans="1:7" ht="9.75" customHeight="1">
      <c r="A2045" s="186"/>
      <c r="B2045" s="191"/>
      <c r="C2045" s="187"/>
      <c r="D2045" s="188"/>
      <c r="E2045" s="189"/>
      <c r="F2045" s="186"/>
      <c r="G2045" s="190"/>
    </row>
    <row r="2046" spans="1:7" ht="9.75" customHeight="1">
      <c r="A2046" s="186"/>
      <c r="B2046" s="191"/>
      <c r="C2046" s="187"/>
      <c r="D2046" s="188"/>
      <c r="E2046" s="189"/>
      <c r="F2046" s="186"/>
      <c r="G2046" s="190"/>
    </row>
    <row r="2047" spans="1:7" ht="9.75" customHeight="1">
      <c r="A2047" s="186"/>
      <c r="B2047" s="191"/>
      <c r="C2047" s="187"/>
      <c r="D2047" s="188"/>
      <c r="E2047" s="189"/>
      <c r="F2047" s="186"/>
      <c r="G2047" s="190"/>
    </row>
    <row r="2048" spans="1:7" ht="9.75" customHeight="1">
      <c r="A2048" s="186"/>
      <c r="B2048" s="191"/>
      <c r="C2048" s="187"/>
      <c r="D2048" s="188"/>
      <c r="E2048" s="189"/>
      <c r="F2048" s="186"/>
      <c r="G2048" s="190"/>
    </row>
    <row r="2049" spans="1:7" ht="9.75" customHeight="1">
      <c r="A2049" s="186"/>
      <c r="B2049" s="191"/>
      <c r="C2049" s="187"/>
      <c r="D2049" s="188"/>
      <c r="E2049" s="189"/>
      <c r="F2049" s="186"/>
      <c r="G2049" s="190"/>
    </row>
    <row r="2050" spans="1:7" ht="9.75" customHeight="1">
      <c r="A2050" s="186"/>
      <c r="B2050" s="191"/>
      <c r="C2050" s="187"/>
      <c r="D2050" s="188"/>
      <c r="E2050" s="189"/>
      <c r="F2050" s="186"/>
      <c r="G2050" s="190"/>
    </row>
    <row r="2051" spans="1:7" ht="9.75" customHeight="1">
      <c r="A2051" s="186"/>
      <c r="B2051" s="191"/>
      <c r="C2051" s="192"/>
      <c r="D2051" s="186"/>
      <c r="E2051" s="193"/>
      <c r="F2051" s="186"/>
      <c r="G2051" s="190"/>
    </row>
    <row r="2052" spans="1:7" ht="9.75" customHeight="1">
      <c r="A2052" s="186"/>
      <c r="B2052" s="191"/>
      <c r="C2052" s="192"/>
      <c r="D2052" s="186"/>
      <c r="E2052" s="193"/>
      <c r="F2052" s="186"/>
      <c r="G2052" s="190"/>
    </row>
    <row r="2053" spans="1:7" ht="9.75" customHeight="1">
      <c r="A2053" s="186"/>
      <c r="B2053" s="191"/>
      <c r="C2053" s="192"/>
      <c r="D2053" s="186"/>
      <c r="E2053" s="193"/>
      <c r="F2053" s="186"/>
      <c r="G2053" s="190"/>
    </row>
    <row r="2054" spans="1:7" ht="9.75" customHeight="1">
      <c r="A2054" s="186"/>
      <c r="B2054" s="191"/>
      <c r="C2054" s="192"/>
      <c r="D2054" s="186"/>
      <c r="E2054" s="193"/>
      <c r="F2054" s="186"/>
      <c r="G2054" s="190"/>
    </row>
    <row r="2055" spans="1:7" ht="9.75" customHeight="1">
      <c r="A2055" s="186"/>
      <c r="B2055" s="191"/>
      <c r="C2055" s="192"/>
      <c r="D2055" s="186"/>
      <c r="E2055" s="193"/>
      <c r="F2055" s="186"/>
      <c r="G2055" s="190"/>
    </row>
    <row r="2056" spans="1:7" ht="9.75" customHeight="1">
      <c r="A2056" s="186"/>
      <c r="B2056" s="191"/>
      <c r="C2056" s="194"/>
      <c r="D2056" s="188"/>
      <c r="E2056" s="189"/>
      <c r="F2056" s="186"/>
      <c r="G2056" s="190"/>
    </row>
    <row r="2057" spans="1:7" ht="9.75" customHeight="1">
      <c r="A2057" s="186"/>
      <c r="B2057" s="191"/>
      <c r="C2057" s="194"/>
      <c r="D2057" s="188"/>
      <c r="E2057" s="189"/>
      <c r="F2057" s="186"/>
      <c r="G2057" s="190"/>
    </row>
    <row r="2058" spans="1:7" ht="9.75" customHeight="1">
      <c r="A2058" s="186"/>
      <c r="B2058" s="191"/>
      <c r="C2058" s="194"/>
      <c r="D2058" s="188"/>
      <c r="E2058" s="189"/>
      <c r="F2058" s="186"/>
      <c r="G2058" s="190"/>
    </row>
    <row r="2059" spans="1:7" ht="9.75" customHeight="1">
      <c r="A2059" s="186"/>
      <c r="B2059" s="191"/>
      <c r="C2059" s="194"/>
      <c r="D2059" s="188"/>
      <c r="E2059" s="189"/>
      <c r="F2059" s="186"/>
      <c r="G2059" s="190"/>
    </row>
    <row r="2060" spans="1:7" ht="9.75" customHeight="1">
      <c r="A2060" s="186"/>
      <c r="B2060" s="191"/>
      <c r="C2060" s="194"/>
      <c r="D2060" s="188"/>
      <c r="E2060" s="189"/>
      <c r="F2060" s="186"/>
      <c r="G2060" s="190"/>
    </row>
    <row r="2061" spans="1:7" ht="9.75" customHeight="1">
      <c r="A2061" s="186"/>
      <c r="B2061" s="191"/>
      <c r="C2061" s="187"/>
      <c r="D2061" s="188"/>
      <c r="E2061" s="189"/>
      <c r="F2061" s="186"/>
      <c r="G2061" s="190"/>
    </row>
    <row r="2062" spans="1:7" ht="9.75" customHeight="1">
      <c r="A2062" s="186"/>
      <c r="B2062" s="191"/>
      <c r="C2062" s="187"/>
      <c r="D2062" s="188"/>
      <c r="E2062" s="189"/>
      <c r="F2062" s="186"/>
      <c r="G2062" s="190"/>
    </row>
    <row r="2063" spans="1:7" ht="9.75" customHeight="1">
      <c r="A2063" s="186"/>
      <c r="B2063" s="191"/>
      <c r="C2063" s="187"/>
      <c r="D2063" s="188"/>
      <c r="E2063" s="189"/>
      <c r="F2063" s="186"/>
      <c r="G2063" s="190"/>
    </row>
    <row r="2064" spans="1:7" ht="9.75" customHeight="1">
      <c r="A2064" s="186"/>
      <c r="B2064" s="191"/>
      <c r="C2064" s="187"/>
      <c r="D2064" s="188"/>
      <c r="E2064" s="189"/>
      <c r="F2064" s="186"/>
      <c r="G2064" s="190"/>
    </row>
    <row r="2065" spans="1:7" ht="7.5" customHeight="1">
      <c r="A2065" s="186"/>
      <c r="B2065" s="191"/>
      <c r="C2065" s="187"/>
      <c r="D2065" s="188"/>
      <c r="E2065" s="189"/>
      <c r="F2065" s="186"/>
      <c r="G2065" s="190"/>
    </row>
    <row r="2066" spans="1:7" ht="9.75" customHeight="1">
      <c r="A2066" s="186"/>
      <c r="B2066" s="191"/>
      <c r="C2066" s="187"/>
      <c r="D2066" s="188"/>
      <c r="E2066" s="189"/>
      <c r="F2066" s="186"/>
      <c r="G2066" s="190"/>
    </row>
    <row r="2067" spans="1:7" ht="9.75" customHeight="1">
      <c r="A2067" s="186"/>
      <c r="B2067" s="191"/>
      <c r="C2067" s="187"/>
      <c r="D2067" s="188"/>
      <c r="E2067" s="189"/>
      <c r="F2067" s="186"/>
      <c r="G2067" s="190"/>
    </row>
    <row r="2068" spans="1:7" ht="9.75" customHeight="1">
      <c r="A2068" s="186"/>
      <c r="B2068" s="191"/>
      <c r="C2068" s="187"/>
      <c r="D2068" s="188"/>
      <c r="E2068" s="189"/>
      <c r="F2068" s="186"/>
      <c r="G2068" s="190"/>
    </row>
    <row r="2069" spans="1:7" ht="9.75" customHeight="1">
      <c r="A2069" s="186"/>
      <c r="B2069" s="191"/>
      <c r="C2069" s="187"/>
      <c r="D2069" s="188"/>
      <c r="E2069" s="189"/>
      <c r="F2069" s="186"/>
      <c r="G2069" s="190"/>
    </row>
    <row r="2070" spans="1:7" ht="9.75" customHeight="1">
      <c r="A2070" s="186"/>
      <c r="B2070" s="191"/>
      <c r="C2070" s="187"/>
      <c r="D2070" s="188"/>
      <c r="E2070" s="189"/>
      <c r="F2070" s="186"/>
      <c r="G2070" s="190"/>
    </row>
    <row r="2071" spans="1:7" ht="9.75" customHeight="1">
      <c r="A2071" s="186"/>
      <c r="B2071" s="191"/>
      <c r="C2071" s="187"/>
      <c r="D2071" s="188"/>
      <c r="E2071" s="189"/>
      <c r="F2071" s="186"/>
      <c r="G2071" s="190"/>
    </row>
    <row r="2072" spans="1:7" ht="9.75" customHeight="1">
      <c r="A2072" s="186"/>
      <c r="B2072" s="191"/>
      <c r="C2072" s="187"/>
      <c r="D2072" s="188"/>
      <c r="E2072" s="189"/>
      <c r="F2072" s="186"/>
      <c r="G2072" s="190"/>
    </row>
    <row r="2073" spans="1:7" ht="9.75" customHeight="1">
      <c r="A2073" s="186"/>
      <c r="B2073" s="191"/>
      <c r="C2073" s="187"/>
      <c r="D2073" s="188"/>
      <c r="E2073" s="189"/>
      <c r="F2073" s="186"/>
      <c r="G2073" s="190"/>
    </row>
    <row r="2074" spans="1:7" ht="9.75" customHeight="1">
      <c r="A2074" s="186"/>
      <c r="B2074" s="191"/>
      <c r="C2074" s="187"/>
      <c r="D2074" s="188"/>
      <c r="E2074" s="189"/>
      <c r="F2074" s="186"/>
      <c r="G2074" s="190"/>
    </row>
    <row r="2075" spans="1:7" ht="9.75" customHeight="1">
      <c r="A2075" s="186"/>
      <c r="B2075" s="191"/>
      <c r="C2075" s="187"/>
      <c r="D2075" s="188"/>
      <c r="E2075" s="189"/>
      <c r="F2075" s="186"/>
      <c r="G2075" s="190"/>
    </row>
    <row r="2076" spans="1:7" ht="9.75" customHeight="1">
      <c r="A2076" s="186"/>
      <c r="B2076" s="191"/>
      <c r="C2076" s="187"/>
      <c r="D2076" s="188"/>
      <c r="E2076" s="189"/>
      <c r="F2076" s="186"/>
      <c r="G2076" s="190"/>
    </row>
    <row r="2077" spans="1:7" ht="9.75" customHeight="1">
      <c r="A2077" s="186"/>
      <c r="B2077" s="191"/>
      <c r="C2077" s="187"/>
      <c r="D2077" s="188"/>
      <c r="E2077" s="189"/>
      <c r="F2077" s="186"/>
      <c r="G2077" s="190"/>
    </row>
    <row r="2078" spans="1:7" ht="9.75" customHeight="1">
      <c r="A2078" s="186"/>
      <c r="B2078" s="191"/>
      <c r="C2078" s="187"/>
      <c r="D2078" s="188"/>
      <c r="E2078" s="189"/>
      <c r="F2078" s="186"/>
      <c r="G2078" s="190"/>
    </row>
    <row r="2079" spans="1:7" ht="9.75" customHeight="1">
      <c r="A2079" s="186"/>
      <c r="B2079" s="191"/>
      <c r="C2079" s="187"/>
      <c r="D2079" s="188"/>
      <c r="E2079" s="189"/>
      <c r="F2079" s="186"/>
      <c r="G2079" s="190"/>
    </row>
    <row r="2080" spans="1:7" ht="9.75" customHeight="1">
      <c r="A2080" s="186"/>
      <c r="B2080" s="191"/>
      <c r="C2080" s="187"/>
      <c r="D2080" s="188"/>
      <c r="E2080" s="189"/>
      <c r="F2080" s="186"/>
      <c r="G2080" s="190"/>
    </row>
    <row r="2081" spans="1:7" ht="9.75" customHeight="1">
      <c r="A2081" s="186"/>
      <c r="B2081" s="191"/>
      <c r="C2081" s="187"/>
      <c r="D2081" s="188"/>
      <c r="E2081" s="189"/>
      <c r="F2081" s="186"/>
      <c r="G2081" s="190"/>
    </row>
    <row r="2082" spans="1:7" ht="9.75" customHeight="1">
      <c r="A2082" s="186"/>
      <c r="B2082" s="191"/>
      <c r="C2082" s="187"/>
      <c r="D2082" s="188"/>
      <c r="E2082" s="189"/>
      <c r="F2082" s="186"/>
      <c r="G2082" s="190"/>
    </row>
    <row r="2083" spans="1:7" ht="9.75" customHeight="1">
      <c r="A2083" s="186"/>
      <c r="B2083" s="191"/>
      <c r="C2083" s="187"/>
      <c r="D2083" s="188"/>
      <c r="E2083" s="189"/>
      <c r="F2083" s="186"/>
      <c r="G2083" s="190"/>
    </row>
    <row r="2084" spans="1:7" ht="9.75" customHeight="1">
      <c r="A2084" s="186"/>
      <c r="B2084" s="191"/>
      <c r="C2084" s="187"/>
      <c r="D2084" s="188"/>
      <c r="E2084" s="189"/>
      <c r="F2084" s="186"/>
      <c r="G2084" s="190"/>
    </row>
    <row r="2085" spans="1:7" ht="9.75" customHeight="1">
      <c r="A2085" s="186"/>
      <c r="B2085" s="191"/>
      <c r="C2085" s="187"/>
      <c r="D2085" s="188"/>
      <c r="E2085" s="189"/>
      <c r="F2085" s="186"/>
      <c r="G2085" s="190"/>
    </row>
    <row r="2086" spans="1:7" ht="9.75" customHeight="1">
      <c r="A2086" s="186"/>
      <c r="B2086" s="191"/>
      <c r="C2086" s="192"/>
      <c r="D2086" s="186"/>
      <c r="E2086" s="193"/>
      <c r="F2086" s="186"/>
      <c r="G2086" s="190"/>
    </row>
    <row r="2087" spans="1:7" ht="9.75" customHeight="1">
      <c r="A2087" s="186"/>
      <c r="B2087" s="191"/>
      <c r="C2087" s="192"/>
      <c r="D2087" s="186"/>
      <c r="E2087" s="193"/>
      <c r="F2087" s="186"/>
      <c r="G2087" s="190"/>
    </row>
    <row r="2088" spans="1:7" ht="9.75" customHeight="1">
      <c r="A2088" s="186"/>
      <c r="B2088" s="191"/>
      <c r="C2088" s="192"/>
      <c r="D2088" s="186"/>
      <c r="E2088" s="193"/>
      <c r="F2088" s="186"/>
      <c r="G2088" s="190"/>
    </row>
    <row r="2089" spans="1:7" ht="9.75" customHeight="1">
      <c r="A2089" s="186"/>
      <c r="B2089" s="191"/>
      <c r="C2089" s="192"/>
      <c r="D2089" s="186"/>
      <c r="E2089" s="193"/>
      <c r="F2089" s="186"/>
      <c r="G2089" s="190"/>
    </row>
    <row r="2090" spans="1:7" ht="9.75" customHeight="1">
      <c r="A2090" s="186"/>
      <c r="B2090" s="191"/>
      <c r="C2090" s="192"/>
      <c r="D2090" s="186"/>
      <c r="E2090" s="193"/>
      <c r="F2090" s="186"/>
      <c r="G2090" s="190"/>
    </row>
    <row r="2091" spans="1:7" ht="9.75" customHeight="1">
      <c r="A2091" s="186"/>
      <c r="B2091" s="191"/>
      <c r="C2091" s="194"/>
      <c r="D2091" s="188"/>
      <c r="E2091" s="189"/>
      <c r="F2091" s="186"/>
      <c r="G2091" s="190"/>
    </row>
    <row r="2092" spans="1:7" ht="9.75" customHeight="1">
      <c r="A2092" s="186"/>
      <c r="B2092" s="191"/>
      <c r="C2092" s="194"/>
      <c r="D2092" s="188"/>
      <c r="E2092" s="189"/>
      <c r="F2092" s="186"/>
      <c r="G2092" s="190"/>
    </row>
    <row r="2093" spans="1:7" ht="9.75" customHeight="1">
      <c r="A2093" s="186"/>
      <c r="B2093" s="191"/>
      <c r="C2093" s="194"/>
      <c r="D2093" s="188"/>
      <c r="E2093" s="189"/>
      <c r="F2093" s="186"/>
      <c r="G2093" s="190"/>
    </row>
    <row r="2094" spans="1:7" ht="9.75" customHeight="1">
      <c r="A2094" s="186"/>
      <c r="B2094" s="191"/>
      <c r="C2094" s="194"/>
      <c r="D2094" s="188"/>
      <c r="E2094" s="189"/>
      <c r="F2094" s="186"/>
      <c r="G2094" s="190"/>
    </row>
    <row r="2095" spans="1:7" ht="9.75" customHeight="1">
      <c r="A2095" s="186"/>
      <c r="B2095" s="191"/>
      <c r="C2095" s="194"/>
      <c r="D2095" s="188"/>
      <c r="E2095" s="189"/>
      <c r="F2095" s="186"/>
      <c r="G2095" s="190"/>
    </row>
    <row r="2096" spans="1:7" ht="9.75" customHeight="1">
      <c r="A2096" s="186"/>
      <c r="B2096" s="191"/>
      <c r="C2096" s="187"/>
      <c r="D2096" s="188"/>
      <c r="E2096" s="189"/>
      <c r="F2096" s="186"/>
      <c r="G2096" s="190"/>
    </row>
    <row r="2097" spans="1:7" ht="9.75" customHeight="1">
      <c r="A2097" s="186"/>
      <c r="B2097" s="191"/>
      <c r="C2097" s="187"/>
      <c r="D2097" s="188"/>
      <c r="E2097" s="189"/>
      <c r="F2097" s="186"/>
      <c r="G2097" s="190"/>
    </row>
    <row r="2098" spans="1:7" ht="9.75" customHeight="1">
      <c r="A2098" s="186"/>
      <c r="B2098" s="191"/>
      <c r="C2098" s="187"/>
      <c r="D2098" s="188"/>
      <c r="E2098" s="189"/>
      <c r="F2098" s="186"/>
      <c r="G2098" s="190"/>
    </row>
    <row r="2099" spans="1:7" ht="9.75" customHeight="1">
      <c r="A2099" s="186"/>
      <c r="B2099" s="191"/>
      <c r="C2099" s="187"/>
      <c r="D2099" s="188"/>
      <c r="E2099" s="189"/>
      <c r="F2099" s="186"/>
      <c r="G2099" s="190"/>
    </row>
    <row r="2100" spans="1:7" ht="9.75" customHeight="1">
      <c r="A2100" s="186"/>
      <c r="B2100" s="191"/>
      <c r="C2100" s="187"/>
      <c r="D2100" s="188"/>
      <c r="E2100" s="189"/>
      <c r="F2100" s="186"/>
      <c r="G2100" s="190"/>
    </row>
    <row r="2101" spans="1:7" ht="9.75" customHeight="1">
      <c r="A2101" s="186"/>
      <c r="B2101" s="191"/>
      <c r="C2101" s="187"/>
      <c r="D2101" s="188"/>
      <c r="E2101" s="189"/>
      <c r="F2101" s="186"/>
      <c r="G2101" s="190"/>
    </row>
    <row r="2102" spans="1:7" ht="9.75" customHeight="1">
      <c r="A2102" s="186"/>
      <c r="B2102" s="191"/>
      <c r="C2102" s="187"/>
      <c r="D2102" s="188"/>
      <c r="E2102" s="189"/>
      <c r="F2102" s="186"/>
      <c r="G2102" s="190"/>
    </row>
    <row r="2103" spans="1:7" ht="9.75" customHeight="1">
      <c r="A2103" s="186"/>
      <c r="B2103" s="191"/>
      <c r="C2103" s="187"/>
      <c r="D2103" s="188"/>
      <c r="E2103" s="189"/>
      <c r="F2103" s="186"/>
      <c r="G2103" s="190"/>
    </row>
    <row r="2104" spans="1:7" ht="9.75" customHeight="1">
      <c r="A2104" s="186"/>
      <c r="B2104" s="191"/>
      <c r="C2104" s="187"/>
      <c r="D2104" s="188"/>
      <c r="E2104" s="189"/>
      <c r="F2104" s="186"/>
      <c r="G2104" s="190"/>
    </row>
    <row r="2105" spans="1:7" ht="9.75" customHeight="1">
      <c r="A2105" s="186"/>
      <c r="B2105" s="191"/>
      <c r="C2105" s="187"/>
      <c r="D2105" s="188"/>
      <c r="E2105" s="189"/>
      <c r="F2105" s="186"/>
      <c r="G2105" s="190"/>
    </row>
    <row r="2106" spans="1:7" ht="9.75" customHeight="1">
      <c r="A2106" s="186"/>
      <c r="B2106" s="191"/>
      <c r="C2106" s="187"/>
      <c r="D2106" s="188"/>
      <c r="E2106" s="189"/>
      <c r="F2106" s="186"/>
      <c r="G2106" s="190"/>
    </row>
    <row r="2107" spans="1:7" ht="9.75" customHeight="1">
      <c r="A2107" s="186"/>
      <c r="B2107" s="191"/>
      <c r="C2107" s="187"/>
      <c r="D2107" s="188"/>
      <c r="E2107" s="189"/>
      <c r="F2107" s="186"/>
      <c r="G2107" s="190"/>
    </row>
    <row r="2108" spans="1:7" ht="9.75" customHeight="1">
      <c r="A2108" s="186"/>
      <c r="B2108" s="191"/>
      <c r="C2108" s="187"/>
      <c r="D2108" s="188"/>
      <c r="E2108" s="189"/>
      <c r="F2108" s="186"/>
      <c r="G2108" s="190"/>
    </row>
    <row r="2109" spans="1:7" ht="9.75" customHeight="1">
      <c r="A2109" s="186"/>
      <c r="B2109" s="191"/>
      <c r="C2109" s="187"/>
      <c r="D2109" s="188"/>
      <c r="E2109" s="189"/>
      <c r="F2109" s="186"/>
      <c r="G2109" s="190"/>
    </row>
    <row r="2110" spans="1:7" ht="9.75" customHeight="1">
      <c r="A2110" s="186"/>
      <c r="B2110" s="191"/>
      <c r="C2110" s="187"/>
      <c r="D2110" s="188"/>
      <c r="E2110" s="189"/>
      <c r="F2110" s="186"/>
      <c r="G2110" s="190"/>
    </row>
    <row r="2111" spans="1:7" ht="9.75" customHeight="1">
      <c r="A2111" s="186"/>
      <c r="B2111" s="191"/>
      <c r="C2111" s="187"/>
      <c r="D2111" s="188"/>
      <c r="E2111" s="189"/>
      <c r="F2111" s="186"/>
      <c r="G2111" s="190"/>
    </row>
    <row r="2112" spans="1:7" ht="9.75" customHeight="1">
      <c r="A2112" s="186"/>
      <c r="B2112" s="191"/>
      <c r="C2112" s="187"/>
      <c r="D2112" s="188"/>
      <c r="E2112" s="189"/>
      <c r="F2112" s="186"/>
      <c r="G2112" s="190"/>
    </row>
    <row r="2113" spans="1:7" ht="9.75" customHeight="1">
      <c r="A2113" s="186"/>
      <c r="B2113" s="191"/>
      <c r="C2113" s="187"/>
      <c r="D2113" s="188"/>
      <c r="E2113" s="189"/>
      <c r="F2113" s="186"/>
      <c r="G2113" s="190"/>
    </row>
    <row r="2114" spans="1:7" ht="9.75" customHeight="1">
      <c r="A2114" s="186"/>
      <c r="B2114" s="191"/>
      <c r="C2114" s="187"/>
      <c r="D2114" s="188"/>
      <c r="E2114" s="189"/>
      <c r="F2114" s="186"/>
      <c r="G2114" s="190"/>
    </row>
    <row r="2115" spans="1:7" ht="9.75" customHeight="1">
      <c r="A2115" s="186"/>
      <c r="B2115" s="191"/>
      <c r="C2115" s="187"/>
      <c r="D2115" s="188"/>
      <c r="E2115" s="189"/>
      <c r="F2115" s="186"/>
      <c r="G2115" s="190"/>
    </row>
    <row r="2116" spans="1:7" ht="9.75" customHeight="1">
      <c r="A2116" s="186"/>
      <c r="B2116" s="191"/>
      <c r="C2116" s="187"/>
      <c r="D2116" s="188"/>
      <c r="E2116" s="189"/>
      <c r="F2116" s="186"/>
      <c r="G2116" s="190"/>
    </row>
    <row r="2117" spans="1:7" ht="9.75" customHeight="1">
      <c r="A2117" s="186"/>
      <c r="B2117" s="191"/>
      <c r="C2117" s="187"/>
      <c r="D2117" s="188"/>
      <c r="E2117" s="189"/>
      <c r="F2117" s="186"/>
      <c r="G2117" s="190"/>
    </row>
    <row r="2118" spans="1:7" ht="9.75" customHeight="1">
      <c r="A2118" s="186"/>
      <c r="B2118" s="191"/>
      <c r="C2118" s="187"/>
      <c r="D2118" s="188"/>
      <c r="E2118" s="189"/>
      <c r="F2118" s="186"/>
      <c r="G2118" s="190"/>
    </row>
    <row r="2119" spans="1:7" ht="9.75" customHeight="1">
      <c r="A2119" s="186"/>
      <c r="B2119" s="191"/>
      <c r="C2119" s="187"/>
      <c r="D2119" s="188"/>
      <c r="E2119" s="189"/>
      <c r="F2119" s="186"/>
      <c r="G2119" s="190"/>
    </row>
    <row r="2120" spans="1:7" ht="9.75" customHeight="1">
      <c r="A2120" s="186"/>
      <c r="B2120" s="191"/>
      <c r="C2120" s="187"/>
      <c r="D2120" s="188"/>
      <c r="E2120" s="189"/>
      <c r="F2120" s="186"/>
      <c r="G2120" s="190"/>
    </row>
    <row r="2121" spans="1:7" ht="9.75" customHeight="1">
      <c r="A2121" s="186"/>
      <c r="B2121" s="191"/>
      <c r="C2121" s="187"/>
      <c r="D2121" s="188"/>
      <c r="E2121" s="189"/>
      <c r="F2121" s="186"/>
      <c r="G2121" s="190"/>
    </row>
    <row r="2122" spans="1:7" ht="9.75" customHeight="1">
      <c r="A2122" s="186"/>
      <c r="B2122" s="191"/>
      <c r="C2122" s="187"/>
      <c r="D2122" s="188"/>
      <c r="E2122" s="189"/>
      <c r="F2122" s="186"/>
      <c r="G2122" s="190"/>
    </row>
    <row r="2123" spans="1:7" ht="9.75" customHeight="1">
      <c r="A2123" s="186"/>
      <c r="B2123" s="191"/>
      <c r="C2123" s="187"/>
      <c r="D2123" s="188"/>
      <c r="E2123" s="189"/>
      <c r="F2123" s="186"/>
      <c r="G2123" s="190"/>
    </row>
    <row r="2124" spans="1:7" ht="9.75" customHeight="1">
      <c r="A2124" s="186"/>
      <c r="B2124" s="191"/>
      <c r="C2124" s="187"/>
      <c r="D2124" s="188"/>
      <c r="E2124" s="189"/>
      <c r="F2124" s="186"/>
      <c r="G2124" s="190"/>
    </row>
    <row r="2125" spans="1:7" ht="9.75" customHeight="1">
      <c r="A2125" s="186"/>
      <c r="B2125" s="191"/>
      <c r="C2125" s="187"/>
      <c r="D2125" s="188"/>
      <c r="E2125" s="189"/>
      <c r="F2125" s="186"/>
      <c r="G2125" s="190"/>
    </row>
    <row r="2126" spans="1:7" ht="9.75" customHeight="1">
      <c r="A2126" s="186"/>
      <c r="B2126" s="191"/>
      <c r="C2126" s="187"/>
      <c r="D2126" s="188"/>
      <c r="E2126" s="189"/>
      <c r="F2126" s="186"/>
      <c r="G2126" s="190"/>
    </row>
    <row r="2127" spans="1:7" ht="9.75" customHeight="1">
      <c r="A2127" s="186"/>
      <c r="B2127" s="191"/>
      <c r="C2127" s="187"/>
      <c r="D2127" s="188"/>
      <c r="E2127" s="189"/>
      <c r="F2127" s="186"/>
      <c r="G2127" s="190"/>
    </row>
    <row r="2128" spans="1:7" ht="9.75" customHeight="1">
      <c r="A2128" s="186"/>
      <c r="B2128" s="191"/>
      <c r="C2128" s="187"/>
      <c r="D2128" s="188"/>
      <c r="E2128" s="189"/>
      <c r="F2128" s="186"/>
      <c r="G2128" s="190"/>
    </row>
    <row r="2129" spans="1:7" ht="9.75" customHeight="1">
      <c r="A2129" s="186"/>
      <c r="B2129" s="191"/>
      <c r="C2129" s="187"/>
      <c r="D2129" s="188"/>
      <c r="E2129" s="189"/>
      <c r="F2129" s="186"/>
      <c r="G2129" s="190"/>
    </row>
    <row r="2130" spans="1:7" ht="9.75" customHeight="1">
      <c r="A2130" s="186"/>
      <c r="B2130" s="191"/>
      <c r="C2130" s="187"/>
      <c r="D2130" s="188"/>
      <c r="E2130" s="189"/>
      <c r="F2130" s="186"/>
      <c r="G2130" s="190"/>
    </row>
    <row r="2131" spans="1:7" ht="9.75" customHeight="1">
      <c r="A2131" s="186"/>
      <c r="B2131" s="191"/>
      <c r="C2131" s="187"/>
      <c r="D2131" s="188"/>
      <c r="E2131" s="189"/>
      <c r="F2131" s="186"/>
      <c r="G2131" s="190"/>
    </row>
    <row r="2132" spans="1:7" ht="9.75" customHeight="1">
      <c r="A2132" s="186"/>
      <c r="B2132" s="191"/>
      <c r="C2132" s="187"/>
      <c r="D2132" s="188"/>
      <c r="E2132" s="189"/>
      <c r="F2132" s="186"/>
      <c r="G2132" s="190"/>
    </row>
    <row r="2133" spans="1:7" ht="9.75" customHeight="1">
      <c r="A2133" s="186"/>
      <c r="B2133" s="191"/>
      <c r="C2133" s="187"/>
      <c r="D2133" s="188"/>
      <c r="E2133" s="189"/>
      <c r="F2133" s="186"/>
      <c r="G2133" s="190"/>
    </row>
    <row r="2134" spans="1:7" ht="9.75" customHeight="1">
      <c r="A2134" s="186"/>
      <c r="B2134" s="191"/>
      <c r="C2134" s="187"/>
      <c r="D2134" s="188"/>
      <c r="E2134" s="189"/>
      <c r="F2134" s="186"/>
      <c r="G2134" s="190"/>
    </row>
    <row r="2135" spans="1:7" ht="9.75" customHeight="1">
      <c r="A2135" s="186"/>
      <c r="B2135" s="191"/>
      <c r="C2135" s="187"/>
      <c r="D2135" s="188"/>
      <c r="E2135" s="189"/>
      <c r="F2135" s="186"/>
      <c r="G2135" s="190"/>
    </row>
    <row r="2136" spans="1:7" ht="9.75" customHeight="1">
      <c r="A2136" s="186"/>
      <c r="B2136" s="191"/>
      <c r="C2136" s="187"/>
      <c r="D2136" s="188"/>
      <c r="E2136" s="189"/>
      <c r="F2136" s="186"/>
      <c r="G2136" s="190"/>
    </row>
    <row r="2137" spans="1:7" ht="9.75" customHeight="1">
      <c r="A2137" s="186"/>
      <c r="B2137" s="191"/>
      <c r="C2137" s="187"/>
      <c r="D2137" s="188"/>
      <c r="E2137" s="189"/>
      <c r="F2137" s="186"/>
      <c r="G2137" s="190"/>
    </row>
    <row r="2138" spans="1:7" ht="9.75" customHeight="1">
      <c r="A2138" s="186"/>
      <c r="B2138" s="191"/>
      <c r="C2138" s="187"/>
      <c r="D2138" s="188"/>
      <c r="E2138" s="189"/>
      <c r="F2138" s="186"/>
      <c r="G2138" s="190"/>
    </row>
    <row r="2139" spans="1:7" ht="9.75" customHeight="1">
      <c r="A2139" s="186"/>
      <c r="B2139" s="191"/>
      <c r="C2139" s="187"/>
      <c r="D2139" s="188"/>
      <c r="E2139" s="189"/>
      <c r="F2139" s="186"/>
      <c r="G2139" s="190"/>
    </row>
    <row r="2140" spans="1:7" ht="9.75" customHeight="1">
      <c r="A2140" s="186"/>
      <c r="B2140" s="191"/>
      <c r="C2140" s="187"/>
      <c r="D2140" s="188"/>
      <c r="E2140" s="189"/>
      <c r="F2140" s="186"/>
      <c r="G2140" s="190"/>
    </row>
    <row r="2141" spans="1:7" ht="9.75" customHeight="1">
      <c r="A2141" s="186"/>
      <c r="B2141" s="191"/>
      <c r="C2141" s="187"/>
      <c r="D2141" s="188"/>
      <c r="E2141" s="189"/>
      <c r="F2141" s="186"/>
      <c r="G2141" s="190"/>
    </row>
    <row r="2142" spans="1:7" ht="9.75" customHeight="1">
      <c r="A2142" s="186"/>
      <c r="B2142" s="191"/>
      <c r="C2142" s="187"/>
      <c r="D2142" s="188"/>
      <c r="E2142" s="189"/>
      <c r="F2142" s="186"/>
      <c r="G2142" s="190"/>
    </row>
    <row r="2143" spans="1:7" ht="9.75" customHeight="1">
      <c r="A2143" s="186"/>
      <c r="B2143" s="191"/>
      <c r="C2143" s="187"/>
      <c r="D2143" s="188"/>
      <c r="E2143" s="189"/>
      <c r="F2143" s="186"/>
      <c r="G2143" s="190"/>
    </row>
    <row r="2144" spans="1:7" ht="9.75" customHeight="1">
      <c r="A2144" s="186"/>
      <c r="B2144" s="191"/>
      <c r="C2144" s="187"/>
      <c r="D2144" s="188"/>
      <c r="E2144" s="189"/>
      <c r="F2144" s="186"/>
      <c r="G2144" s="190"/>
    </row>
    <row r="2145" spans="1:7" ht="9.75" customHeight="1">
      <c r="A2145" s="186"/>
      <c r="B2145" s="191"/>
      <c r="C2145" s="187"/>
      <c r="D2145" s="188"/>
      <c r="E2145" s="189"/>
      <c r="F2145" s="186"/>
      <c r="G2145" s="190"/>
    </row>
    <row r="2146" spans="1:7" ht="9.75" customHeight="1">
      <c r="A2146" s="186"/>
      <c r="B2146" s="191"/>
      <c r="C2146" s="187"/>
      <c r="D2146" s="188"/>
      <c r="E2146" s="189"/>
      <c r="F2146" s="186"/>
      <c r="G2146" s="190"/>
    </row>
    <row r="2147" spans="1:7" ht="9.75" customHeight="1">
      <c r="A2147" s="186"/>
      <c r="B2147" s="191"/>
      <c r="C2147" s="187"/>
      <c r="D2147" s="188"/>
      <c r="E2147" s="189"/>
      <c r="F2147" s="186"/>
      <c r="G2147" s="190"/>
    </row>
    <row r="2148" spans="1:7" ht="9.75" customHeight="1">
      <c r="A2148" s="186"/>
      <c r="B2148" s="191"/>
      <c r="C2148" s="187"/>
      <c r="D2148" s="188"/>
      <c r="E2148" s="189"/>
      <c r="F2148" s="186"/>
      <c r="G2148" s="190"/>
    </row>
    <row r="2149" spans="1:7" ht="9.75" customHeight="1">
      <c r="A2149" s="186"/>
      <c r="B2149" s="191"/>
      <c r="C2149" s="187"/>
      <c r="D2149" s="188"/>
      <c r="E2149" s="189"/>
      <c r="F2149" s="186"/>
      <c r="G2149" s="190"/>
    </row>
    <row r="2150" spans="1:7" ht="9.75" customHeight="1">
      <c r="A2150" s="186"/>
      <c r="B2150" s="191"/>
      <c r="C2150" s="187"/>
      <c r="D2150" s="188"/>
      <c r="E2150" s="189"/>
      <c r="F2150" s="186"/>
      <c r="G2150" s="190"/>
    </row>
    <row r="2151" spans="1:7" ht="9.75" customHeight="1">
      <c r="A2151" s="186"/>
      <c r="B2151" s="191"/>
      <c r="C2151" s="187"/>
      <c r="D2151" s="188"/>
      <c r="E2151" s="189"/>
      <c r="F2151" s="186"/>
      <c r="G2151" s="190"/>
    </row>
    <row r="2152" spans="1:7" ht="9.75" customHeight="1">
      <c r="A2152" s="186"/>
      <c r="B2152" s="191"/>
      <c r="C2152" s="187"/>
      <c r="D2152" s="188"/>
      <c r="E2152" s="189"/>
      <c r="F2152" s="186"/>
      <c r="G2152" s="190"/>
    </row>
    <row r="2153" spans="1:7" ht="9.75" customHeight="1">
      <c r="A2153" s="186"/>
      <c r="B2153" s="191"/>
      <c r="C2153" s="187"/>
      <c r="D2153" s="188"/>
      <c r="E2153" s="189"/>
      <c r="F2153" s="186"/>
      <c r="G2153" s="190"/>
    </row>
    <row r="2154" spans="1:7" ht="9.75" customHeight="1">
      <c r="A2154" s="186"/>
      <c r="B2154" s="191"/>
      <c r="C2154" s="187"/>
      <c r="D2154" s="188"/>
      <c r="E2154" s="189"/>
      <c r="F2154" s="186"/>
      <c r="G2154" s="190"/>
    </row>
    <row r="2155" spans="1:7" ht="9.75" customHeight="1">
      <c r="A2155" s="186"/>
      <c r="B2155" s="191"/>
      <c r="C2155" s="187"/>
      <c r="D2155" s="188"/>
      <c r="E2155" s="189"/>
      <c r="F2155" s="186"/>
      <c r="G2155" s="190"/>
    </row>
    <row r="2156" spans="1:7" ht="9.75" customHeight="1">
      <c r="A2156" s="186"/>
      <c r="B2156" s="191"/>
      <c r="C2156" s="187"/>
      <c r="D2156" s="188"/>
      <c r="E2156" s="189"/>
      <c r="F2156" s="186"/>
      <c r="G2156" s="190"/>
    </row>
    <row r="2157" spans="1:7" ht="9.75" customHeight="1">
      <c r="A2157" s="186"/>
      <c r="B2157" s="191"/>
      <c r="C2157" s="187"/>
      <c r="D2157" s="188"/>
      <c r="E2157" s="189"/>
      <c r="F2157" s="186"/>
      <c r="G2157" s="190"/>
    </row>
    <row r="2158" spans="1:7" ht="9.75" customHeight="1">
      <c r="A2158" s="186"/>
      <c r="B2158" s="191"/>
      <c r="C2158" s="187"/>
      <c r="D2158" s="188"/>
      <c r="E2158" s="189"/>
      <c r="F2158" s="186"/>
      <c r="G2158" s="190"/>
    </row>
    <row r="2159" spans="1:7" ht="9.75" customHeight="1">
      <c r="A2159" s="186"/>
      <c r="B2159" s="191"/>
      <c r="C2159" s="187"/>
      <c r="D2159" s="188"/>
      <c r="E2159" s="189"/>
      <c r="F2159" s="186"/>
      <c r="G2159" s="190"/>
    </row>
    <row r="2160" spans="1:7" ht="9.75" customHeight="1">
      <c r="A2160" s="186"/>
      <c r="B2160" s="191"/>
      <c r="C2160" s="187"/>
      <c r="D2160" s="188"/>
      <c r="E2160" s="189"/>
      <c r="F2160" s="186"/>
      <c r="G2160" s="190"/>
    </row>
    <row r="2161" spans="1:7" ht="9.75" customHeight="1">
      <c r="A2161" s="186"/>
      <c r="B2161" s="191"/>
      <c r="C2161" s="187"/>
      <c r="D2161" s="188"/>
      <c r="E2161" s="189"/>
      <c r="F2161" s="186"/>
      <c r="G2161" s="190"/>
    </row>
    <row r="2162" spans="1:7" ht="9.75" customHeight="1">
      <c r="A2162" s="186"/>
      <c r="B2162" s="191"/>
      <c r="C2162" s="187"/>
      <c r="D2162" s="188"/>
      <c r="E2162" s="189"/>
      <c r="F2162" s="186"/>
      <c r="G2162" s="190"/>
    </row>
    <row r="2163" spans="1:7" ht="9.75" customHeight="1">
      <c r="A2163" s="186"/>
      <c r="B2163" s="191"/>
      <c r="C2163" s="187"/>
      <c r="D2163" s="188"/>
      <c r="E2163" s="189"/>
      <c r="F2163" s="186"/>
      <c r="G2163" s="190"/>
    </row>
    <row r="2164" spans="1:7" ht="9.75" customHeight="1">
      <c r="A2164" s="186"/>
      <c r="B2164" s="191"/>
      <c r="C2164" s="187"/>
      <c r="D2164" s="188"/>
      <c r="E2164" s="189"/>
      <c r="F2164" s="186"/>
      <c r="G2164" s="190"/>
    </row>
    <row r="2165" spans="1:7" ht="9.75" customHeight="1">
      <c r="A2165" s="186"/>
      <c r="B2165" s="191"/>
      <c r="C2165" s="187"/>
      <c r="D2165" s="188"/>
      <c r="E2165" s="189"/>
      <c r="F2165" s="186"/>
      <c r="G2165" s="190"/>
    </row>
    <row r="2166" spans="1:7" ht="9.75" customHeight="1">
      <c r="A2166" s="186"/>
      <c r="B2166" s="191"/>
      <c r="C2166" s="187"/>
      <c r="D2166" s="188"/>
      <c r="E2166" s="189"/>
      <c r="F2166" s="186"/>
      <c r="G2166" s="190"/>
    </row>
    <row r="2167" spans="1:7" ht="9.75" customHeight="1">
      <c r="A2167" s="186"/>
      <c r="B2167" s="191"/>
      <c r="C2167" s="187"/>
      <c r="D2167" s="188"/>
      <c r="E2167" s="189"/>
      <c r="F2167" s="186"/>
      <c r="G2167" s="190"/>
    </row>
    <row r="2168" spans="1:7" ht="9.75" customHeight="1">
      <c r="A2168" s="186"/>
      <c r="B2168" s="191"/>
      <c r="C2168" s="187"/>
      <c r="D2168" s="188"/>
      <c r="E2168" s="189"/>
      <c r="F2168" s="186"/>
      <c r="G2168" s="190"/>
    </row>
    <row r="2169" spans="1:7" ht="9.75" customHeight="1">
      <c r="A2169" s="186"/>
      <c r="B2169" s="191"/>
      <c r="C2169" s="187"/>
      <c r="D2169" s="188"/>
      <c r="E2169" s="189"/>
      <c r="F2169" s="186"/>
      <c r="G2169" s="190"/>
    </row>
    <row r="2170" spans="1:7" ht="9.75" customHeight="1">
      <c r="A2170" s="186"/>
      <c r="B2170" s="191"/>
      <c r="C2170" s="187"/>
      <c r="D2170" s="188"/>
      <c r="E2170" s="189"/>
      <c r="F2170" s="186"/>
      <c r="G2170" s="190"/>
    </row>
    <row r="2171" spans="1:7" ht="9.75" customHeight="1">
      <c r="A2171" s="186"/>
      <c r="B2171" s="191"/>
      <c r="C2171" s="195"/>
      <c r="D2171" s="186"/>
      <c r="E2171" s="196"/>
      <c r="F2171" s="186"/>
      <c r="G2171" s="190"/>
    </row>
    <row r="2172" spans="1:7" ht="9.75" customHeight="1">
      <c r="A2172" s="186"/>
      <c r="B2172" s="191"/>
      <c r="C2172" s="195"/>
      <c r="D2172" s="186"/>
      <c r="E2172" s="196"/>
      <c r="F2172" s="186"/>
      <c r="G2172" s="190"/>
    </row>
    <row r="2173" spans="1:7" ht="9.75" customHeight="1">
      <c r="A2173" s="186"/>
      <c r="B2173" s="191"/>
      <c r="C2173" s="195"/>
      <c r="D2173" s="186"/>
      <c r="E2173" s="196"/>
      <c r="F2173" s="186"/>
      <c r="G2173" s="190"/>
    </row>
    <row r="2174" spans="1:7" ht="9.75" customHeight="1">
      <c r="A2174" s="186"/>
      <c r="B2174" s="191"/>
      <c r="C2174" s="195"/>
      <c r="D2174" s="186"/>
      <c r="E2174" s="196"/>
      <c r="F2174" s="186"/>
      <c r="G2174" s="190"/>
    </row>
    <row r="2175" spans="1:7" ht="9.75" customHeight="1">
      <c r="A2175" s="186"/>
      <c r="B2175" s="191"/>
      <c r="C2175" s="195"/>
      <c r="D2175" s="186"/>
      <c r="E2175" s="196"/>
      <c r="F2175" s="186"/>
      <c r="G2175" s="190"/>
    </row>
    <row r="2176" spans="1:7" ht="9.75" customHeight="1">
      <c r="A2176" s="186"/>
      <c r="B2176" s="191"/>
      <c r="C2176" s="195"/>
      <c r="D2176" s="186"/>
      <c r="E2176" s="199"/>
      <c r="F2176" s="186"/>
      <c r="G2176" s="190"/>
    </row>
    <row r="2177" spans="1:7" ht="9.75" customHeight="1">
      <c r="A2177" s="186"/>
      <c r="B2177" s="191"/>
      <c r="C2177" s="195"/>
      <c r="D2177" s="186"/>
      <c r="E2177" s="199"/>
      <c r="F2177" s="186"/>
      <c r="G2177" s="190"/>
    </row>
    <row r="2178" spans="1:7" ht="9.75" customHeight="1">
      <c r="A2178" s="186"/>
      <c r="B2178" s="191"/>
      <c r="C2178" s="195"/>
      <c r="D2178" s="186"/>
      <c r="E2178" s="199"/>
      <c r="F2178" s="186"/>
      <c r="G2178" s="190"/>
    </row>
    <row r="2179" spans="1:7" ht="9.75" customHeight="1">
      <c r="A2179" s="186"/>
      <c r="B2179" s="191"/>
      <c r="C2179" s="195"/>
      <c r="D2179" s="186"/>
      <c r="E2179" s="199"/>
      <c r="F2179" s="186"/>
      <c r="G2179" s="190"/>
    </row>
    <row r="2180" spans="1:7" ht="6" customHeight="1">
      <c r="A2180" s="186"/>
      <c r="B2180" s="191"/>
      <c r="C2180" s="195"/>
      <c r="D2180" s="186"/>
      <c r="E2180" s="199"/>
      <c r="F2180" s="186"/>
      <c r="G2180" s="190"/>
    </row>
    <row r="2181" spans="1:7" ht="9.75" customHeight="1">
      <c r="A2181" s="186"/>
      <c r="B2181" s="191"/>
      <c r="C2181" s="187"/>
      <c r="D2181" s="188"/>
      <c r="E2181" s="189"/>
      <c r="F2181" s="186"/>
      <c r="G2181" s="190"/>
    </row>
    <row r="2182" spans="1:7" ht="9.75" customHeight="1">
      <c r="A2182" s="186"/>
      <c r="B2182" s="191"/>
      <c r="C2182" s="187"/>
      <c r="D2182" s="188"/>
      <c r="E2182" s="189"/>
      <c r="F2182" s="186"/>
      <c r="G2182" s="190"/>
    </row>
    <row r="2183" spans="1:7" ht="9.75" customHeight="1">
      <c r="A2183" s="186"/>
      <c r="B2183" s="191"/>
      <c r="C2183" s="187"/>
      <c r="D2183" s="188"/>
      <c r="E2183" s="189"/>
      <c r="F2183" s="186"/>
      <c r="G2183" s="190"/>
    </row>
    <row r="2184" spans="1:7" ht="9.75" customHeight="1">
      <c r="A2184" s="186"/>
      <c r="B2184" s="191"/>
      <c r="C2184" s="187"/>
      <c r="D2184" s="188"/>
      <c r="E2184" s="189"/>
      <c r="F2184" s="186"/>
      <c r="G2184" s="190"/>
    </row>
    <row r="2185" spans="1:7" ht="9.75" customHeight="1">
      <c r="A2185" s="186"/>
      <c r="B2185" s="191"/>
      <c r="C2185" s="187"/>
      <c r="D2185" s="188"/>
      <c r="E2185" s="189"/>
      <c r="F2185" s="186"/>
      <c r="G2185" s="190"/>
    </row>
    <row r="2186" spans="1:7" ht="9.75" customHeight="1">
      <c r="A2186" s="186"/>
      <c r="B2186" s="191"/>
      <c r="C2186" s="187"/>
      <c r="D2186" s="188"/>
      <c r="E2186" s="189"/>
      <c r="F2186" s="186"/>
      <c r="G2186" s="190"/>
    </row>
    <row r="2187" spans="1:7" ht="9.75" customHeight="1">
      <c r="A2187" s="186"/>
      <c r="B2187" s="191"/>
      <c r="C2187" s="187"/>
      <c r="D2187" s="188"/>
      <c r="E2187" s="189"/>
      <c r="F2187" s="186"/>
      <c r="G2187" s="190"/>
    </row>
    <row r="2188" spans="1:7" ht="9.75" customHeight="1">
      <c r="A2188" s="186"/>
      <c r="B2188" s="191"/>
      <c r="C2188" s="187"/>
      <c r="D2188" s="188"/>
      <c r="E2188" s="189"/>
      <c r="F2188" s="186"/>
      <c r="G2188" s="190"/>
    </row>
    <row r="2189" spans="1:7" ht="9.75" customHeight="1">
      <c r="A2189" s="186"/>
      <c r="B2189" s="191"/>
      <c r="C2189" s="187"/>
      <c r="D2189" s="188"/>
      <c r="E2189" s="189"/>
      <c r="F2189" s="186"/>
      <c r="G2189" s="190"/>
    </row>
    <row r="2190" spans="1:7" ht="9.75" customHeight="1">
      <c r="A2190" s="186"/>
      <c r="B2190" s="191"/>
      <c r="C2190" s="187"/>
      <c r="D2190" s="188"/>
      <c r="E2190" s="189"/>
      <c r="F2190" s="186"/>
      <c r="G2190" s="190"/>
    </row>
    <row r="2191" spans="1:7" ht="9.75" customHeight="1">
      <c r="A2191" s="186"/>
      <c r="B2191" s="191"/>
      <c r="C2191" s="187"/>
      <c r="D2191" s="188"/>
      <c r="E2191" s="189"/>
      <c r="F2191" s="186"/>
      <c r="G2191" s="190"/>
    </row>
    <row r="2192" spans="1:7" ht="9.75" customHeight="1">
      <c r="A2192" s="186"/>
      <c r="B2192" s="191"/>
      <c r="C2192" s="187"/>
      <c r="D2192" s="188"/>
      <c r="E2192" s="189"/>
      <c r="F2192" s="186"/>
      <c r="G2192" s="190"/>
    </row>
    <row r="2193" spans="1:7" ht="9.75" customHeight="1">
      <c r="A2193" s="186"/>
      <c r="B2193" s="191"/>
      <c r="C2193" s="187"/>
      <c r="D2193" s="188"/>
      <c r="E2193" s="189"/>
      <c r="F2193" s="186"/>
      <c r="G2193" s="190"/>
    </row>
    <row r="2194" spans="1:7" ht="9.75" customHeight="1">
      <c r="A2194" s="186"/>
      <c r="B2194" s="191"/>
      <c r="C2194" s="187"/>
      <c r="D2194" s="188"/>
      <c r="E2194" s="189"/>
      <c r="F2194" s="186"/>
      <c r="G2194" s="190"/>
    </row>
    <row r="2195" spans="1:7" ht="9.75" customHeight="1">
      <c r="A2195" s="186"/>
      <c r="B2195" s="191"/>
      <c r="C2195" s="187"/>
      <c r="D2195" s="188"/>
      <c r="E2195" s="189"/>
      <c r="F2195" s="186"/>
      <c r="G2195" s="190"/>
    </row>
    <row r="2196" spans="1:7" ht="9.75" customHeight="1">
      <c r="A2196" s="186"/>
      <c r="B2196" s="191"/>
      <c r="C2196" s="187"/>
      <c r="D2196" s="188"/>
      <c r="E2196" s="189"/>
      <c r="F2196" s="186"/>
      <c r="G2196" s="190"/>
    </row>
    <row r="2197" spans="1:7" ht="9.75" customHeight="1">
      <c r="A2197" s="186"/>
      <c r="B2197" s="191"/>
      <c r="C2197" s="187"/>
      <c r="D2197" s="188"/>
      <c r="E2197" s="189"/>
      <c r="F2197" s="186"/>
      <c r="G2197" s="190"/>
    </row>
    <row r="2198" spans="1:7" ht="9.75" customHeight="1">
      <c r="A2198" s="186"/>
      <c r="B2198" s="191"/>
      <c r="C2198" s="187"/>
      <c r="D2198" s="188"/>
      <c r="E2198" s="189"/>
      <c r="F2198" s="186"/>
      <c r="G2198" s="190"/>
    </row>
    <row r="2199" spans="1:7" ht="9.75" customHeight="1">
      <c r="A2199" s="186"/>
      <c r="B2199" s="191"/>
      <c r="C2199" s="187"/>
      <c r="D2199" s="188"/>
      <c r="E2199" s="189"/>
      <c r="F2199" s="186"/>
      <c r="G2199" s="190"/>
    </row>
    <row r="2200" spans="1:7" ht="9.75" customHeight="1">
      <c r="A2200" s="186"/>
      <c r="B2200" s="191"/>
      <c r="C2200" s="187"/>
      <c r="D2200" s="188"/>
      <c r="E2200" s="189"/>
      <c r="F2200" s="186"/>
      <c r="G2200" s="190"/>
    </row>
    <row r="2201" spans="1:7" ht="9.75" customHeight="1">
      <c r="A2201" s="186"/>
      <c r="B2201" s="191"/>
      <c r="C2201" s="187"/>
      <c r="D2201" s="188"/>
      <c r="E2201" s="189"/>
      <c r="F2201" s="186"/>
      <c r="G2201" s="190"/>
    </row>
    <row r="2202" spans="1:7" ht="9.75" customHeight="1">
      <c r="A2202" s="186"/>
      <c r="B2202" s="191"/>
      <c r="C2202" s="187"/>
      <c r="D2202" s="188"/>
      <c r="E2202" s="189"/>
      <c r="F2202" s="186"/>
      <c r="G2202" s="190"/>
    </row>
    <row r="2203" spans="1:7" ht="9.75" customHeight="1">
      <c r="A2203" s="186"/>
      <c r="B2203" s="191"/>
      <c r="C2203" s="187"/>
      <c r="D2203" s="188"/>
      <c r="E2203" s="189"/>
      <c r="F2203" s="186"/>
      <c r="G2203" s="190"/>
    </row>
    <row r="2204" spans="1:7" ht="9.75" customHeight="1">
      <c r="A2204" s="186"/>
      <c r="B2204" s="191"/>
      <c r="C2204" s="187"/>
      <c r="D2204" s="188"/>
      <c r="E2204" s="189"/>
      <c r="F2204" s="186"/>
      <c r="G2204" s="190"/>
    </row>
    <row r="2205" spans="1:7" ht="9.75" customHeight="1">
      <c r="A2205" s="186"/>
      <c r="B2205" s="191"/>
      <c r="C2205" s="187"/>
      <c r="D2205" s="188"/>
      <c r="E2205" s="189"/>
      <c r="F2205" s="186"/>
      <c r="G2205" s="190"/>
    </row>
    <row r="2206" spans="1:7" ht="9.75" customHeight="1">
      <c r="A2206" s="186"/>
      <c r="B2206" s="191"/>
      <c r="C2206" s="187"/>
      <c r="D2206" s="188"/>
      <c r="E2206" s="189"/>
      <c r="F2206" s="186"/>
      <c r="G2206" s="190"/>
    </row>
    <row r="2207" spans="1:7" ht="9.75" customHeight="1">
      <c r="A2207" s="186"/>
      <c r="B2207" s="191"/>
      <c r="C2207" s="187"/>
      <c r="D2207" s="188"/>
      <c r="E2207" s="189"/>
      <c r="F2207" s="186"/>
      <c r="G2207" s="190"/>
    </row>
    <row r="2208" spans="1:7" ht="9.75" customHeight="1">
      <c r="A2208" s="186"/>
      <c r="B2208" s="191"/>
      <c r="C2208" s="187"/>
      <c r="D2208" s="188"/>
      <c r="E2208" s="189"/>
      <c r="F2208" s="186"/>
      <c r="G2208" s="190"/>
    </row>
    <row r="2209" spans="1:7" ht="9.75" customHeight="1">
      <c r="A2209" s="186"/>
      <c r="B2209" s="191"/>
      <c r="C2209" s="187"/>
      <c r="D2209" s="188"/>
      <c r="E2209" s="189"/>
      <c r="F2209" s="186"/>
      <c r="G2209" s="190"/>
    </row>
    <row r="2210" spans="1:7" ht="7.5" customHeight="1">
      <c r="A2210" s="186"/>
      <c r="B2210" s="191"/>
      <c r="C2210" s="187"/>
      <c r="D2210" s="188"/>
      <c r="E2210" s="189"/>
      <c r="F2210" s="186"/>
      <c r="G2210" s="190"/>
    </row>
    <row r="2211" spans="1:7" ht="9.75" customHeight="1">
      <c r="A2211" s="186"/>
      <c r="B2211" s="191"/>
      <c r="C2211" s="187"/>
      <c r="D2211" s="188"/>
      <c r="E2211" s="189"/>
      <c r="F2211" s="186"/>
      <c r="G2211" s="190"/>
    </row>
    <row r="2212" spans="1:7" ht="9.75" customHeight="1">
      <c r="A2212" s="186"/>
      <c r="B2212" s="191"/>
      <c r="C2212" s="187"/>
      <c r="D2212" s="188"/>
      <c r="E2212" s="189"/>
      <c r="F2212" s="186"/>
      <c r="G2212" s="190"/>
    </row>
    <row r="2213" spans="1:7" ht="9.75" customHeight="1">
      <c r="A2213" s="186"/>
      <c r="B2213" s="191"/>
      <c r="C2213" s="187"/>
      <c r="D2213" s="188"/>
      <c r="E2213" s="189"/>
      <c r="F2213" s="186"/>
      <c r="G2213" s="190"/>
    </row>
    <row r="2214" spans="1:7" ht="9.75" customHeight="1">
      <c r="A2214" s="186"/>
      <c r="B2214" s="191"/>
      <c r="C2214" s="187"/>
      <c r="D2214" s="188"/>
      <c r="E2214" s="189"/>
      <c r="F2214" s="186"/>
      <c r="G2214" s="190"/>
    </row>
    <row r="2215" spans="1:7" ht="9.75" customHeight="1">
      <c r="A2215" s="186"/>
      <c r="B2215" s="191"/>
      <c r="C2215" s="187"/>
      <c r="D2215" s="188"/>
      <c r="E2215" s="189"/>
      <c r="F2215" s="186"/>
      <c r="G2215" s="190"/>
    </row>
    <row r="2216" spans="1:7" ht="9.75" customHeight="1">
      <c r="A2216" s="186"/>
      <c r="B2216" s="191"/>
      <c r="C2216" s="187"/>
      <c r="D2216" s="188"/>
      <c r="E2216" s="189"/>
      <c r="F2216" s="186"/>
      <c r="G2216" s="190"/>
    </row>
    <row r="2217" spans="1:7" ht="9.75" customHeight="1">
      <c r="A2217" s="186"/>
      <c r="B2217" s="191"/>
      <c r="C2217" s="187"/>
      <c r="D2217" s="188"/>
      <c r="E2217" s="189"/>
      <c r="F2217" s="186"/>
      <c r="G2217" s="190"/>
    </row>
    <row r="2218" spans="1:7" ht="9.75" customHeight="1">
      <c r="A2218" s="186"/>
      <c r="B2218" s="191"/>
      <c r="C2218" s="187"/>
      <c r="D2218" s="188"/>
      <c r="E2218" s="189"/>
      <c r="F2218" s="186"/>
      <c r="G2218" s="190"/>
    </row>
    <row r="2219" spans="1:7" ht="9.75" customHeight="1">
      <c r="A2219" s="186"/>
      <c r="B2219" s="191"/>
      <c r="C2219" s="187"/>
      <c r="D2219" s="188"/>
      <c r="E2219" s="189"/>
      <c r="F2219" s="186"/>
      <c r="G2219" s="190"/>
    </row>
    <row r="2220" spans="1:7" ht="6.75" customHeight="1">
      <c r="A2220" s="186"/>
      <c r="B2220" s="191"/>
      <c r="C2220" s="187"/>
      <c r="D2220" s="188"/>
      <c r="E2220" s="189"/>
      <c r="F2220" s="186"/>
      <c r="G2220" s="190"/>
    </row>
    <row r="2221" spans="1:7" ht="9.75" customHeight="1">
      <c r="A2221" s="186"/>
      <c r="B2221" s="191"/>
      <c r="C2221" s="187"/>
      <c r="D2221" s="188"/>
      <c r="E2221" s="198"/>
      <c r="F2221" s="186"/>
      <c r="G2221" s="190"/>
    </row>
    <row r="2222" spans="1:7" ht="9.75" customHeight="1">
      <c r="A2222" s="186"/>
      <c r="B2222" s="191"/>
      <c r="C2222" s="187"/>
      <c r="D2222" s="188"/>
      <c r="E2222" s="198"/>
      <c r="F2222" s="186"/>
      <c r="G2222" s="190"/>
    </row>
    <row r="2223" spans="1:7" ht="9.75" customHeight="1">
      <c r="A2223" s="186"/>
      <c r="B2223" s="191"/>
      <c r="C2223" s="187"/>
      <c r="D2223" s="188"/>
      <c r="E2223" s="198"/>
      <c r="F2223" s="186"/>
      <c r="G2223" s="190"/>
    </row>
    <row r="2224" spans="1:7" ht="9.75" customHeight="1">
      <c r="A2224" s="186"/>
      <c r="B2224" s="191"/>
      <c r="C2224" s="187"/>
      <c r="D2224" s="188"/>
      <c r="E2224" s="198"/>
      <c r="F2224" s="186"/>
      <c r="G2224" s="190"/>
    </row>
    <row r="2225" spans="1:7" ht="9.75" customHeight="1">
      <c r="A2225" s="186"/>
      <c r="B2225" s="191"/>
      <c r="C2225" s="187"/>
      <c r="D2225" s="188"/>
      <c r="E2225" s="198"/>
      <c r="F2225" s="186"/>
      <c r="G2225" s="190"/>
    </row>
    <row r="2226" spans="1:7" ht="9.75" customHeight="1">
      <c r="A2226" s="186"/>
      <c r="B2226" s="191"/>
      <c r="C2226" s="187"/>
      <c r="D2226" s="188"/>
      <c r="E2226" s="189"/>
      <c r="F2226" s="186"/>
      <c r="G2226" s="190"/>
    </row>
    <row r="2227" spans="1:7" ht="9.75" customHeight="1">
      <c r="A2227" s="186"/>
      <c r="B2227" s="191"/>
      <c r="C2227" s="187"/>
      <c r="D2227" s="188"/>
      <c r="E2227" s="189"/>
      <c r="F2227" s="186"/>
      <c r="G2227" s="190"/>
    </row>
    <row r="2228" spans="1:7" ht="9.75" customHeight="1">
      <c r="A2228" s="186"/>
      <c r="B2228" s="191"/>
      <c r="C2228" s="187"/>
      <c r="D2228" s="188"/>
      <c r="E2228" s="189"/>
      <c r="F2228" s="186"/>
      <c r="G2228" s="190"/>
    </row>
    <row r="2229" spans="1:7" ht="9.75" customHeight="1">
      <c r="A2229" s="186"/>
      <c r="B2229" s="191"/>
      <c r="C2229" s="187"/>
      <c r="D2229" s="188"/>
      <c r="E2229" s="189"/>
      <c r="F2229" s="186"/>
      <c r="G2229" s="190"/>
    </row>
    <row r="2230" spans="1:7" ht="9.75" customHeight="1">
      <c r="A2230" s="186"/>
      <c r="B2230" s="191"/>
      <c r="C2230" s="187"/>
      <c r="D2230" s="188"/>
      <c r="E2230" s="189"/>
      <c r="F2230" s="186"/>
      <c r="G2230" s="190"/>
    </row>
    <row r="2231" spans="1:7" ht="9.75" customHeight="1">
      <c r="A2231" s="186"/>
      <c r="B2231" s="191"/>
      <c r="C2231" s="195"/>
      <c r="D2231" s="186"/>
      <c r="E2231" s="196"/>
      <c r="F2231" s="186"/>
      <c r="G2231" s="190"/>
    </row>
    <row r="2232" spans="1:7" ht="9.75" customHeight="1">
      <c r="A2232" s="186"/>
      <c r="B2232" s="191"/>
      <c r="C2232" s="195"/>
      <c r="D2232" s="186"/>
      <c r="E2232" s="196"/>
      <c r="F2232" s="186"/>
      <c r="G2232" s="190"/>
    </row>
    <row r="2233" spans="1:7" ht="9.75" customHeight="1">
      <c r="A2233" s="186"/>
      <c r="B2233" s="191"/>
      <c r="C2233" s="195"/>
      <c r="D2233" s="186"/>
      <c r="E2233" s="196"/>
      <c r="F2233" s="186"/>
      <c r="G2233" s="190"/>
    </row>
    <row r="2234" spans="1:7" ht="9.75" customHeight="1">
      <c r="A2234" s="186"/>
      <c r="B2234" s="191"/>
      <c r="C2234" s="195"/>
      <c r="D2234" s="186"/>
      <c r="E2234" s="196"/>
      <c r="F2234" s="186"/>
      <c r="G2234" s="190"/>
    </row>
    <row r="2235" spans="1:7" ht="9.75" customHeight="1">
      <c r="A2235" s="186"/>
      <c r="B2235" s="191"/>
      <c r="C2235" s="195"/>
      <c r="D2235" s="186"/>
      <c r="E2235" s="196"/>
      <c r="F2235" s="186"/>
      <c r="G2235" s="190"/>
    </row>
    <row r="2236" spans="1:7" ht="9.75" customHeight="1">
      <c r="A2236" s="186"/>
      <c r="B2236" s="191"/>
      <c r="C2236" s="187"/>
      <c r="D2236" s="188"/>
      <c r="E2236" s="189"/>
      <c r="F2236" s="186"/>
      <c r="G2236" s="190"/>
    </row>
    <row r="2237" spans="1:7" ht="9.75" customHeight="1">
      <c r="A2237" s="186"/>
      <c r="B2237" s="191"/>
      <c r="C2237" s="187"/>
      <c r="D2237" s="188"/>
      <c r="E2237" s="189"/>
      <c r="F2237" s="186"/>
      <c r="G2237" s="190"/>
    </row>
    <row r="2238" spans="1:7" ht="9.75" customHeight="1">
      <c r="A2238" s="186"/>
      <c r="B2238" s="191"/>
      <c r="C2238" s="187"/>
      <c r="D2238" s="188"/>
      <c r="E2238" s="189"/>
      <c r="F2238" s="186"/>
      <c r="G2238" s="190"/>
    </row>
    <row r="2239" spans="1:7" ht="9.75" customHeight="1">
      <c r="A2239" s="186"/>
      <c r="B2239" s="191"/>
      <c r="C2239" s="187"/>
      <c r="D2239" s="188"/>
      <c r="E2239" s="189"/>
      <c r="F2239" s="186"/>
      <c r="G2239" s="190"/>
    </row>
    <row r="2240" spans="1:7" ht="9.75" customHeight="1">
      <c r="A2240" s="186"/>
      <c r="B2240" s="191"/>
      <c r="C2240" s="187"/>
      <c r="D2240" s="188"/>
      <c r="E2240" s="189"/>
      <c r="F2240" s="186"/>
      <c r="G2240" s="190"/>
    </row>
    <row r="2241" spans="1:7" ht="9.75" customHeight="1">
      <c r="A2241" s="186"/>
      <c r="B2241" s="191"/>
      <c r="C2241" s="197"/>
      <c r="D2241" s="186"/>
      <c r="E2241" s="196"/>
      <c r="F2241" s="186"/>
      <c r="G2241" s="190"/>
    </row>
    <row r="2242" spans="1:7" ht="9.75" customHeight="1">
      <c r="A2242" s="186"/>
      <c r="B2242" s="191"/>
      <c r="C2242" s="197"/>
      <c r="D2242" s="186"/>
      <c r="E2242" s="196"/>
      <c r="F2242" s="186"/>
      <c r="G2242" s="190"/>
    </row>
    <row r="2243" spans="1:7" ht="9.75" customHeight="1">
      <c r="A2243" s="186"/>
      <c r="B2243" s="191"/>
      <c r="C2243" s="197"/>
      <c r="D2243" s="186"/>
      <c r="E2243" s="196"/>
      <c r="F2243" s="186"/>
      <c r="G2243" s="190"/>
    </row>
    <row r="2244" spans="1:7" ht="9.75" customHeight="1">
      <c r="A2244" s="186"/>
      <c r="B2244" s="191"/>
      <c r="C2244" s="197"/>
      <c r="D2244" s="186"/>
      <c r="E2244" s="196"/>
      <c r="F2244" s="186"/>
      <c r="G2244" s="190"/>
    </row>
    <row r="2245" spans="1:7" ht="9.75" customHeight="1">
      <c r="A2245" s="186"/>
      <c r="B2245" s="191"/>
      <c r="C2245" s="197"/>
      <c r="D2245" s="186"/>
      <c r="E2245" s="196"/>
      <c r="F2245" s="186"/>
      <c r="G2245" s="190"/>
    </row>
    <row r="2246" spans="1:7" ht="9.75" customHeight="1">
      <c r="A2246" s="186"/>
      <c r="B2246" s="191"/>
      <c r="C2246" s="187"/>
      <c r="D2246" s="188"/>
      <c r="E2246" s="189"/>
      <c r="F2246" s="186"/>
      <c r="G2246" s="190"/>
    </row>
    <row r="2247" spans="1:7" ht="9.75" customHeight="1">
      <c r="A2247" s="186"/>
      <c r="B2247" s="191"/>
      <c r="C2247" s="187"/>
      <c r="D2247" s="188"/>
      <c r="E2247" s="189"/>
      <c r="F2247" s="186"/>
      <c r="G2247" s="190"/>
    </row>
    <row r="2248" spans="1:7" ht="9.75" customHeight="1">
      <c r="A2248" s="186"/>
      <c r="B2248" s="191"/>
      <c r="C2248" s="187"/>
      <c r="D2248" s="188"/>
      <c r="E2248" s="189"/>
      <c r="F2248" s="186"/>
      <c r="G2248" s="190"/>
    </row>
    <row r="2249" spans="1:7" ht="9.75" customHeight="1">
      <c r="A2249" s="186"/>
      <c r="B2249" s="191"/>
      <c r="C2249" s="187"/>
      <c r="D2249" s="188"/>
      <c r="E2249" s="189"/>
      <c r="F2249" s="186"/>
      <c r="G2249" s="190"/>
    </row>
    <row r="2250" spans="1:7" ht="9.75" customHeight="1">
      <c r="A2250" s="186"/>
      <c r="B2250" s="191"/>
      <c r="C2250" s="187"/>
      <c r="D2250" s="188"/>
      <c r="E2250" s="189"/>
      <c r="F2250" s="186"/>
      <c r="G2250" s="190"/>
    </row>
    <row r="2251" spans="1:7" ht="9.75" customHeight="1">
      <c r="A2251" s="186"/>
      <c r="B2251" s="191"/>
      <c r="C2251" s="187"/>
      <c r="D2251" s="188"/>
      <c r="E2251" s="189"/>
      <c r="F2251" s="186"/>
      <c r="G2251" s="190"/>
    </row>
    <row r="2252" spans="1:7" ht="9.75" customHeight="1">
      <c r="A2252" s="186"/>
      <c r="B2252" s="191"/>
      <c r="C2252" s="187"/>
      <c r="D2252" s="188"/>
      <c r="E2252" s="189"/>
      <c r="F2252" s="186"/>
      <c r="G2252" s="190"/>
    </row>
    <row r="2253" spans="1:7" ht="9.75" customHeight="1">
      <c r="A2253" s="186"/>
      <c r="B2253" s="191"/>
      <c r="C2253" s="187"/>
      <c r="D2253" s="188"/>
      <c r="E2253" s="189"/>
      <c r="F2253" s="186"/>
      <c r="G2253" s="190"/>
    </row>
    <row r="2254" spans="1:7" ht="9.75" customHeight="1">
      <c r="A2254" s="186"/>
      <c r="B2254" s="191"/>
      <c r="C2254" s="187"/>
      <c r="D2254" s="188"/>
      <c r="E2254" s="189"/>
      <c r="F2254" s="186"/>
      <c r="G2254" s="190"/>
    </row>
    <row r="2255" spans="1:7" ht="9.75" customHeight="1">
      <c r="A2255" s="186"/>
      <c r="B2255" s="191"/>
      <c r="C2255" s="187"/>
      <c r="D2255" s="188"/>
      <c r="E2255" s="189"/>
      <c r="F2255" s="186"/>
      <c r="G2255" s="190"/>
    </row>
    <row r="2256" spans="1:7" ht="9.75" customHeight="1">
      <c r="A2256" s="186"/>
      <c r="B2256" s="191"/>
      <c r="C2256" s="187"/>
      <c r="D2256" s="188"/>
      <c r="E2256" s="189"/>
      <c r="F2256" s="186"/>
      <c r="G2256" s="190"/>
    </row>
    <row r="2257" spans="1:7" ht="9.75" customHeight="1">
      <c r="A2257" s="186"/>
      <c r="B2257" s="191"/>
      <c r="C2257" s="187"/>
      <c r="D2257" s="188"/>
      <c r="E2257" s="189"/>
      <c r="F2257" s="186"/>
      <c r="G2257" s="190"/>
    </row>
    <row r="2258" spans="1:7" ht="9.75" customHeight="1">
      <c r="A2258" s="186"/>
      <c r="B2258" s="191"/>
      <c r="C2258" s="187"/>
      <c r="D2258" s="188"/>
      <c r="E2258" s="189"/>
      <c r="F2258" s="186"/>
      <c r="G2258" s="190"/>
    </row>
    <row r="2259" spans="1:7" ht="9.75" customHeight="1">
      <c r="A2259" s="186"/>
      <c r="B2259" s="191"/>
      <c r="C2259" s="187"/>
      <c r="D2259" s="188"/>
      <c r="E2259" s="189"/>
      <c r="F2259" s="186"/>
      <c r="G2259" s="190"/>
    </row>
    <row r="2260" spans="1:7" ht="9.75" customHeight="1">
      <c r="A2260" s="186"/>
      <c r="B2260" s="191"/>
      <c r="C2260" s="187"/>
      <c r="D2260" s="188"/>
      <c r="E2260" s="189"/>
      <c r="F2260" s="186"/>
      <c r="G2260" s="190"/>
    </row>
    <row r="2261" spans="1:7" ht="9.75" customHeight="1">
      <c r="A2261" s="186"/>
      <c r="B2261" s="191"/>
      <c r="C2261" s="187"/>
      <c r="D2261" s="188"/>
      <c r="E2261" s="189"/>
      <c r="F2261" s="186"/>
      <c r="G2261" s="190"/>
    </row>
    <row r="2262" spans="1:7" ht="9.75" customHeight="1">
      <c r="A2262" s="186"/>
      <c r="B2262" s="191"/>
      <c r="C2262" s="187"/>
      <c r="D2262" s="188"/>
      <c r="E2262" s="189"/>
      <c r="F2262" s="186"/>
      <c r="G2262" s="190"/>
    </row>
    <row r="2263" spans="1:7" ht="9.75" customHeight="1">
      <c r="A2263" s="186"/>
      <c r="B2263" s="191"/>
      <c r="C2263" s="187"/>
      <c r="D2263" s="188"/>
      <c r="E2263" s="189"/>
      <c r="F2263" s="186"/>
      <c r="G2263" s="190"/>
    </row>
    <row r="2264" spans="1:7" ht="9.75" customHeight="1">
      <c r="A2264" s="186"/>
      <c r="B2264" s="191"/>
      <c r="C2264" s="187"/>
      <c r="D2264" s="188"/>
      <c r="E2264" s="189"/>
      <c r="F2264" s="186"/>
      <c r="G2264" s="190"/>
    </row>
    <row r="2265" spans="1:7" ht="9.75" customHeight="1">
      <c r="A2265" s="186"/>
      <c r="B2265" s="191"/>
      <c r="C2265" s="187"/>
      <c r="D2265" s="188"/>
      <c r="E2265" s="189"/>
      <c r="F2265" s="186"/>
      <c r="G2265" s="190"/>
    </row>
    <row r="2266" spans="1:7" ht="9.75" customHeight="1">
      <c r="A2266" s="186"/>
      <c r="B2266" s="191"/>
      <c r="C2266" s="187"/>
      <c r="D2266" s="188"/>
      <c r="E2266" s="189"/>
      <c r="F2266" s="186"/>
      <c r="G2266" s="190"/>
    </row>
    <row r="2267" spans="1:7" ht="9.75" customHeight="1">
      <c r="A2267" s="186"/>
      <c r="B2267" s="191"/>
      <c r="C2267" s="187"/>
      <c r="D2267" s="188"/>
      <c r="E2267" s="189"/>
      <c r="F2267" s="186"/>
      <c r="G2267" s="190"/>
    </row>
    <row r="2268" spans="1:7" ht="9.75" customHeight="1">
      <c r="A2268" s="186"/>
      <c r="B2268" s="191"/>
      <c r="C2268" s="187"/>
      <c r="D2268" s="188"/>
      <c r="E2268" s="189"/>
      <c r="F2268" s="186"/>
      <c r="G2268" s="190"/>
    </row>
    <row r="2269" spans="1:7" ht="9.75" customHeight="1">
      <c r="A2269" s="186"/>
      <c r="B2269" s="191"/>
      <c r="C2269" s="187"/>
      <c r="D2269" s="188"/>
      <c r="E2269" s="189"/>
      <c r="F2269" s="186"/>
      <c r="G2269" s="190"/>
    </row>
    <row r="2270" spans="1:7" ht="9.75" customHeight="1">
      <c r="A2270" s="186"/>
      <c r="B2270" s="191"/>
      <c r="C2270" s="187"/>
      <c r="D2270" s="188"/>
      <c r="E2270" s="189"/>
      <c r="F2270" s="186"/>
      <c r="G2270" s="190"/>
    </row>
    <row r="2271" spans="1:7" ht="9.75" customHeight="1">
      <c r="A2271" s="186"/>
      <c r="B2271" s="191"/>
      <c r="C2271" s="187"/>
      <c r="D2271" s="188"/>
      <c r="E2271" s="189"/>
      <c r="F2271" s="186"/>
      <c r="G2271" s="190"/>
    </row>
    <row r="2272" spans="1:7" ht="9.75" customHeight="1">
      <c r="A2272" s="186"/>
      <c r="B2272" s="191"/>
      <c r="C2272" s="187"/>
      <c r="D2272" s="188"/>
      <c r="E2272" s="189"/>
      <c r="F2272" s="186"/>
      <c r="G2272" s="190"/>
    </row>
    <row r="2273" spans="1:7" ht="9.75" customHeight="1">
      <c r="A2273" s="186"/>
      <c r="B2273" s="191"/>
      <c r="C2273" s="187"/>
      <c r="D2273" s="188"/>
      <c r="E2273" s="189"/>
      <c r="F2273" s="186"/>
      <c r="G2273" s="190"/>
    </row>
    <row r="2274" spans="1:7" ht="9.75" customHeight="1">
      <c r="A2274" s="186"/>
      <c r="B2274" s="191"/>
      <c r="C2274" s="187"/>
      <c r="D2274" s="188"/>
      <c r="E2274" s="189"/>
      <c r="F2274" s="186"/>
      <c r="G2274" s="190"/>
    </row>
    <row r="2275" spans="1:7" ht="9.75" customHeight="1">
      <c r="A2275" s="186"/>
      <c r="B2275" s="191"/>
      <c r="C2275" s="187"/>
      <c r="D2275" s="188"/>
      <c r="E2275" s="189"/>
      <c r="F2275" s="186"/>
      <c r="G2275" s="190"/>
    </row>
    <row r="2276" spans="1:7" ht="9.75" customHeight="1">
      <c r="A2276" s="186"/>
      <c r="B2276" s="191"/>
      <c r="C2276" s="187"/>
      <c r="D2276" s="188"/>
      <c r="E2276" s="189"/>
      <c r="F2276" s="186"/>
      <c r="G2276" s="190"/>
    </row>
    <row r="2277" spans="1:7" ht="9.75" customHeight="1">
      <c r="A2277" s="186"/>
      <c r="B2277" s="191"/>
      <c r="C2277" s="187"/>
      <c r="D2277" s="188"/>
      <c r="E2277" s="189"/>
      <c r="F2277" s="186"/>
      <c r="G2277" s="190"/>
    </row>
    <row r="2278" spans="1:7" ht="9.75" customHeight="1">
      <c r="A2278" s="186"/>
      <c r="B2278" s="191"/>
      <c r="C2278" s="187"/>
      <c r="D2278" s="188"/>
      <c r="E2278" s="189"/>
      <c r="F2278" s="186"/>
      <c r="G2278" s="190"/>
    </row>
    <row r="2279" spans="1:7" ht="9.75" customHeight="1">
      <c r="A2279" s="186"/>
      <c r="B2279" s="191"/>
      <c r="C2279" s="187"/>
      <c r="D2279" s="188"/>
      <c r="E2279" s="189"/>
      <c r="F2279" s="186"/>
      <c r="G2279" s="190"/>
    </row>
    <row r="2280" spans="1:7" ht="9.75" customHeight="1">
      <c r="A2280" s="186"/>
      <c r="B2280" s="191"/>
      <c r="C2280" s="187"/>
      <c r="D2280" s="188"/>
      <c r="E2280" s="189"/>
      <c r="F2280" s="186"/>
      <c r="G2280" s="190"/>
    </row>
    <row r="2281" spans="1:7" ht="9.75" customHeight="1">
      <c r="A2281" s="186"/>
      <c r="B2281" s="191"/>
      <c r="C2281" s="192"/>
      <c r="D2281" s="186"/>
      <c r="E2281" s="193"/>
      <c r="F2281" s="186"/>
      <c r="G2281" s="190"/>
    </row>
    <row r="2282" spans="1:7" ht="9.75" customHeight="1">
      <c r="A2282" s="186"/>
      <c r="B2282" s="191"/>
      <c r="C2282" s="192"/>
      <c r="D2282" s="186"/>
      <c r="E2282" s="193"/>
      <c r="F2282" s="186"/>
      <c r="G2282" s="190"/>
    </row>
    <row r="2283" spans="1:7" ht="9.75" customHeight="1">
      <c r="A2283" s="186"/>
      <c r="B2283" s="191"/>
      <c r="C2283" s="192"/>
      <c r="D2283" s="186"/>
      <c r="E2283" s="193"/>
      <c r="F2283" s="186"/>
      <c r="G2283" s="190"/>
    </row>
    <row r="2284" spans="1:7" ht="9.75" customHeight="1">
      <c r="A2284" s="186"/>
      <c r="B2284" s="191"/>
      <c r="C2284" s="192"/>
      <c r="D2284" s="186"/>
      <c r="E2284" s="193"/>
      <c r="F2284" s="186"/>
      <c r="G2284" s="190"/>
    </row>
    <row r="2285" spans="1:7" ht="9.75" customHeight="1">
      <c r="A2285" s="186"/>
      <c r="B2285" s="191"/>
      <c r="C2285" s="192"/>
      <c r="D2285" s="186"/>
      <c r="E2285" s="193"/>
      <c r="F2285" s="186"/>
      <c r="G2285" s="190"/>
    </row>
    <row r="2286" spans="1:7" ht="9.75" customHeight="1">
      <c r="A2286" s="186"/>
      <c r="B2286" s="191"/>
      <c r="C2286" s="194"/>
      <c r="D2286" s="188"/>
      <c r="E2286" s="189"/>
      <c r="F2286" s="186"/>
      <c r="G2286" s="190"/>
    </row>
    <row r="2287" spans="1:7" ht="9.75" customHeight="1">
      <c r="A2287" s="186"/>
      <c r="B2287" s="191"/>
      <c r="C2287" s="194"/>
      <c r="D2287" s="188"/>
      <c r="E2287" s="189"/>
      <c r="F2287" s="186"/>
      <c r="G2287" s="190"/>
    </row>
    <row r="2288" spans="1:7" ht="9.75" customHeight="1">
      <c r="A2288" s="186"/>
      <c r="B2288" s="191"/>
      <c r="C2288" s="194"/>
      <c r="D2288" s="188"/>
      <c r="E2288" s="189"/>
      <c r="F2288" s="186"/>
      <c r="G2288" s="190"/>
    </row>
    <row r="2289" spans="1:7" ht="9.75" customHeight="1">
      <c r="A2289" s="186"/>
      <c r="B2289" s="191"/>
      <c r="C2289" s="194"/>
      <c r="D2289" s="188"/>
      <c r="E2289" s="189"/>
      <c r="F2289" s="186"/>
      <c r="G2289" s="190"/>
    </row>
    <row r="2290" spans="1:7" ht="9.75" customHeight="1">
      <c r="A2290" s="186"/>
      <c r="B2290" s="191"/>
      <c r="C2290" s="194"/>
      <c r="D2290" s="188"/>
      <c r="E2290" s="189"/>
      <c r="F2290" s="186"/>
      <c r="G2290" s="190"/>
    </row>
    <row r="2291" spans="1:7" ht="9.75" customHeight="1">
      <c r="A2291" s="186"/>
      <c r="B2291" s="191"/>
      <c r="C2291" s="187"/>
      <c r="D2291" s="188"/>
      <c r="E2291" s="189"/>
      <c r="F2291" s="186"/>
      <c r="G2291" s="190"/>
    </row>
    <row r="2292" spans="1:7" ht="9.75" customHeight="1">
      <c r="A2292" s="186"/>
      <c r="B2292" s="191"/>
      <c r="C2292" s="187"/>
      <c r="D2292" s="188"/>
      <c r="E2292" s="189"/>
      <c r="F2292" s="186"/>
      <c r="G2292" s="190"/>
    </row>
    <row r="2293" spans="1:7" ht="9.75" customHeight="1">
      <c r="A2293" s="186"/>
      <c r="B2293" s="191"/>
      <c r="C2293" s="187"/>
      <c r="D2293" s="188"/>
      <c r="E2293" s="189"/>
      <c r="F2293" s="186"/>
      <c r="G2293" s="190"/>
    </row>
    <row r="2294" spans="1:7" ht="9.75" customHeight="1">
      <c r="A2294" s="186"/>
      <c r="B2294" s="191"/>
      <c r="C2294" s="187"/>
      <c r="D2294" s="188"/>
      <c r="E2294" s="189"/>
      <c r="F2294" s="186"/>
      <c r="G2294" s="190"/>
    </row>
    <row r="2295" spans="1:7" ht="7.5" customHeight="1">
      <c r="A2295" s="186"/>
      <c r="B2295" s="191"/>
      <c r="C2295" s="187"/>
      <c r="D2295" s="188"/>
      <c r="E2295" s="189"/>
      <c r="F2295" s="186"/>
      <c r="G2295" s="190"/>
    </row>
    <row r="2296" spans="1:7" ht="9.75" customHeight="1">
      <c r="A2296" s="186"/>
      <c r="B2296" s="191"/>
      <c r="C2296" s="187"/>
      <c r="D2296" s="188"/>
      <c r="E2296" s="189"/>
      <c r="F2296" s="186"/>
      <c r="G2296" s="190"/>
    </row>
    <row r="2297" spans="1:7" ht="9.75" customHeight="1">
      <c r="A2297" s="186"/>
      <c r="B2297" s="191"/>
      <c r="C2297" s="187"/>
      <c r="D2297" s="188"/>
      <c r="E2297" s="189"/>
      <c r="F2297" s="186"/>
      <c r="G2297" s="190"/>
    </row>
    <row r="2298" spans="1:7" ht="9.75" customHeight="1">
      <c r="A2298" s="186"/>
      <c r="B2298" s="191"/>
      <c r="C2298" s="187"/>
      <c r="D2298" s="188"/>
      <c r="E2298" s="189"/>
      <c r="F2298" s="186"/>
      <c r="G2298" s="190"/>
    </row>
    <row r="2299" spans="1:7" ht="9.75" customHeight="1">
      <c r="A2299" s="186"/>
      <c r="B2299" s="191"/>
      <c r="C2299" s="187"/>
      <c r="D2299" s="188"/>
      <c r="E2299" s="189"/>
      <c r="F2299" s="186"/>
      <c r="G2299" s="190"/>
    </row>
    <row r="2300" spans="1:7" ht="9.75" customHeight="1">
      <c r="A2300" s="186"/>
      <c r="B2300" s="191"/>
      <c r="C2300" s="187"/>
      <c r="D2300" s="188"/>
      <c r="E2300" s="189"/>
      <c r="F2300" s="186"/>
      <c r="G2300" s="190"/>
    </row>
    <row r="2301" spans="1:7" ht="9.75" customHeight="1">
      <c r="A2301" s="186"/>
      <c r="B2301" s="191"/>
      <c r="C2301" s="187"/>
      <c r="D2301" s="188"/>
      <c r="E2301" s="189"/>
      <c r="F2301" s="186"/>
      <c r="G2301" s="190"/>
    </row>
    <row r="2302" spans="1:7" ht="9.75" customHeight="1">
      <c r="A2302" s="186"/>
      <c r="B2302" s="191"/>
      <c r="C2302" s="187"/>
      <c r="D2302" s="188"/>
      <c r="E2302" s="189"/>
      <c r="F2302" s="186"/>
      <c r="G2302" s="190"/>
    </row>
    <row r="2303" spans="1:7" ht="9.75" customHeight="1">
      <c r="A2303" s="186"/>
      <c r="B2303" s="191"/>
      <c r="C2303" s="187"/>
      <c r="D2303" s="188"/>
      <c r="E2303" s="189"/>
      <c r="F2303" s="186"/>
      <c r="G2303" s="190"/>
    </row>
    <row r="2304" spans="1:7" ht="9.75" customHeight="1">
      <c r="A2304" s="186"/>
      <c r="B2304" s="191"/>
      <c r="C2304" s="187"/>
      <c r="D2304" s="188"/>
      <c r="E2304" s="189"/>
      <c r="F2304" s="186"/>
      <c r="G2304" s="190"/>
    </row>
    <row r="2305" spans="1:7" ht="9.75" customHeight="1">
      <c r="A2305" s="186"/>
      <c r="B2305" s="191"/>
      <c r="C2305" s="187"/>
      <c r="D2305" s="188"/>
      <c r="E2305" s="189"/>
      <c r="F2305" s="186"/>
      <c r="G2305" s="190"/>
    </row>
    <row r="2306" spans="1:7" ht="9.75" customHeight="1">
      <c r="A2306" s="186"/>
      <c r="B2306" s="191"/>
      <c r="C2306" s="187"/>
      <c r="D2306" s="188"/>
      <c r="E2306" s="189"/>
      <c r="F2306" s="186"/>
      <c r="G2306" s="190"/>
    </row>
    <row r="2307" spans="1:7" ht="9.75" customHeight="1">
      <c r="A2307" s="186"/>
      <c r="B2307" s="191"/>
      <c r="C2307" s="187"/>
      <c r="D2307" s="188"/>
      <c r="E2307" s="189"/>
      <c r="F2307" s="186"/>
      <c r="G2307" s="190"/>
    </row>
    <row r="2308" spans="1:7" ht="9.75" customHeight="1">
      <c r="A2308" s="186"/>
      <c r="B2308" s="191"/>
      <c r="C2308" s="187"/>
      <c r="D2308" s="188"/>
      <c r="E2308" s="189"/>
      <c r="F2308" s="186"/>
      <c r="G2308" s="190"/>
    </row>
    <row r="2309" spans="1:7" ht="9.75" customHeight="1">
      <c r="A2309" s="186"/>
      <c r="B2309" s="191"/>
      <c r="C2309" s="187"/>
      <c r="D2309" s="188"/>
      <c r="E2309" s="189"/>
      <c r="F2309" s="186"/>
      <c r="G2309" s="190"/>
    </row>
    <row r="2310" spans="1:7" ht="9.75" customHeight="1">
      <c r="A2310" s="186"/>
      <c r="B2310" s="191"/>
      <c r="C2310" s="187"/>
      <c r="D2310" s="188"/>
      <c r="E2310" s="189"/>
      <c r="F2310" s="186"/>
      <c r="G2310" s="190"/>
    </row>
    <row r="2311" spans="1:7" ht="9.75" customHeight="1">
      <c r="A2311" s="186"/>
      <c r="B2311" s="191"/>
      <c r="C2311" s="187"/>
      <c r="D2311" s="188"/>
      <c r="E2311" s="189"/>
      <c r="F2311" s="186"/>
      <c r="G2311" s="190"/>
    </row>
    <row r="2312" spans="1:7" ht="9.75" customHeight="1">
      <c r="A2312" s="186"/>
      <c r="B2312" s="191"/>
      <c r="C2312" s="187"/>
      <c r="D2312" s="188"/>
      <c r="E2312" s="189"/>
      <c r="F2312" s="186"/>
      <c r="G2312" s="190"/>
    </row>
    <row r="2313" spans="1:7" ht="9.75" customHeight="1">
      <c r="A2313" s="186"/>
      <c r="B2313" s="191"/>
      <c r="C2313" s="187"/>
      <c r="D2313" s="188"/>
      <c r="E2313" s="189"/>
      <c r="F2313" s="186"/>
      <c r="G2313" s="190"/>
    </row>
    <row r="2314" spans="1:7" ht="9.75" customHeight="1">
      <c r="A2314" s="186"/>
      <c r="B2314" s="191"/>
      <c r="C2314" s="187"/>
      <c r="D2314" s="188"/>
      <c r="E2314" s="189"/>
      <c r="F2314" s="186"/>
      <c r="G2314" s="190"/>
    </row>
    <row r="2315" spans="1:7" ht="9.75" customHeight="1">
      <c r="A2315" s="186"/>
      <c r="B2315" s="191"/>
      <c r="C2315" s="187"/>
      <c r="D2315" s="188"/>
      <c r="E2315" s="189"/>
      <c r="F2315" s="186"/>
      <c r="G2315" s="190"/>
    </row>
    <row r="2316" spans="1:7" ht="9.75" customHeight="1">
      <c r="A2316" s="186"/>
      <c r="B2316" s="191"/>
      <c r="C2316" s="192"/>
      <c r="D2316" s="186"/>
      <c r="E2316" s="193"/>
      <c r="F2316" s="186"/>
      <c r="G2316" s="190"/>
    </row>
    <row r="2317" spans="1:7" ht="9.75" customHeight="1">
      <c r="A2317" s="186"/>
      <c r="B2317" s="191"/>
      <c r="C2317" s="192"/>
      <c r="D2317" s="186"/>
      <c r="E2317" s="193"/>
      <c r="F2317" s="186"/>
      <c r="G2317" s="190"/>
    </row>
    <row r="2318" spans="1:7" ht="9.75" customHeight="1">
      <c r="A2318" s="186"/>
      <c r="B2318" s="191"/>
      <c r="C2318" s="192"/>
      <c r="D2318" s="186"/>
      <c r="E2318" s="193"/>
      <c r="F2318" s="186"/>
      <c r="G2318" s="190"/>
    </row>
    <row r="2319" spans="1:7" ht="9.75" customHeight="1">
      <c r="A2319" s="186"/>
      <c r="B2319" s="191"/>
      <c r="C2319" s="192"/>
      <c r="D2319" s="186"/>
      <c r="E2319" s="193"/>
      <c r="F2319" s="186"/>
      <c r="G2319" s="190"/>
    </row>
    <row r="2320" spans="1:7" ht="9.75" customHeight="1">
      <c r="A2320" s="186"/>
      <c r="B2320" s="191"/>
      <c r="C2320" s="192"/>
      <c r="D2320" s="186"/>
      <c r="E2320" s="193"/>
      <c r="F2320" s="186"/>
      <c r="G2320" s="190"/>
    </row>
    <row r="2321" spans="1:7" ht="9.75" customHeight="1">
      <c r="A2321" s="186"/>
      <c r="B2321" s="191"/>
      <c r="C2321" s="194"/>
      <c r="D2321" s="188"/>
      <c r="E2321" s="189"/>
      <c r="F2321" s="186"/>
      <c r="G2321" s="190"/>
    </row>
    <row r="2322" spans="1:7" ht="9.75" customHeight="1">
      <c r="A2322" s="186"/>
      <c r="B2322" s="191"/>
      <c r="C2322" s="194"/>
      <c r="D2322" s="188"/>
      <c r="E2322" s="189"/>
      <c r="F2322" s="186"/>
      <c r="G2322" s="190"/>
    </row>
    <row r="2323" spans="1:7" ht="9.75" customHeight="1">
      <c r="A2323" s="186"/>
      <c r="B2323" s="191"/>
      <c r="C2323" s="194"/>
      <c r="D2323" s="188"/>
      <c r="E2323" s="189"/>
      <c r="F2323" s="186"/>
      <c r="G2323" s="190"/>
    </row>
    <row r="2324" spans="1:7" ht="9.75" customHeight="1">
      <c r="A2324" s="186"/>
      <c r="B2324" s="191"/>
      <c r="C2324" s="194"/>
      <c r="D2324" s="188"/>
      <c r="E2324" s="189"/>
      <c r="F2324" s="186"/>
      <c r="G2324" s="190"/>
    </row>
    <row r="2325" spans="1:7" ht="9.75" customHeight="1">
      <c r="A2325" s="186"/>
      <c r="B2325" s="191"/>
      <c r="C2325" s="194"/>
      <c r="D2325" s="188"/>
      <c r="E2325" s="189"/>
      <c r="F2325" s="186"/>
      <c r="G2325" s="190"/>
    </row>
    <row r="2326" spans="1:7" ht="9.75" customHeight="1">
      <c r="A2326" s="186"/>
      <c r="B2326" s="191"/>
      <c r="C2326" s="187"/>
      <c r="D2326" s="188"/>
      <c r="E2326" s="189"/>
      <c r="F2326" s="186"/>
      <c r="G2326" s="190"/>
    </row>
    <row r="2327" spans="1:7" ht="9.75" customHeight="1">
      <c r="A2327" s="186"/>
      <c r="B2327" s="191"/>
      <c r="C2327" s="187"/>
      <c r="D2327" s="188"/>
      <c r="E2327" s="189"/>
      <c r="F2327" s="186"/>
      <c r="G2327" s="190"/>
    </row>
    <row r="2328" spans="1:7" ht="9.75" customHeight="1">
      <c r="A2328" s="186"/>
      <c r="B2328" s="191"/>
      <c r="C2328" s="187"/>
      <c r="D2328" s="188"/>
      <c r="E2328" s="189"/>
      <c r="F2328" s="186"/>
      <c r="G2328" s="190"/>
    </row>
    <row r="2329" spans="1:7" ht="9.75" customHeight="1">
      <c r="A2329" s="186"/>
      <c r="B2329" s="191"/>
      <c r="C2329" s="187"/>
      <c r="D2329" s="188"/>
      <c r="E2329" s="189"/>
      <c r="F2329" s="186"/>
      <c r="G2329" s="190"/>
    </row>
    <row r="2330" spans="1:7" ht="9.75" customHeight="1">
      <c r="A2330" s="186"/>
      <c r="B2330" s="191"/>
      <c r="C2330" s="187"/>
      <c r="D2330" s="188"/>
      <c r="E2330" s="189"/>
      <c r="F2330" s="186"/>
      <c r="G2330" s="190"/>
    </row>
    <row r="2331" spans="1:7" ht="9.75" customHeight="1">
      <c r="A2331" s="186"/>
      <c r="B2331" s="191"/>
      <c r="C2331" s="187"/>
      <c r="D2331" s="188"/>
      <c r="E2331" s="189"/>
      <c r="F2331" s="186"/>
      <c r="G2331" s="190"/>
    </row>
    <row r="2332" spans="1:7" ht="9.75" customHeight="1">
      <c r="A2332" s="186"/>
      <c r="B2332" s="191"/>
      <c r="C2332" s="187"/>
      <c r="D2332" s="188"/>
      <c r="E2332" s="189"/>
      <c r="F2332" s="186"/>
      <c r="G2332" s="190"/>
    </row>
    <row r="2333" spans="1:7" ht="9.75" customHeight="1">
      <c r="A2333" s="186"/>
      <c r="B2333" s="191"/>
      <c r="C2333" s="187"/>
      <c r="D2333" s="188"/>
      <c r="E2333" s="189"/>
      <c r="F2333" s="186"/>
      <c r="G2333" s="190"/>
    </row>
    <row r="2334" spans="1:7" ht="9.75" customHeight="1">
      <c r="A2334" s="186"/>
      <c r="B2334" s="191"/>
      <c r="C2334" s="187"/>
      <c r="D2334" s="188"/>
      <c r="E2334" s="189"/>
      <c r="F2334" s="186"/>
      <c r="G2334" s="190"/>
    </row>
    <row r="2335" spans="1:7" ht="9.75" customHeight="1">
      <c r="A2335" s="186"/>
      <c r="B2335" s="191"/>
      <c r="C2335" s="187"/>
      <c r="D2335" s="188"/>
      <c r="E2335" s="189"/>
      <c r="F2335" s="186"/>
      <c r="G2335" s="190"/>
    </row>
    <row r="2336" spans="1:7" ht="9.75" customHeight="1">
      <c r="A2336" s="186"/>
      <c r="B2336" s="191"/>
      <c r="C2336" s="187"/>
      <c r="D2336" s="188"/>
      <c r="E2336" s="189"/>
      <c r="F2336" s="186"/>
      <c r="G2336" s="190"/>
    </row>
    <row r="2337" spans="1:7" ht="9.75" customHeight="1">
      <c r="A2337" s="186"/>
      <c r="B2337" s="191"/>
      <c r="C2337" s="187"/>
      <c r="D2337" s="188"/>
      <c r="E2337" s="189"/>
      <c r="F2337" s="186"/>
      <c r="G2337" s="190"/>
    </row>
    <row r="2338" spans="1:7" ht="9.75" customHeight="1">
      <c r="A2338" s="186"/>
      <c r="B2338" s="191"/>
      <c r="C2338" s="187"/>
      <c r="D2338" s="188"/>
      <c r="E2338" s="189"/>
      <c r="F2338" s="186"/>
      <c r="G2338" s="190"/>
    </row>
    <row r="2339" spans="1:7" ht="9.75" customHeight="1">
      <c r="A2339" s="186"/>
      <c r="B2339" s="191"/>
      <c r="C2339" s="187"/>
      <c r="D2339" s="188"/>
      <c r="E2339" s="189"/>
      <c r="F2339" s="186"/>
      <c r="G2339" s="190"/>
    </row>
    <row r="2340" spans="1:7" ht="9.75" customHeight="1">
      <c r="A2340" s="186"/>
      <c r="B2340" s="191"/>
      <c r="C2340" s="187"/>
      <c r="D2340" s="188"/>
      <c r="E2340" s="189"/>
      <c r="F2340" s="186"/>
      <c r="G2340" s="190"/>
    </row>
    <row r="2341" spans="1:7" ht="9.75" customHeight="1">
      <c r="A2341" s="186"/>
      <c r="B2341" s="191"/>
      <c r="C2341" s="187"/>
      <c r="D2341" s="188"/>
      <c r="E2341" s="189"/>
      <c r="F2341" s="186"/>
      <c r="G2341" s="190"/>
    </row>
    <row r="2342" spans="1:7" ht="9.75" customHeight="1">
      <c r="A2342" s="186"/>
      <c r="B2342" s="191"/>
      <c r="C2342" s="187"/>
      <c r="D2342" s="188"/>
      <c r="E2342" s="189"/>
      <c r="F2342" s="186"/>
      <c r="G2342" s="190"/>
    </row>
    <row r="2343" spans="1:7" ht="9.75" customHeight="1">
      <c r="A2343" s="186"/>
      <c r="B2343" s="191"/>
      <c r="C2343" s="187"/>
      <c r="D2343" s="188"/>
      <c r="E2343" s="189"/>
      <c r="F2343" s="186"/>
      <c r="G2343" s="190"/>
    </row>
    <row r="2344" spans="1:7" ht="9.75" customHeight="1">
      <c r="A2344" s="186"/>
      <c r="B2344" s="191"/>
      <c r="C2344" s="187"/>
      <c r="D2344" s="188"/>
      <c r="E2344" s="189"/>
      <c r="F2344" s="186"/>
      <c r="G2344" s="190"/>
    </row>
    <row r="2345" spans="1:7" ht="9.75" customHeight="1">
      <c r="A2345" s="186"/>
      <c r="B2345" s="191"/>
      <c r="C2345" s="187"/>
      <c r="D2345" s="188"/>
      <c r="E2345" s="189"/>
      <c r="F2345" s="186"/>
      <c r="G2345" s="190"/>
    </row>
    <row r="2346" spans="1:7" ht="9.75" customHeight="1">
      <c r="A2346" s="186"/>
      <c r="B2346" s="191"/>
      <c r="C2346" s="187"/>
      <c r="D2346" s="188"/>
      <c r="E2346" s="189"/>
      <c r="F2346" s="186"/>
      <c r="G2346" s="190"/>
    </row>
    <row r="2347" spans="1:7" ht="9.75" customHeight="1">
      <c r="A2347" s="186"/>
      <c r="B2347" s="191"/>
      <c r="C2347" s="187"/>
      <c r="D2347" s="188"/>
      <c r="E2347" s="189"/>
      <c r="F2347" s="186"/>
      <c r="G2347" s="190"/>
    </row>
    <row r="2348" spans="1:7" ht="9.75" customHeight="1">
      <c r="A2348" s="186"/>
      <c r="B2348" s="191"/>
      <c r="C2348" s="187"/>
      <c r="D2348" s="188"/>
      <c r="E2348" s="189"/>
      <c r="F2348" s="186"/>
      <c r="G2348" s="190"/>
    </row>
    <row r="2349" spans="1:7" ht="9.75" customHeight="1">
      <c r="A2349" s="186"/>
      <c r="B2349" s="191"/>
      <c r="C2349" s="187"/>
      <c r="D2349" s="188"/>
      <c r="E2349" s="189"/>
      <c r="F2349" s="186"/>
      <c r="G2349" s="190"/>
    </row>
    <row r="2350" spans="1:7" ht="9.75" customHeight="1">
      <c r="A2350" s="186"/>
      <c r="B2350" s="191"/>
      <c r="C2350" s="187"/>
      <c r="D2350" s="188"/>
      <c r="E2350" s="189"/>
      <c r="F2350" s="186"/>
      <c r="G2350" s="190"/>
    </row>
    <row r="2351" spans="1:7" ht="9.75" customHeight="1">
      <c r="A2351" s="186"/>
      <c r="B2351" s="191"/>
      <c r="C2351" s="187"/>
      <c r="D2351" s="188"/>
      <c r="E2351" s="189"/>
      <c r="F2351" s="186"/>
      <c r="G2351" s="190"/>
    </row>
    <row r="2352" spans="1:7" ht="9.75" customHeight="1">
      <c r="A2352" s="186"/>
      <c r="B2352" s="191"/>
      <c r="C2352" s="187"/>
      <c r="D2352" s="188"/>
      <c r="E2352" s="189"/>
      <c r="F2352" s="186"/>
      <c r="G2352" s="190"/>
    </row>
    <row r="2353" spans="1:7" ht="9.75" customHeight="1">
      <c r="A2353" s="186"/>
      <c r="B2353" s="191"/>
      <c r="C2353" s="187"/>
      <c r="D2353" s="188"/>
      <c r="E2353" s="189"/>
      <c r="F2353" s="186"/>
      <c r="G2353" s="190"/>
    </row>
    <row r="2354" spans="1:7" ht="9.75" customHeight="1">
      <c r="A2354" s="186"/>
      <c r="B2354" s="191"/>
      <c r="C2354" s="187"/>
      <c r="D2354" s="188"/>
      <c r="E2354" s="189"/>
      <c r="F2354" s="186"/>
      <c r="G2354" s="190"/>
    </row>
    <row r="2355" spans="1:7" ht="9.75" customHeight="1">
      <c r="A2355" s="186"/>
      <c r="B2355" s="191"/>
      <c r="C2355" s="187"/>
      <c r="D2355" s="188"/>
      <c r="E2355" s="189"/>
      <c r="F2355" s="186"/>
      <c r="G2355" s="190"/>
    </row>
    <row r="2356" spans="1:7" ht="9.75" customHeight="1">
      <c r="A2356" s="186"/>
      <c r="B2356" s="191"/>
      <c r="C2356" s="187"/>
      <c r="D2356" s="188"/>
      <c r="E2356" s="189"/>
      <c r="F2356" s="186"/>
      <c r="G2356" s="190"/>
    </row>
    <row r="2357" spans="1:7" ht="9.75" customHeight="1">
      <c r="A2357" s="186"/>
      <c r="B2357" s="191"/>
      <c r="C2357" s="187"/>
      <c r="D2357" s="188"/>
      <c r="E2357" s="189"/>
      <c r="F2357" s="186"/>
      <c r="G2357" s="190"/>
    </row>
    <row r="2358" spans="1:7" ht="9.75" customHeight="1">
      <c r="A2358" s="186"/>
      <c r="B2358" s="191"/>
      <c r="C2358" s="187"/>
      <c r="D2358" s="188"/>
      <c r="E2358" s="189"/>
      <c r="F2358" s="186"/>
      <c r="G2358" s="190"/>
    </row>
    <row r="2359" spans="1:7" ht="9.75" customHeight="1">
      <c r="A2359" s="186"/>
      <c r="B2359" s="191"/>
      <c r="C2359" s="187"/>
      <c r="D2359" s="188"/>
      <c r="E2359" s="189"/>
      <c r="F2359" s="186"/>
      <c r="G2359" s="190"/>
    </row>
    <row r="2360" spans="1:7" ht="9.75" customHeight="1">
      <c r="A2360" s="186"/>
      <c r="B2360" s="191"/>
      <c r="C2360" s="187"/>
      <c r="D2360" s="188"/>
      <c r="E2360" s="189"/>
      <c r="F2360" s="186"/>
      <c r="G2360" s="190"/>
    </row>
    <row r="2361" spans="1:7" ht="9.75" customHeight="1">
      <c r="A2361" s="186"/>
      <c r="B2361" s="191"/>
      <c r="C2361" s="187"/>
      <c r="D2361" s="188"/>
      <c r="E2361" s="189"/>
      <c r="F2361" s="186"/>
      <c r="G2361" s="190"/>
    </row>
    <row r="2362" spans="1:7" ht="9.75" customHeight="1">
      <c r="A2362" s="186"/>
      <c r="B2362" s="191"/>
      <c r="C2362" s="187"/>
      <c r="D2362" s="188"/>
      <c r="E2362" s="189"/>
      <c r="F2362" s="186"/>
      <c r="G2362" s="190"/>
    </row>
    <row r="2363" spans="1:7" ht="9.75" customHeight="1">
      <c r="A2363" s="186"/>
      <c r="B2363" s="191"/>
      <c r="C2363" s="187"/>
      <c r="D2363" s="188"/>
      <c r="E2363" s="189"/>
      <c r="F2363" s="186"/>
      <c r="G2363" s="190"/>
    </row>
    <row r="2364" spans="1:7" ht="9.75" customHeight="1">
      <c r="A2364" s="186"/>
      <c r="B2364" s="191"/>
      <c r="C2364" s="187"/>
      <c r="D2364" s="188"/>
      <c r="E2364" s="189"/>
      <c r="F2364" s="186"/>
      <c r="G2364" s="190"/>
    </row>
    <row r="2365" spans="1:7" ht="9.75" customHeight="1">
      <c r="A2365" s="186"/>
      <c r="B2365" s="191"/>
      <c r="C2365" s="187"/>
      <c r="D2365" s="188"/>
      <c r="E2365" s="189"/>
      <c r="F2365" s="186"/>
      <c r="G2365" s="190"/>
    </row>
    <row r="2366" spans="1:7" ht="9.75" customHeight="1">
      <c r="A2366" s="186"/>
      <c r="B2366" s="191"/>
      <c r="C2366" s="187"/>
      <c r="D2366" s="188"/>
      <c r="E2366" s="189"/>
      <c r="F2366" s="186"/>
      <c r="G2366" s="190"/>
    </row>
    <row r="2367" spans="1:7" ht="9.75" customHeight="1">
      <c r="A2367" s="186"/>
      <c r="B2367" s="191"/>
      <c r="C2367" s="187"/>
      <c r="D2367" s="188"/>
      <c r="E2367" s="189"/>
      <c r="F2367" s="186"/>
      <c r="G2367" s="190"/>
    </row>
    <row r="2368" spans="1:7" ht="9.75" customHeight="1">
      <c r="A2368" s="186"/>
      <c r="B2368" s="191"/>
      <c r="C2368" s="187"/>
      <c r="D2368" s="188"/>
      <c r="E2368" s="189"/>
      <c r="F2368" s="186"/>
      <c r="G2368" s="190"/>
    </row>
    <row r="2369" spans="1:7" ht="9.75" customHeight="1">
      <c r="A2369" s="186"/>
      <c r="B2369" s="191"/>
      <c r="C2369" s="187"/>
      <c r="D2369" s="188"/>
      <c r="E2369" s="189"/>
      <c r="F2369" s="186"/>
      <c r="G2369" s="190"/>
    </row>
    <row r="2370" spans="1:7" ht="9.75" customHeight="1">
      <c r="A2370" s="186"/>
      <c r="B2370" s="191"/>
      <c r="C2370" s="187"/>
      <c r="D2370" s="188"/>
      <c r="E2370" s="189"/>
      <c r="F2370" s="186"/>
      <c r="G2370" s="190"/>
    </row>
    <row r="2371" spans="1:7" ht="9.75" customHeight="1">
      <c r="A2371" s="186"/>
      <c r="B2371" s="191"/>
      <c r="C2371" s="187"/>
      <c r="D2371" s="188"/>
      <c r="E2371" s="189"/>
      <c r="F2371" s="186"/>
      <c r="G2371" s="190"/>
    </row>
    <row r="2372" spans="1:7" ht="9.75" customHeight="1">
      <c r="A2372" s="186"/>
      <c r="B2372" s="191"/>
      <c r="C2372" s="187"/>
      <c r="D2372" s="188"/>
      <c r="E2372" s="189"/>
      <c r="F2372" s="186"/>
      <c r="G2372" s="190"/>
    </row>
    <row r="2373" spans="1:7" ht="9.75" customHeight="1">
      <c r="A2373" s="186"/>
      <c r="B2373" s="191"/>
      <c r="C2373" s="187"/>
      <c r="D2373" s="188"/>
      <c r="E2373" s="189"/>
      <c r="F2373" s="186"/>
      <c r="G2373" s="190"/>
    </row>
    <row r="2374" spans="1:7" ht="9.75" customHeight="1">
      <c r="A2374" s="186"/>
      <c r="B2374" s="191"/>
      <c r="C2374" s="187"/>
      <c r="D2374" s="188"/>
      <c r="E2374" s="189"/>
      <c r="F2374" s="186"/>
      <c r="G2374" s="190"/>
    </row>
    <row r="2375" spans="1:7" ht="8.25" customHeight="1">
      <c r="A2375" s="186"/>
      <c r="B2375" s="191"/>
      <c r="C2375" s="187"/>
      <c r="D2375" s="188"/>
      <c r="E2375" s="189"/>
      <c r="F2375" s="186"/>
      <c r="G2375" s="190"/>
    </row>
    <row r="2376" spans="1:7" ht="9.75" customHeight="1">
      <c r="A2376" s="186"/>
      <c r="B2376" s="191"/>
      <c r="C2376" s="187"/>
      <c r="D2376" s="188"/>
      <c r="E2376" s="189"/>
      <c r="F2376" s="186"/>
      <c r="G2376" s="190"/>
    </row>
    <row r="2377" spans="1:7" ht="9.75" customHeight="1">
      <c r="A2377" s="186"/>
      <c r="B2377" s="191"/>
      <c r="C2377" s="187"/>
      <c r="D2377" s="188"/>
      <c r="E2377" s="189"/>
      <c r="F2377" s="186"/>
      <c r="G2377" s="190"/>
    </row>
    <row r="2378" spans="1:7" ht="9.75" customHeight="1">
      <c r="A2378" s="186"/>
      <c r="B2378" s="191"/>
      <c r="C2378" s="187"/>
      <c r="D2378" s="188"/>
      <c r="E2378" s="189"/>
      <c r="F2378" s="186"/>
      <c r="G2378" s="190"/>
    </row>
    <row r="2379" spans="1:7" ht="9.75" customHeight="1">
      <c r="A2379" s="186"/>
      <c r="B2379" s="191"/>
      <c r="C2379" s="187"/>
      <c r="D2379" s="188"/>
      <c r="E2379" s="189"/>
      <c r="F2379" s="186"/>
      <c r="G2379" s="190"/>
    </row>
    <row r="2380" spans="1:7" ht="9.75" customHeight="1">
      <c r="A2380" s="186"/>
      <c r="B2380" s="191"/>
      <c r="C2380" s="187"/>
      <c r="D2380" s="188"/>
      <c r="E2380" s="189"/>
      <c r="F2380" s="186"/>
      <c r="G2380" s="190"/>
    </row>
    <row r="2381" spans="1:7" ht="9.75" customHeight="1">
      <c r="A2381" s="186"/>
      <c r="B2381" s="191"/>
      <c r="C2381" s="187"/>
      <c r="D2381" s="188"/>
      <c r="E2381" s="189"/>
      <c r="F2381" s="186"/>
      <c r="G2381" s="190"/>
    </row>
    <row r="2382" spans="1:7" ht="9.75" customHeight="1">
      <c r="A2382" s="186"/>
      <c r="B2382" s="191"/>
      <c r="C2382" s="187"/>
      <c r="D2382" s="188"/>
      <c r="E2382" s="189"/>
      <c r="F2382" s="186"/>
      <c r="G2382" s="190"/>
    </row>
    <row r="2383" spans="1:7" ht="9.75" customHeight="1">
      <c r="A2383" s="186"/>
      <c r="B2383" s="191"/>
      <c r="C2383" s="187"/>
      <c r="D2383" s="188"/>
      <c r="E2383" s="189"/>
      <c r="F2383" s="186"/>
      <c r="G2383" s="190"/>
    </row>
    <row r="2384" spans="1:7" ht="9.75" customHeight="1">
      <c r="A2384" s="186"/>
      <c r="B2384" s="191"/>
      <c r="C2384" s="187"/>
      <c r="D2384" s="188"/>
      <c r="E2384" s="189"/>
      <c r="F2384" s="186"/>
      <c r="G2384" s="190"/>
    </row>
    <row r="2385" spans="1:7" ht="9.75" customHeight="1">
      <c r="A2385" s="186"/>
      <c r="B2385" s="191"/>
      <c r="C2385" s="187"/>
      <c r="D2385" s="188"/>
      <c r="E2385" s="189"/>
      <c r="F2385" s="186"/>
      <c r="G2385" s="190"/>
    </row>
    <row r="2386" spans="1:7" ht="9.75" customHeight="1">
      <c r="A2386" s="186"/>
      <c r="B2386" s="191"/>
      <c r="C2386" s="187"/>
      <c r="D2386" s="188"/>
      <c r="E2386" s="189"/>
      <c r="F2386" s="186"/>
      <c r="G2386" s="190"/>
    </row>
    <row r="2387" spans="1:7" ht="9.75" customHeight="1">
      <c r="A2387" s="186"/>
      <c r="B2387" s="191"/>
      <c r="C2387" s="187"/>
      <c r="D2387" s="188"/>
      <c r="E2387" s="189"/>
      <c r="F2387" s="186"/>
      <c r="G2387" s="190"/>
    </row>
    <row r="2388" spans="1:7" ht="9.75" customHeight="1">
      <c r="A2388" s="186"/>
      <c r="B2388" s="191"/>
      <c r="C2388" s="187"/>
      <c r="D2388" s="188"/>
      <c r="E2388" s="189"/>
      <c r="F2388" s="186"/>
      <c r="G2388" s="190"/>
    </row>
    <row r="2389" spans="1:7" ht="9.75" customHeight="1">
      <c r="A2389" s="186"/>
      <c r="B2389" s="191"/>
      <c r="C2389" s="187"/>
      <c r="D2389" s="188"/>
      <c r="E2389" s="189"/>
      <c r="F2389" s="186"/>
      <c r="G2389" s="190"/>
    </row>
    <row r="2390" spans="1:7" ht="9.75" customHeight="1">
      <c r="A2390" s="186"/>
      <c r="B2390" s="191"/>
      <c r="C2390" s="187"/>
      <c r="D2390" s="188"/>
      <c r="E2390" s="189"/>
      <c r="F2390" s="186"/>
      <c r="G2390" s="190"/>
    </row>
    <row r="2391" spans="1:7" ht="9.75" customHeight="1">
      <c r="A2391" s="186"/>
      <c r="B2391" s="191"/>
      <c r="C2391" s="187"/>
      <c r="D2391" s="188"/>
      <c r="E2391" s="189"/>
      <c r="F2391" s="186"/>
      <c r="G2391" s="190"/>
    </row>
    <row r="2392" spans="1:7" ht="9.75" customHeight="1">
      <c r="A2392" s="186"/>
      <c r="B2392" s="191"/>
      <c r="C2392" s="187"/>
      <c r="D2392" s="188"/>
      <c r="E2392" s="189"/>
      <c r="F2392" s="186"/>
      <c r="G2392" s="190"/>
    </row>
    <row r="2393" spans="1:7" ht="9.75" customHeight="1">
      <c r="A2393" s="186"/>
      <c r="B2393" s="191"/>
      <c r="C2393" s="187"/>
      <c r="D2393" s="188"/>
      <c r="E2393" s="189"/>
      <c r="F2393" s="186"/>
      <c r="G2393" s="190"/>
    </row>
    <row r="2394" spans="1:7" ht="9.75" customHeight="1">
      <c r="A2394" s="186"/>
      <c r="B2394" s="191"/>
      <c r="C2394" s="187"/>
      <c r="D2394" s="188"/>
      <c r="E2394" s="189"/>
      <c r="F2394" s="186"/>
      <c r="G2394" s="190"/>
    </row>
    <row r="2395" spans="1:7" ht="9.75" customHeight="1">
      <c r="A2395" s="186"/>
      <c r="B2395" s="191"/>
      <c r="C2395" s="187"/>
      <c r="D2395" s="188"/>
      <c r="E2395" s="189"/>
      <c r="F2395" s="186"/>
      <c r="G2395" s="190"/>
    </row>
    <row r="2396" spans="1:7" ht="9.75" customHeight="1">
      <c r="A2396" s="186"/>
      <c r="B2396" s="191"/>
      <c r="C2396" s="187"/>
      <c r="D2396" s="188"/>
      <c r="E2396" s="189"/>
      <c r="F2396" s="186"/>
      <c r="G2396" s="190"/>
    </row>
    <row r="2397" spans="1:7" ht="9.75" customHeight="1">
      <c r="A2397" s="186"/>
      <c r="B2397" s="191"/>
      <c r="C2397" s="187"/>
      <c r="D2397" s="188"/>
      <c r="E2397" s="189"/>
      <c r="F2397" s="186"/>
      <c r="G2397" s="190"/>
    </row>
    <row r="2398" spans="1:7" ht="9.75" customHeight="1">
      <c r="A2398" s="186"/>
      <c r="B2398" s="191"/>
      <c r="C2398" s="187"/>
      <c r="D2398" s="188"/>
      <c r="E2398" s="189"/>
      <c r="F2398" s="186"/>
      <c r="G2398" s="190"/>
    </row>
    <row r="2399" spans="1:7" ht="9.75" customHeight="1">
      <c r="A2399" s="186"/>
      <c r="B2399" s="191"/>
      <c r="C2399" s="187"/>
      <c r="D2399" s="188"/>
      <c r="E2399" s="189"/>
      <c r="F2399" s="186"/>
      <c r="G2399" s="190"/>
    </row>
    <row r="2400" spans="1:7" ht="9.75" customHeight="1">
      <c r="A2400" s="186"/>
      <c r="B2400" s="191"/>
      <c r="C2400" s="187"/>
      <c r="D2400" s="188"/>
      <c r="E2400" s="189"/>
      <c r="F2400" s="186"/>
      <c r="G2400" s="190"/>
    </row>
    <row r="2401" spans="1:7" ht="9.75" customHeight="1">
      <c r="A2401" s="186"/>
      <c r="B2401" s="191"/>
      <c r="C2401" s="195"/>
      <c r="D2401" s="186"/>
      <c r="E2401" s="196"/>
      <c r="F2401" s="186"/>
      <c r="G2401" s="190"/>
    </row>
    <row r="2402" spans="1:7" ht="9.75" customHeight="1">
      <c r="A2402" s="186"/>
      <c r="B2402" s="191"/>
      <c r="C2402" s="195"/>
      <c r="D2402" s="186"/>
      <c r="E2402" s="196"/>
      <c r="F2402" s="186"/>
      <c r="G2402" s="190"/>
    </row>
    <row r="2403" spans="1:7" ht="9.75" customHeight="1">
      <c r="A2403" s="186"/>
      <c r="B2403" s="191"/>
      <c r="C2403" s="195"/>
      <c r="D2403" s="186"/>
      <c r="E2403" s="196"/>
      <c r="F2403" s="186"/>
      <c r="G2403" s="190"/>
    </row>
    <row r="2404" spans="1:7" ht="9.75" customHeight="1">
      <c r="A2404" s="186"/>
      <c r="B2404" s="191"/>
      <c r="C2404" s="195"/>
      <c r="D2404" s="186"/>
      <c r="E2404" s="196"/>
      <c r="F2404" s="186"/>
      <c r="G2404" s="190"/>
    </row>
    <row r="2405" spans="1:7" ht="9.75" customHeight="1">
      <c r="A2405" s="186"/>
      <c r="B2405" s="191"/>
      <c r="C2405" s="195"/>
      <c r="D2405" s="186"/>
      <c r="E2405" s="196"/>
      <c r="F2405" s="186"/>
      <c r="G2405" s="190"/>
    </row>
    <row r="2406" spans="1:7" ht="9.75" customHeight="1">
      <c r="A2406" s="186"/>
      <c r="B2406" s="191"/>
      <c r="C2406" s="195"/>
      <c r="D2406" s="186"/>
      <c r="E2406" s="199"/>
      <c r="F2406" s="186"/>
      <c r="G2406" s="190"/>
    </row>
    <row r="2407" spans="1:7" ht="9.75" customHeight="1">
      <c r="A2407" s="186"/>
      <c r="B2407" s="191"/>
      <c r="C2407" s="195"/>
      <c r="D2407" s="186"/>
      <c r="E2407" s="199"/>
      <c r="F2407" s="186"/>
      <c r="G2407" s="190"/>
    </row>
    <row r="2408" spans="1:7" ht="9.75" customHeight="1">
      <c r="A2408" s="186"/>
      <c r="B2408" s="191"/>
      <c r="C2408" s="195"/>
      <c r="D2408" s="186"/>
      <c r="E2408" s="199"/>
      <c r="F2408" s="186"/>
      <c r="G2408" s="190"/>
    </row>
    <row r="2409" spans="1:7" ht="9.75" customHeight="1">
      <c r="A2409" s="186"/>
      <c r="B2409" s="191"/>
      <c r="C2409" s="195"/>
      <c r="D2409" s="186"/>
      <c r="E2409" s="199"/>
      <c r="F2409" s="186"/>
      <c r="G2409" s="190"/>
    </row>
    <row r="2410" spans="1:7" ht="9.75" customHeight="1">
      <c r="A2410" s="186"/>
      <c r="B2410" s="191"/>
      <c r="C2410" s="195"/>
      <c r="D2410" s="186"/>
      <c r="E2410" s="199"/>
      <c r="F2410" s="186"/>
      <c r="G2410" s="190"/>
    </row>
    <row r="2411" spans="1:7" ht="9.75" customHeight="1">
      <c r="A2411" s="186"/>
      <c r="B2411" s="191"/>
      <c r="C2411" s="187"/>
      <c r="D2411" s="188"/>
      <c r="E2411" s="189"/>
      <c r="F2411" s="186"/>
      <c r="G2411" s="190"/>
    </row>
    <row r="2412" spans="1:7" ht="9.75" customHeight="1">
      <c r="A2412" s="186"/>
      <c r="B2412" s="191"/>
      <c r="C2412" s="187"/>
      <c r="D2412" s="188"/>
      <c r="E2412" s="189"/>
      <c r="F2412" s="186"/>
      <c r="G2412" s="190"/>
    </row>
    <row r="2413" spans="1:7" ht="9.75" customHeight="1">
      <c r="A2413" s="186"/>
      <c r="B2413" s="191"/>
      <c r="C2413" s="187"/>
      <c r="D2413" s="188"/>
      <c r="E2413" s="189"/>
      <c r="F2413" s="186"/>
      <c r="G2413" s="190"/>
    </row>
    <row r="2414" spans="1:7" ht="9.75" customHeight="1">
      <c r="A2414" s="186"/>
      <c r="B2414" s="191"/>
      <c r="C2414" s="187"/>
      <c r="D2414" s="188"/>
      <c r="E2414" s="189"/>
      <c r="F2414" s="186"/>
      <c r="G2414" s="190"/>
    </row>
    <row r="2415" spans="1:7" ht="9.75" customHeight="1">
      <c r="A2415" s="186"/>
      <c r="B2415" s="191"/>
      <c r="C2415" s="187"/>
      <c r="D2415" s="188"/>
      <c r="E2415" s="189"/>
      <c r="F2415" s="186"/>
      <c r="G2415" s="190"/>
    </row>
    <row r="2416" spans="1:7" ht="9.75" customHeight="1">
      <c r="A2416" s="186"/>
      <c r="B2416" s="191"/>
      <c r="C2416" s="187"/>
      <c r="D2416" s="188"/>
      <c r="E2416" s="189"/>
      <c r="F2416" s="186"/>
      <c r="G2416" s="190"/>
    </row>
    <row r="2417" spans="1:7" ht="9.75" customHeight="1">
      <c r="A2417" s="186"/>
      <c r="B2417" s="191"/>
      <c r="C2417" s="187"/>
      <c r="D2417" s="188"/>
      <c r="E2417" s="189"/>
      <c r="F2417" s="186"/>
      <c r="G2417" s="190"/>
    </row>
    <row r="2418" spans="1:7" ht="9.75" customHeight="1">
      <c r="A2418" s="186"/>
      <c r="B2418" s="191"/>
      <c r="C2418" s="187"/>
      <c r="D2418" s="188"/>
      <c r="E2418" s="189"/>
      <c r="F2418" s="186"/>
      <c r="G2418" s="190"/>
    </row>
    <row r="2419" spans="1:7" ht="9.75" customHeight="1">
      <c r="A2419" s="186"/>
      <c r="B2419" s="191"/>
      <c r="C2419" s="187"/>
      <c r="D2419" s="188"/>
      <c r="E2419" s="189"/>
      <c r="F2419" s="186"/>
      <c r="G2419" s="190"/>
    </row>
    <row r="2420" spans="1:7" ht="9.75" customHeight="1">
      <c r="A2420" s="186"/>
      <c r="B2420" s="191"/>
      <c r="C2420" s="187"/>
      <c r="D2420" s="188"/>
      <c r="E2420" s="189"/>
      <c r="F2420" s="186"/>
      <c r="G2420" s="190"/>
    </row>
    <row r="2421" spans="1:7" ht="9.75" customHeight="1">
      <c r="A2421" s="186"/>
      <c r="B2421" s="191"/>
      <c r="C2421" s="187"/>
      <c r="D2421" s="188"/>
      <c r="E2421" s="189"/>
      <c r="F2421" s="186"/>
      <c r="G2421" s="190"/>
    </row>
    <row r="2422" spans="1:7" ht="9.75" customHeight="1">
      <c r="A2422" s="186"/>
      <c r="B2422" s="191"/>
      <c r="C2422" s="187"/>
      <c r="D2422" s="188"/>
      <c r="E2422" s="189"/>
      <c r="F2422" s="186"/>
      <c r="G2422" s="190"/>
    </row>
    <row r="2423" spans="1:7" ht="9.75" customHeight="1">
      <c r="A2423" s="186"/>
      <c r="B2423" s="191"/>
      <c r="C2423" s="187"/>
      <c r="D2423" s="188"/>
      <c r="E2423" s="189"/>
      <c r="F2423" s="186"/>
      <c r="G2423" s="190"/>
    </row>
    <row r="2424" spans="1:7" ht="9.75" customHeight="1">
      <c r="A2424" s="186"/>
      <c r="B2424" s="191"/>
      <c r="C2424" s="187"/>
      <c r="D2424" s="188"/>
      <c r="E2424" s="189"/>
      <c r="F2424" s="186"/>
      <c r="G2424" s="190"/>
    </row>
    <row r="2425" spans="1:7" ht="9.75" customHeight="1">
      <c r="A2425" s="186"/>
      <c r="B2425" s="191"/>
      <c r="C2425" s="187"/>
      <c r="D2425" s="188"/>
      <c r="E2425" s="189"/>
      <c r="F2425" s="186"/>
      <c r="G2425" s="190"/>
    </row>
    <row r="2426" spans="1:7" ht="9.75" customHeight="1">
      <c r="A2426" s="186"/>
      <c r="B2426" s="191"/>
      <c r="C2426" s="187"/>
      <c r="D2426" s="188"/>
      <c r="E2426" s="189"/>
      <c r="F2426" s="186"/>
      <c r="G2426" s="190"/>
    </row>
    <row r="2427" spans="1:7" ht="9.75" customHeight="1">
      <c r="A2427" s="186"/>
      <c r="B2427" s="191"/>
      <c r="C2427" s="187"/>
      <c r="D2427" s="188"/>
      <c r="E2427" s="189"/>
      <c r="F2427" s="186"/>
      <c r="G2427" s="190"/>
    </row>
    <row r="2428" spans="1:7" ht="9.75" customHeight="1">
      <c r="A2428" s="186"/>
      <c r="B2428" s="191"/>
      <c r="C2428" s="187"/>
      <c r="D2428" s="188"/>
      <c r="E2428" s="189"/>
      <c r="F2428" s="186"/>
      <c r="G2428" s="190"/>
    </row>
    <row r="2429" spans="1:7" ht="9.75" customHeight="1">
      <c r="A2429" s="186"/>
      <c r="B2429" s="191"/>
      <c r="C2429" s="187"/>
      <c r="D2429" s="188"/>
      <c r="E2429" s="189"/>
      <c r="F2429" s="186"/>
      <c r="G2429" s="190"/>
    </row>
    <row r="2430" spans="1:7" ht="9.75" customHeight="1">
      <c r="A2430" s="186"/>
      <c r="B2430" s="191"/>
      <c r="C2430" s="187"/>
      <c r="D2430" s="188"/>
      <c r="E2430" s="189"/>
      <c r="F2430" s="186"/>
      <c r="G2430" s="190"/>
    </row>
    <row r="2431" spans="1:7" ht="9.75" customHeight="1">
      <c r="A2431" s="186"/>
      <c r="B2431" s="191"/>
      <c r="C2431" s="187"/>
      <c r="D2431" s="188"/>
      <c r="E2431" s="189"/>
      <c r="F2431" s="186"/>
      <c r="G2431" s="190"/>
    </row>
    <row r="2432" spans="1:7" ht="9.75" customHeight="1">
      <c r="A2432" s="186"/>
      <c r="B2432" s="191"/>
      <c r="C2432" s="187"/>
      <c r="D2432" s="188"/>
      <c r="E2432" s="189"/>
      <c r="F2432" s="186"/>
      <c r="G2432" s="190"/>
    </row>
    <row r="2433" spans="1:7" ht="9.75" customHeight="1">
      <c r="A2433" s="186"/>
      <c r="B2433" s="191"/>
      <c r="C2433" s="187"/>
      <c r="D2433" s="188"/>
      <c r="E2433" s="189"/>
      <c r="F2433" s="186"/>
      <c r="G2433" s="190"/>
    </row>
    <row r="2434" spans="1:7" ht="9.75" customHeight="1">
      <c r="A2434" s="186"/>
      <c r="B2434" s="191"/>
      <c r="C2434" s="187"/>
      <c r="D2434" s="188"/>
      <c r="E2434" s="189"/>
      <c r="F2434" s="186"/>
      <c r="G2434" s="190"/>
    </row>
    <row r="2435" spans="1:7" ht="9.75" customHeight="1">
      <c r="A2435" s="186"/>
      <c r="B2435" s="191"/>
      <c r="C2435" s="187"/>
      <c r="D2435" s="188"/>
      <c r="E2435" s="189"/>
      <c r="F2435" s="186"/>
      <c r="G2435" s="190"/>
    </row>
    <row r="2436" spans="1:7" ht="9.75" customHeight="1">
      <c r="A2436" s="186"/>
      <c r="B2436" s="191"/>
      <c r="C2436" s="187"/>
      <c r="D2436" s="188"/>
      <c r="E2436" s="189"/>
      <c r="F2436" s="186"/>
      <c r="G2436" s="190"/>
    </row>
    <row r="2437" spans="1:7" ht="9.75" customHeight="1">
      <c r="A2437" s="186"/>
      <c r="B2437" s="191"/>
      <c r="C2437" s="187"/>
      <c r="D2437" s="188"/>
      <c r="E2437" s="189"/>
      <c r="F2437" s="186"/>
      <c r="G2437" s="190"/>
    </row>
    <row r="2438" spans="1:7" ht="9.75" customHeight="1">
      <c r="A2438" s="186"/>
      <c r="B2438" s="191"/>
      <c r="C2438" s="187"/>
      <c r="D2438" s="188"/>
      <c r="E2438" s="189"/>
      <c r="F2438" s="186"/>
      <c r="G2438" s="190"/>
    </row>
    <row r="2439" spans="1:7" ht="9.75" customHeight="1">
      <c r="A2439" s="186"/>
      <c r="B2439" s="191"/>
      <c r="C2439" s="187"/>
      <c r="D2439" s="188"/>
      <c r="E2439" s="189"/>
      <c r="F2439" s="186"/>
      <c r="G2439" s="190"/>
    </row>
    <row r="2440" spans="1:7" ht="9.75" customHeight="1">
      <c r="A2440" s="186"/>
      <c r="B2440" s="191"/>
      <c r="C2440" s="187"/>
      <c r="D2440" s="188"/>
      <c r="E2440" s="189"/>
      <c r="F2440" s="186"/>
      <c r="G2440" s="190"/>
    </row>
    <row r="2441" spans="1:7" ht="9.75" customHeight="1">
      <c r="A2441" s="186"/>
      <c r="B2441" s="191"/>
      <c r="C2441" s="187"/>
      <c r="D2441" s="188"/>
      <c r="E2441" s="189"/>
      <c r="F2441" s="186"/>
      <c r="G2441" s="190"/>
    </row>
    <row r="2442" spans="1:7" ht="9.75" customHeight="1">
      <c r="A2442" s="186"/>
      <c r="B2442" s="191"/>
      <c r="C2442" s="187"/>
      <c r="D2442" s="188"/>
      <c r="E2442" s="189"/>
      <c r="F2442" s="186"/>
      <c r="G2442" s="190"/>
    </row>
    <row r="2443" spans="1:7" ht="9.75" customHeight="1">
      <c r="A2443" s="186"/>
      <c r="B2443" s="191"/>
      <c r="C2443" s="187"/>
      <c r="D2443" s="188"/>
      <c r="E2443" s="189"/>
      <c r="F2443" s="186"/>
      <c r="G2443" s="190"/>
    </row>
    <row r="2444" spans="1:7" ht="9.75" customHeight="1">
      <c r="A2444" s="186"/>
      <c r="B2444" s="191"/>
      <c r="C2444" s="187"/>
      <c r="D2444" s="188"/>
      <c r="E2444" s="189"/>
      <c r="F2444" s="186"/>
      <c r="G2444" s="190"/>
    </row>
    <row r="2445" spans="1:7" ht="9.75" customHeight="1">
      <c r="A2445" s="186"/>
      <c r="B2445" s="191"/>
      <c r="C2445" s="187"/>
      <c r="D2445" s="188"/>
      <c r="E2445" s="189"/>
      <c r="F2445" s="186"/>
      <c r="G2445" s="190"/>
    </row>
    <row r="2446" spans="1:7" ht="9.75" customHeight="1">
      <c r="A2446" s="186"/>
      <c r="B2446" s="191"/>
      <c r="C2446" s="187"/>
      <c r="D2446" s="188"/>
      <c r="E2446" s="189"/>
      <c r="F2446" s="186"/>
      <c r="G2446" s="190"/>
    </row>
    <row r="2447" spans="1:7" ht="9.75" customHeight="1">
      <c r="A2447" s="186"/>
      <c r="B2447" s="191"/>
      <c r="C2447" s="187"/>
      <c r="D2447" s="188"/>
      <c r="E2447" s="189"/>
      <c r="F2447" s="186"/>
      <c r="G2447" s="190"/>
    </row>
    <row r="2448" spans="1:7" ht="9.75" customHeight="1">
      <c r="A2448" s="186"/>
      <c r="B2448" s="191"/>
      <c r="C2448" s="187"/>
      <c r="D2448" s="188"/>
      <c r="E2448" s="189"/>
      <c r="F2448" s="186"/>
      <c r="G2448" s="190"/>
    </row>
    <row r="2449" spans="1:7" ht="9.75" customHeight="1">
      <c r="A2449" s="186"/>
      <c r="B2449" s="191"/>
      <c r="C2449" s="187"/>
      <c r="D2449" s="188"/>
      <c r="E2449" s="189"/>
      <c r="F2449" s="186"/>
      <c r="G2449" s="190"/>
    </row>
    <row r="2450" spans="1:7" ht="6.75" customHeight="1">
      <c r="A2450" s="186"/>
      <c r="B2450" s="191"/>
      <c r="C2450" s="187"/>
      <c r="D2450" s="188"/>
      <c r="E2450" s="189"/>
      <c r="F2450" s="186"/>
      <c r="G2450" s="190"/>
    </row>
    <row r="2451" spans="1:7" ht="9.75" customHeight="1">
      <c r="A2451" s="186"/>
      <c r="B2451" s="191"/>
      <c r="C2451" s="187"/>
      <c r="D2451" s="188"/>
      <c r="E2451" s="198"/>
      <c r="F2451" s="186"/>
      <c r="G2451" s="190"/>
    </row>
    <row r="2452" spans="1:7" ht="9.75" customHeight="1">
      <c r="A2452" s="186"/>
      <c r="B2452" s="191"/>
      <c r="C2452" s="187"/>
      <c r="D2452" s="188"/>
      <c r="E2452" s="198"/>
      <c r="F2452" s="186"/>
      <c r="G2452" s="190"/>
    </row>
    <row r="2453" spans="1:7" ht="9.75" customHeight="1">
      <c r="A2453" s="186"/>
      <c r="B2453" s="191"/>
      <c r="C2453" s="187"/>
      <c r="D2453" s="188"/>
      <c r="E2453" s="198"/>
      <c r="F2453" s="186"/>
      <c r="G2453" s="190"/>
    </row>
    <row r="2454" spans="1:7" ht="9.75" customHeight="1">
      <c r="A2454" s="186"/>
      <c r="B2454" s="191"/>
      <c r="C2454" s="187"/>
      <c r="D2454" s="188"/>
      <c r="E2454" s="198"/>
      <c r="F2454" s="186"/>
      <c r="G2454" s="190"/>
    </row>
    <row r="2455" spans="1:7" ht="9.75" customHeight="1">
      <c r="A2455" s="186"/>
      <c r="B2455" s="191"/>
      <c r="C2455" s="187"/>
      <c r="D2455" s="188"/>
      <c r="E2455" s="198"/>
      <c r="F2455" s="186"/>
      <c r="G2455" s="190"/>
    </row>
    <row r="2456" spans="1:7" ht="9.75" customHeight="1">
      <c r="A2456" s="186"/>
      <c r="B2456" s="191"/>
      <c r="C2456" s="187"/>
      <c r="D2456" s="188"/>
      <c r="E2456" s="189"/>
      <c r="F2456" s="186"/>
      <c r="G2456" s="190"/>
    </row>
    <row r="2457" spans="1:7" ht="9.75" customHeight="1">
      <c r="A2457" s="186"/>
      <c r="B2457" s="191"/>
      <c r="C2457" s="187"/>
      <c r="D2457" s="188"/>
      <c r="E2457" s="189"/>
      <c r="F2457" s="186"/>
      <c r="G2457" s="190"/>
    </row>
    <row r="2458" spans="1:7" ht="9.75" customHeight="1">
      <c r="A2458" s="186"/>
      <c r="B2458" s="191"/>
      <c r="C2458" s="187"/>
      <c r="D2458" s="188"/>
      <c r="E2458" s="189"/>
      <c r="F2458" s="186"/>
      <c r="G2458" s="190"/>
    </row>
    <row r="2459" spans="1:7" ht="9.75" customHeight="1">
      <c r="A2459" s="186"/>
      <c r="B2459" s="191"/>
      <c r="C2459" s="187"/>
      <c r="D2459" s="188"/>
      <c r="E2459" s="189"/>
      <c r="F2459" s="186"/>
      <c r="G2459" s="190"/>
    </row>
    <row r="2460" spans="1:7" ht="9.75" customHeight="1">
      <c r="A2460" s="186"/>
      <c r="B2460" s="191"/>
      <c r="C2460" s="187"/>
      <c r="D2460" s="188"/>
      <c r="E2460" s="189"/>
      <c r="F2460" s="186"/>
      <c r="G2460" s="190"/>
    </row>
    <row r="2461" spans="1:7" ht="9.75" customHeight="1">
      <c r="A2461" s="186"/>
      <c r="B2461" s="191"/>
      <c r="C2461" s="195"/>
      <c r="D2461" s="186"/>
      <c r="E2461" s="196"/>
      <c r="F2461" s="186"/>
      <c r="G2461" s="190"/>
    </row>
    <row r="2462" spans="1:7" ht="9.75" customHeight="1">
      <c r="A2462" s="186"/>
      <c r="B2462" s="191"/>
      <c r="C2462" s="195"/>
      <c r="D2462" s="186"/>
      <c r="E2462" s="196"/>
      <c r="F2462" s="186"/>
      <c r="G2462" s="190"/>
    </row>
    <row r="2463" spans="1:7" ht="9.75" customHeight="1">
      <c r="A2463" s="186"/>
      <c r="B2463" s="191"/>
      <c r="C2463" s="195"/>
      <c r="D2463" s="186"/>
      <c r="E2463" s="196"/>
      <c r="F2463" s="186"/>
      <c r="G2463" s="190"/>
    </row>
    <row r="2464" spans="1:7" ht="9.75" customHeight="1">
      <c r="A2464" s="186"/>
      <c r="B2464" s="191"/>
      <c r="C2464" s="195"/>
      <c r="D2464" s="186"/>
      <c r="E2464" s="196"/>
      <c r="F2464" s="186"/>
      <c r="G2464" s="190"/>
    </row>
    <row r="2465" spans="1:7" ht="9.75" customHeight="1">
      <c r="A2465" s="186"/>
      <c r="B2465" s="191"/>
      <c r="C2465" s="195"/>
      <c r="D2465" s="186"/>
      <c r="E2465" s="196"/>
      <c r="F2465" s="186"/>
      <c r="G2465" s="190"/>
    </row>
    <row r="2466" spans="1:7" ht="9.75" customHeight="1">
      <c r="A2466" s="186"/>
      <c r="B2466" s="191"/>
      <c r="C2466" s="187"/>
      <c r="D2466" s="188"/>
      <c r="E2466" s="189"/>
      <c r="F2466" s="186"/>
      <c r="G2466" s="190"/>
    </row>
    <row r="2467" spans="1:7" ht="9.75" customHeight="1">
      <c r="A2467" s="186"/>
      <c r="B2467" s="191"/>
      <c r="C2467" s="187"/>
      <c r="D2467" s="188"/>
      <c r="E2467" s="189"/>
      <c r="F2467" s="186"/>
      <c r="G2467" s="190"/>
    </row>
    <row r="2468" spans="1:7" ht="9.75" customHeight="1">
      <c r="A2468" s="186"/>
      <c r="B2468" s="191"/>
      <c r="C2468" s="187"/>
      <c r="D2468" s="188"/>
      <c r="E2468" s="189"/>
      <c r="F2468" s="186"/>
      <c r="G2468" s="190"/>
    </row>
    <row r="2469" spans="1:7" ht="9.75" customHeight="1">
      <c r="A2469" s="186"/>
      <c r="B2469" s="191"/>
      <c r="C2469" s="187"/>
      <c r="D2469" s="188"/>
      <c r="E2469" s="189"/>
      <c r="F2469" s="186"/>
      <c r="G2469" s="190"/>
    </row>
    <row r="2470" spans="1:7" ht="9.75" customHeight="1">
      <c r="A2470" s="186"/>
      <c r="B2470" s="191"/>
      <c r="C2470" s="187"/>
      <c r="D2470" s="188"/>
      <c r="E2470" s="189"/>
      <c r="F2470" s="186"/>
      <c r="G2470" s="190"/>
    </row>
    <row r="2471" spans="1:7" ht="9.75" customHeight="1">
      <c r="A2471" s="186"/>
      <c r="B2471" s="191"/>
      <c r="C2471" s="197"/>
      <c r="D2471" s="186"/>
      <c r="E2471" s="196"/>
      <c r="F2471" s="186"/>
      <c r="G2471" s="190"/>
    </row>
    <row r="2472" spans="1:7" ht="9.75" customHeight="1">
      <c r="A2472" s="186"/>
      <c r="B2472" s="191"/>
      <c r="C2472" s="197"/>
      <c r="D2472" s="186"/>
      <c r="E2472" s="196"/>
      <c r="F2472" s="186"/>
      <c r="G2472" s="190"/>
    </row>
    <row r="2473" spans="1:7" ht="9.75" customHeight="1">
      <c r="A2473" s="186"/>
      <c r="B2473" s="191"/>
      <c r="C2473" s="197"/>
      <c r="D2473" s="186"/>
      <c r="E2473" s="196"/>
      <c r="F2473" s="186"/>
      <c r="G2473" s="190"/>
    </row>
    <row r="2474" spans="1:7" ht="9.75" customHeight="1">
      <c r="A2474" s="186"/>
      <c r="B2474" s="191"/>
      <c r="C2474" s="197"/>
      <c r="D2474" s="186"/>
      <c r="E2474" s="196"/>
      <c r="F2474" s="186"/>
      <c r="G2474" s="190"/>
    </row>
    <row r="2475" spans="1:7" ht="9.75" customHeight="1">
      <c r="A2475" s="186"/>
      <c r="B2475" s="191"/>
      <c r="C2475" s="197"/>
      <c r="D2475" s="186"/>
      <c r="E2475" s="196"/>
      <c r="F2475" s="186"/>
      <c r="G2475" s="190"/>
    </row>
    <row r="2476" spans="1:7" ht="9.75" customHeight="1">
      <c r="A2476" s="186"/>
      <c r="B2476" s="191"/>
      <c r="C2476" s="187"/>
      <c r="D2476" s="188"/>
      <c r="E2476" s="189"/>
      <c r="F2476" s="186"/>
      <c r="G2476" s="190"/>
    </row>
    <row r="2477" spans="1:7" ht="9.75" customHeight="1">
      <c r="A2477" s="186"/>
      <c r="B2477" s="191"/>
      <c r="C2477" s="187"/>
      <c r="D2477" s="188"/>
      <c r="E2477" s="189"/>
      <c r="F2477" s="186"/>
      <c r="G2477" s="190"/>
    </row>
    <row r="2478" spans="1:7" ht="9.75" customHeight="1">
      <c r="A2478" s="186"/>
      <c r="B2478" s="191"/>
      <c r="C2478" s="187"/>
      <c r="D2478" s="188"/>
      <c r="E2478" s="189"/>
      <c r="F2478" s="186"/>
      <c r="G2478" s="190"/>
    </row>
    <row r="2479" spans="1:7" ht="9.75" customHeight="1">
      <c r="A2479" s="186"/>
      <c r="B2479" s="191"/>
      <c r="C2479" s="187"/>
      <c r="D2479" s="188"/>
      <c r="E2479" s="189"/>
      <c r="F2479" s="186"/>
      <c r="G2479" s="190"/>
    </row>
    <row r="2480" spans="1:7" ht="9.75" customHeight="1">
      <c r="A2480" s="186"/>
      <c r="B2480" s="191"/>
      <c r="C2480" s="187"/>
      <c r="D2480" s="188"/>
      <c r="E2480" s="189"/>
      <c r="F2480" s="186"/>
      <c r="G2480" s="190"/>
    </row>
    <row r="2481" spans="1:7" ht="9.75" customHeight="1">
      <c r="A2481" s="186"/>
      <c r="B2481" s="191"/>
      <c r="C2481" s="187"/>
      <c r="D2481" s="188"/>
      <c r="E2481" s="189"/>
      <c r="F2481" s="186"/>
      <c r="G2481" s="190"/>
    </row>
    <row r="2482" spans="1:7" ht="9.75" customHeight="1">
      <c r="A2482" s="186"/>
      <c r="B2482" s="191"/>
      <c r="C2482" s="187"/>
      <c r="D2482" s="188"/>
      <c r="E2482" s="189"/>
      <c r="F2482" s="186"/>
      <c r="G2482" s="190"/>
    </row>
    <row r="2483" spans="1:7" ht="9.75" customHeight="1">
      <c r="A2483" s="186"/>
      <c r="B2483" s="191"/>
      <c r="C2483" s="187"/>
      <c r="D2483" s="188"/>
      <c r="E2483" s="189"/>
      <c r="F2483" s="186"/>
      <c r="G2483" s="190"/>
    </row>
    <row r="2484" spans="1:7" ht="9.75" customHeight="1">
      <c r="A2484" s="186"/>
      <c r="B2484" s="191"/>
      <c r="C2484" s="187"/>
      <c r="D2484" s="188"/>
      <c r="E2484" s="189"/>
      <c r="F2484" s="186"/>
      <c r="G2484" s="190"/>
    </row>
    <row r="2485" spans="1:7" ht="9.75" customHeight="1">
      <c r="A2485" s="186"/>
      <c r="B2485" s="191"/>
      <c r="C2485" s="187"/>
      <c r="D2485" s="188"/>
      <c r="E2485" s="189"/>
      <c r="F2485" s="186"/>
      <c r="G2485" s="190"/>
    </row>
    <row r="2486" spans="1:7" ht="9.75" customHeight="1">
      <c r="A2486" s="186"/>
      <c r="B2486" s="191"/>
      <c r="C2486" s="187"/>
      <c r="D2486" s="188"/>
      <c r="E2486" s="189"/>
      <c r="F2486" s="186"/>
      <c r="G2486" s="190"/>
    </row>
    <row r="2487" spans="1:7" ht="9.75" customHeight="1">
      <c r="A2487" s="186"/>
      <c r="B2487" s="191"/>
      <c r="C2487" s="187"/>
      <c r="D2487" s="188"/>
      <c r="E2487" s="189"/>
      <c r="F2487" s="186"/>
      <c r="G2487" s="190"/>
    </row>
    <row r="2488" spans="1:7" ht="9.75" customHeight="1">
      <c r="A2488" s="186"/>
      <c r="B2488" s="191"/>
      <c r="C2488" s="187"/>
      <c r="D2488" s="188"/>
      <c r="E2488" s="189"/>
      <c r="F2488" s="186"/>
      <c r="G2488" s="190"/>
    </row>
    <row r="2489" spans="1:7" ht="9.75" customHeight="1">
      <c r="A2489" s="186"/>
      <c r="B2489" s="191"/>
      <c r="C2489" s="187"/>
      <c r="D2489" s="188"/>
      <c r="E2489" s="189"/>
      <c r="F2489" s="186"/>
      <c r="G2489" s="190"/>
    </row>
    <row r="2490" spans="1:7" ht="9.75" customHeight="1">
      <c r="A2490" s="186"/>
      <c r="B2490" s="191"/>
      <c r="C2490" s="187"/>
      <c r="D2490" s="188"/>
      <c r="E2490" s="189"/>
      <c r="F2490" s="186"/>
      <c r="G2490" s="190"/>
    </row>
    <row r="2491" spans="1:7" ht="9.75" customHeight="1">
      <c r="A2491" s="186"/>
      <c r="B2491" s="191"/>
      <c r="C2491" s="187"/>
      <c r="D2491" s="188"/>
      <c r="E2491" s="189"/>
      <c r="F2491" s="186"/>
      <c r="G2491" s="190"/>
    </row>
    <row r="2492" spans="1:7" ht="9.75" customHeight="1">
      <c r="A2492" s="186"/>
      <c r="B2492" s="191"/>
      <c r="C2492" s="187"/>
      <c r="D2492" s="188"/>
      <c r="E2492" s="189"/>
      <c r="F2492" s="186"/>
      <c r="G2492" s="190"/>
    </row>
    <row r="2493" spans="1:7" ht="9.75" customHeight="1">
      <c r="A2493" s="186"/>
      <c r="B2493" s="191"/>
      <c r="C2493" s="187"/>
      <c r="D2493" s="188"/>
      <c r="E2493" s="189"/>
      <c r="F2493" s="186"/>
      <c r="G2493" s="190"/>
    </row>
    <row r="2494" spans="1:7" ht="9.75" customHeight="1">
      <c r="A2494" s="186"/>
      <c r="B2494" s="191"/>
      <c r="C2494" s="187"/>
      <c r="D2494" s="188"/>
      <c r="E2494" s="189"/>
      <c r="F2494" s="186"/>
      <c r="G2494" s="190"/>
    </row>
    <row r="2495" spans="1:7" ht="9.75" customHeight="1">
      <c r="A2495" s="186"/>
      <c r="B2495" s="191"/>
      <c r="C2495" s="187"/>
      <c r="D2495" s="188"/>
      <c r="E2495" s="189"/>
      <c r="F2495" s="186"/>
      <c r="G2495" s="190"/>
    </row>
    <row r="2496" spans="1:7" ht="9.75" customHeight="1">
      <c r="A2496" s="186"/>
      <c r="B2496" s="191"/>
      <c r="C2496" s="187"/>
      <c r="D2496" s="188"/>
      <c r="E2496" s="189"/>
      <c r="F2496" s="186"/>
      <c r="G2496" s="190"/>
    </row>
    <row r="2497" spans="1:7" ht="9.75" customHeight="1">
      <c r="A2497" s="186"/>
      <c r="B2497" s="191"/>
      <c r="C2497" s="187"/>
      <c r="D2497" s="188"/>
      <c r="E2497" s="189"/>
      <c r="F2497" s="186"/>
      <c r="G2497" s="190"/>
    </row>
    <row r="2498" spans="1:7" ht="9.75" customHeight="1">
      <c r="A2498" s="186"/>
      <c r="B2498" s="191"/>
      <c r="C2498" s="187"/>
      <c r="D2498" s="188"/>
      <c r="E2498" s="189"/>
      <c r="F2498" s="186"/>
      <c r="G2498" s="190"/>
    </row>
    <row r="2499" spans="1:7" ht="9.75" customHeight="1">
      <c r="A2499" s="186"/>
      <c r="B2499" s="191"/>
      <c r="C2499" s="187"/>
      <c r="D2499" s="188"/>
      <c r="E2499" s="189"/>
      <c r="F2499" s="186"/>
      <c r="G2499" s="190"/>
    </row>
    <row r="2500" spans="1:7" ht="9.75" customHeight="1">
      <c r="A2500" s="186"/>
      <c r="B2500" s="191"/>
      <c r="C2500" s="187"/>
      <c r="D2500" s="188"/>
      <c r="E2500" s="189"/>
      <c r="F2500" s="186"/>
      <c r="G2500" s="190"/>
    </row>
    <row r="2501" spans="1:7" ht="9.75" customHeight="1">
      <c r="A2501" s="186"/>
      <c r="B2501" s="191"/>
      <c r="C2501" s="187"/>
      <c r="D2501" s="188"/>
      <c r="E2501" s="189"/>
      <c r="F2501" s="186"/>
      <c r="G2501" s="190"/>
    </row>
    <row r="2502" spans="1:7" ht="9.75" customHeight="1">
      <c r="A2502" s="186"/>
      <c r="B2502" s="191"/>
      <c r="C2502" s="187"/>
      <c r="D2502" s="188"/>
      <c r="E2502" s="189"/>
      <c r="F2502" s="186"/>
      <c r="G2502" s="190"/>
    </row>
    <row r="2503" spans="1:7" ht="9.75" customHeight="1">
      <c r="A2503" s="186"/>
      <c r="B2503" s="191"/>
      <c r="C2503" s="187"/>
      <c r="D2503" s="188"/>
      <c r="E2503" s="189"/>
      <c r="F2503" s="186"/>
      <c r="G2503" s="190"/>
    </row>
    <row r="2504" spans="1:7" ht="9.75" customHeight="1">
      <c r="A2504" s="186"/>
      <c r="B2504" s="191"/>
      <c r="C2504" s="187"/>
      <c r="D2504" s="188"/>
      <c r="E2504" s="189"/>
      <c r="F2504" s="186"/>
      <c r="G2504" s="190"/>
    </row>
    <row r="2505" spans="1:7" ht="9.75" customHeight="1">
      <c r="A2505" s="186"/>
      <c r="B2505" s="191"/>
      <c r="C2505" s="187"/>
      <c r="D2505" s="188"/>
      <c r="E2505" s="189"/>
      <c r="F2505" s="186"/>
      <c r="G2505" s="190"/>
    </row>
    <row r="2506" spans="1:7" ht="9.75" customHeight="1">
      <c r="A2506" s="186"/>
      <c r="B2506" s="191"/>
      <c r="C2506" s="187"/>
      <c r="D2506" s="188"/>
      <c r="E2506" s="189"/>
      <c r="F2506" s="186"/>
      <c r="G2506" s="190"/>
    </row>
    <row r="2507" spans="1:7" ht="9.75" customHeight="1">
      <c r="A2507" s="186"/>
      <c r="B2507" s="191"/>
      <c r="C2507" s="187"/>
      <c r="D2507" s="188"/>
      <c r="E2507" s="189"/>
      <c r="F2507" s="186"/>
      <c r="G2507" s="190"/>
    </row>
    <row r="2508" spans="1:7" ht="9.75" customHeight="1">
      <c r="A2508" s="186"/>
      <c r="B2508" s="191"/>
      <c r="C2508" s="187"/>
      <c r="D2508" s="188"/>
      <c r="E2508" s="189"/>
      <c r="F2508" s="186"/>
      <c r="G2508" s="190"/>
    </row>
    <row r="2509" spans="1:7" ht="9.75" customHeight="1">
      <c r="A2509" s="186"/>
      <c r="B2509" s="191"/>
      <c r="C2509" s="187"/>
      <c r="D2509" s="188"/>
      <c r="E2509" s="189"/>
      <c r="F2509" s="186"/>
      <c r="G2509" s="190"/>
    </row>
    <row r="2510" spans="1:7" ht="9.75" customHeight="1">
      <c r="A2510" s="186"/>
      <c r="B2510" s="191"/>
      <c r="C2510" s="187"/>
      <c r="D2510" s="188"/>
      <c r="E2510" s="189"/>
      <c r="F2510" s="186"/>
      <c r="G2510" s="190"/>
    </row>
    <row r="2511" spans="1:7" ht="9.75" customHeight="1">
      <c r="A2511" s="186"/>
      <c r="B2511" s="191"/>
      <c r="C2511" s="192"/>
      <c r="D2511" s="186"/>
      <c r="E2511" s="193"/>
      <c r="F2511" s="186"/>
      <c r="G2511" s="190"/>
    </row>
    <row r="2512" spans="1:7" ht="9.75" customHeight="1">
      <c r="A2512" s="186"/>
      <c r="B2512" s="191"/>
      <c r="C2512" s="192"/>
      <c r="D2512" s="186"/>
      <c r="E2512" s="193"/>
      <c r="F2512" s="186"/>
      <c r="G2512" s="190"/>
    </row>
    <row r="2513" spans="1:7" ht="9.75" customHeight="1">
      <c r="A2513" s="186"/>
      <c r="B2513" s="191"/>
      <c r="C2513" s="192"/>
      <c r="D2513" s="186"/>
      <c r="E2513" s="193"/>
      <c r="F2513" s="186"/>
      <c r="G2513" s="190"/>
    </row>
    <row r="2514" spans="1:7" ht="9.75" customHeight="1">
      <c r="A2514" s="186"/>
      <c r="B2514" s="191"/>
      <c r="C2514" s="192"/>
      <c r="D2514" s="186"/>
      <c r="E2514" s="193"/>
      <c r="F2514" s="186"/>
      <c r="G2514" s="190"/>
    </row>
    <row r="2515" spans="1:7" ht="9.75" customHeight="1">
      <c r="A2515" s="186"/>
      <c r="B2515" s="191"/>
      <c r="C2515" s="192"/>
      <c r="D2515" s="186"/>
      <c r="E2515" s="193"/>
      <c r="F2515" s="186"/>
      <c r="G2515" s="190"/>
    </row>
    <row r="2516" spans="1:7" ht="9.75" customHeight="1">
      <c r="A2516" s="186"/>
      <c r="B2516" s="191"/>
      <c r="C2516" s="194"/>
      <c r="D2516" s="188"/>
      <c r="E2516" s="189"/>
      <c r="F2516" s="186"/>
      <c r="G2516" s="190"/>
    </row>
    <row r="2517" spans="1:7" ht="9.75" customHeight="1">
      <c r="A2517" s="186"/>
      <c r="B2517" s="191"/>
      <c r="C2517" s="194"/>
      <c r="D2517" s="188"/>
      <c r="E2517" s="189"/>
      <c r="F2517" s="186"/>
      <c r="G2517" s="190"/>
    </row>
    <row r="2518" spans="1:7" ht="9.75" customHeight="1">
      <c r="A2518" s="186"/>
      <c r="B2518" s="191"/>
      <c r="C2518" s="194"/>
      <c r="D2518" s="188"/>
      <c r="E2518" s="189"/>
      <c r="F2518" s="186"/>
      <c r="G2518" s="190"/>
    </row>
    <row r="2519" spans="1:7" ht="9.75" customHeight="1">
      <c r="A2519" s="186"/>
      <c r="B2519" s="191"/>
      <c r="C2519" s="194"/>
      <c r="D2519" s="188"/>
      <c r="E2519" s="189"/>
      <c r="F2519" s="186"/>
      <c r="G2519" s="190"/>
    </row>
    <row r="2520" spans="1:7" ht="9.75" customHeight="1">
      <c r="A2520" s="186"/>
      <c r="B2520" s="191"/>
      <c r="C2520" s="194"/>
      <c r="D2520" s="188"/>
      <c r="E2520" s="189"/>
      <c r="F2520" s="186"/>
      <c r="G2520" s="190"/>
    </row>
    <row r="2521" spans="1:7" ht="9.75" customHeight="1">
      <c r="A2521" s="186"/>
      <c r="B2521" s="191"/>
      <c r="C2521" s="187"/>
      <c r="D2521" s="188"/>
      <c r="E2521" s="189"/>
      <c r="F2521" s="186"/>
      <c r="G2521" s="190"/>
    </row>
    <row r="2522" spans="1:7" ht="9.75" customHeight="1">
      <c r="A2522" s="186"/>
      <c r="B2522" s="191"/>
      <c r="C2522" s="187"/>
      <c r="D2522" s="188"/>
      <c r="E2522" s="189"/>
      <c r="F2522" s="186"/>
      <c r="G2522" s="190"/>
    </row>
    <row r="2523" spans="1:7" ht="9.75" customHeight="1">
      <c r="A2523" s="186"/>
      <c r="B2523" s="191"/>
      <c r="C2523" s="187"/>
      <c r="D2523" s="188"/>
      <c r="E2523" s="189"/>
      <c r="F2523" s="186"/>
      <c r="G2523" s="190"/>
    </row>
    <row r="2524" spans="1:7" ht="9.75" customHeight="1">
      <c r="A2524" s="186"/>
      <c r="B2524" s="191"/>
      <c r="C2524" s="187"/>
      <c r="D2524" s="188"/>
      <c r="E2524" s="189"/>
      <c r="F2524" s="186"/>
      <c r="G2524" s="190"/>
    </row>
    <row r="2525" spans="1:7" ht="7.5" customHeight="1">
      <c r="A2525" s="186"/>
      <c r="B2525" s="191"/>
      <c r="C2525" s="187"/>
      <c r="D2525" s="188"/>
      <c r="E2525" s="189"/>
      <c r="F2525" s="186"/>
      <c r="G2525" s="190"/>
    </row>
    <row r="2526" spans="1:7" ht="9.75" customHeight="1">
      <c r="A2526" s="186"/>
      <c r="B2526" s="191"/>
      <c r="C2526" s="187"/>
      <c r="D2526" s="188"/>
      <c r="E2526" s="189"/>
      <c r="F2526" s="186"/>
      <c r="G2526" s="190"/>
    </row>
    <row r="2527" spans="1:7" ht="9.75" customHeight="1">
      <c r="A2527" s="186"/>
      <c r="B2527" s="191"/>
      <c r="C2527" s="187"/>
      <c r="D2527" s="188"/>
      <c r="E2527" s="189"/>
      <c r="F2527" s="186"/>
      <c r="G2527" s="190"/>
    </row>
    <row r="2528" spans="1:7" ht="9.75" customHeight="1">
      <c r="A2528" s="186"/>
      <c r="B2528" s="191"/>
      <c r="C2528" s="187"/>
      <c r="D2528" s="188"/>
      <c r="E2528" s="189"/>
      <c r="F2528" s="186"/>
      <c r="G2528" s="190"/>
    </row>
    <row r="2529" spans="1:7" ht="9.75" customHeight="1">
      <c r="A2529" s="186"/>
      <c r="B2529" s="191"/>
      <c r="C2529" s="187"/>
      <c r="D2529" s="188"/>
      <c r="E2529" s="189"/>
      <c r="F2529" s="186"/>
      <c r="G2529" s="190"/>
    </row>
    <row r="2530" spans="1:7" ht="9.75" customHeight="1">
      <c r="A2530" s="186"/>
      <c r="B2530" s="191"/>
      <c r="C2530" s="187"/>
      <c r="D2530" s="188"/>
      <c r="E2530" s="189"/>
      <c r="F2530" s="186"/>
      <c r="G2530" s="190"/>
    </row>
    <row r="2531" spans="1:7" ht="9.75" customHeight="1">
      <c r="A2531" s="186"/>
      <c r="B2531" s="191"/>
      <c r="C2531" s="187"/>
      <c r="D2531" s="188"/>
      <c r="E2531" s="189"/>
      <c r="F2531" s="186"/>
      <c r="G2531" s="190"/>
    </row>
    <row r="2532" spans="1:7" ht="9.75" customHeight="1">
      <c r="A2532" s="186"/>
      <c r="B2532" s="191"/>
      <c r="C2532" s="187"/>
      <c r="D2532" s="188"/>
      <c r="E2532" s="189"/>
      <c r="F2532" s="186"/>
      <c r="G2532" s="190"/>
    </row>
    <row r="2533" spans="1:7" ht="9.75" customHeight="1">
      <c r="A2533" s="186"/>
      <c r="B2533" s="191"/>
      <c r="C2533" s="187"/>
      <c r="D2533" s="188"/>
      <c r="E2533" s="189"/>
      <c r="F2533" s="186"/>
      <c r="G2533" s="190"/>
    </row>
    <row r="2534" spans="1:7" ht="9.75" customHeight="1">
      <c r="A2534" s="186"/>
      <c r="B2534" s="191"/>
      <c r="C2534" s="187"/>
      <c r="D2534" s="188"/>
      <c r="E2534" s="189"/>
      <c r="F2534" s="186"/>
      <c r="G2534" s="190"/>
    </row>
    <row r="2535" spans="1:7" ht="9.75" customHeight="1">
      <c r="A2535" s="186"/>
      <c r="B2535" s="191"/>
      <c r="C2535" s="187"/>
      <c r="D2535" s="188"/>
      <c r="E2535" s="189"/>
      <c r="F2535" s="186"/>
      <c r="G2535" s="190"/>
    </row>
    <row r="2536" spans="1:7" ht="9.75" customHeight="1">
      <c r="A2536" s="186"/>
      <c r="B2536" s="191"/>
      <c r="C2536" s="187"/>
      <c r="D2536" s="188"/>
      <c r="E2536" s="189"/>
      <c r="F2536" s="186"/>
      <c r="G2536" s="190"/>
    </row>
    <row r="2537" spans="1:7" ht="9.75" customHeight="1">
      <c r="A2537" s="186"/>
      <c r="B2537" s="191"/>
      <c r="C2537" s="187"/>
      <c r="D2537" s="188"/>
      <c r="E2537" s="189"/>
      <c r="F2537" s="186"/>
      <c r="G2537" s="190"/>
    </row>
    <row r="2538" spans="1:7" ht="9.75" customHeight="1">
      <c r="A2538" s="186"/>
      <c r="B2538" s="191"/>
      <c r="C2538" s="187"/>
      <c r="D2538" s="188"/>
      <c r="E2538" s="189"/>
      <c r="F2538" s="186"/>
      <c r="G2538" s="190"/>
    </row>
    <row r="2539" spans="1:7" ht="9.75" customHeight="1">
      <c r="A2539" s="186"/>
      <c r="B2539" s="191"/>
      <c r="C2539" s="187"/>
      <c r="D2539" s="188"/>
      <c r="E2539" s="189"/>
      <c r="F2539" s="186"/>
      <c r="G2539" s="190"/>
    </row>
    <row r="2540" spans="1:7" ht="9.75" customHeight="1">
      <c r="A2540" s="186"/>
      <c r="B2540" s="191"/>
      <c r="C2540" s="187"/>
      <c r="D2540" s="188"/>
      <c r="E2540" s="189"/>
      <c r="F2540" s="186"/>
      <c r="G2540" s="190"/>
    </row>
    <row r="2541" spans="1:7" ht="9.75" customHeight="1">
      <c r="A2541" s="186"/>
      <c r="B2541" s="191"/>
      <c r="C2541" s="187"/>
      <c r="D2541" s="188"/>
      <c r="E2541" s="189"/>
      <c r="F2541" s="186"/>
      <c r="G2541" s="190"/>
    </row>
    <row r="2542" spans="1:7" ht="9.75" customHeight="1">
      <c r="A2542" s="186"/>
      <c r="B2542" s="191"/>
      <c r="C2542" s="187"/>
      <c r="D2542" s="188"/>
      <c r="E2542" s="189"/>
      <c r="F2542" s="186"/>
      <c r="G2542" s="190"/>
    </row>
    <row r="2543" spans="1:7" ht="9.75" customHeight="1">
      <c r="A2543" s="186"/>
      <c r="B2543" s="191"/>
      <c r="C2543" s="187"/>
      <c r="D2543" s="188"/>
      <c r="E2543" s="189"/>
      <c r="F2543" s="186"/>
      <c r="G2543" s="190"/>
    </row>
    <row r="2544" spans="1:7" ht="9.75" customHeight="1">
      <c r="A2544" s="186"/>
      <c r="B2544" s="191"/>
      <c r="C2544" s="187"/>
      <c r="D2544" s="188"/>
      <c r="E2544" s="189"/>
      <c r="F2544" s="186"/>
      <c r="G2544" s="190"/>
    </row>
    <row r="2545" spans="1:7" ht="9.75" customHeight="1">
      <c r="A2545" s="186"/>
      <c r="B2545" s="191"/>
      <c r="C2545" s="187"/>
      <c r="D2545" s="188"/>
      <c r="E2545" s="189"/>
      <c r="F2545" s="186"/>
      <c r="G2545" s="190"/>
    </row>
    <row r="2546" spans="1:7" ht="9.75" customHeight="1">
      <c r="A2546" s="186"/>
      <c r="B2546" s="191"/>
      <c r="C2546" s="192"/>
      <c r="D2546" s="186"/>
      <c r="E2546" s="193"/>
      <c r="F2546" s="186"/>
      <c r="G2546" s="190"/>
    </row>
    <row r="2547" spans="1:7" ht="9.75" customHeight="1">
      <c r="A2547" s="186"/>
      <c r="B2547" s="191"/>
      <c r="C2547" s="192"/>
      <c r="D2547" s="186"/>
      <c r="E2547" s="193"/>
      <c r="F2547" s="186"/>
      <c r="G2547" s="190"/>
    </row>
    <row r="2548" spans="1:7" ht="9.75" customHeight="1">
      <c r="A2548" s="186"/>
      <c r="B2548" s="191"/>
      <c r="C2548" s="192"/>
      <c r="D2548" s="186"/>
      <c r="E2548" s="193"/>
      <c r="F2548" s="186"/>
      <c r="G2548" s="190"/>
    </row>
    <row r="2549" spans="1:7" ht="9.75" customHeight="1">
      <c r="A2549" s="186"/>
      <c r="B2549" s="191"/>
      <c r="C2549" s="192"/>
      <c r="D2549" s="186"/>
      <c r="E2549" s="193"/>
      <c r="F2549" s="186"/>
      <c r="G2549" s="190"/>
    </row>
    <row r="2550" spans="1:7" ht="9.75" customHeight="1">
      <c r="A2550" s="186"/>
      <c r="B2550" s="191"/>
      <c r="C2550" s="192"/>
      <c r="D2550" s="186"/>
      <c r="E2550" s="193"/>
      <c r="F2550" s="186"/>
      <c r="G2550" s="190"/>
    </row>
    <row r="2551" spans="1:7" ht="9.75" customHeight="1">
      <c r="A2551" s="186"/>
      <c r="B2551" s="191"/>
      <c r="C2551" s="194"/>
      <c r="D2551" s="188"/>
      <c r="E2551" s="189"/>
      <c r="F2551" s="186"/>
      <c r="G2551" s="190"/>
    </row>
    <row r="2552" spans="1:7" ht="9.75" customHeight="1">
      <c r="A2552" s="186"/>
      <c r="B2552" s="191"/>
      <c r="C2552" s="194"/>
      <c r="D2552" s="188"/>
      <c r="E2552" s="189"/>
      <c r="F2552" s="186"/>
      <c r="G2552" s="190"/>
    </row>
    <row r="2553" spans="1:7" ht="9.75" customHeight="1">
      <c r="A2553" s="186"/>
      <c r="B2553" s="191"/>
      <c r="C2553" s="194"/>
      <c r="D2553" s="188"/>
      <c r="E2553" s="189"/>
      <c r="F2553" s="186"/>
      <c r="G2553" s="190"/>
    </row>
    <row r="2554" spans="1:7" ht="9.75" customHeight="1">
      <c r="A2554" s="186"/>
      <c r="B2554" s="191"/>
      <c r="C2554" s="194"/>
      <c r="D2554" s="188"/>
      <c r="E2554" s="189"/>
      <c r="F2554" s="186"/>
      <c r="G2554" s="190"/>
    </row>
    <row r="2555" spans="1:7" ht="9.75" customHeight="1">
      <c r="A2555" s="186"/>
      <c r="B2555" s="191"/>
      <c r="C2555" s="194"/>
      <c r="D2555" s="188"/>
      <c r="E2555" s="189"/>
      <c r="F2555" s="186"/>
      <c r="G2555" s="190"/>
    </row>
    <row r="2556" spans="1:7" ht="9.75" customHeight="1">
      <c r="A2556" s="186"/>
      <c r="B2556" s="191"/>
      <c r="C2556" s="187"/>
      <c r="D2556" s="188"/>
      <c r="E2556" s="189"/>
      <c r="F2556" s="186"/>
      <c r="G2556" s="190"/>
    </row>
    <row r="2557" spans="1:7" ht="9.75" customHeight="1">
      <c r="A2557" s="186"/>
      <c r="B2557" s="191"/>
      <c r="C2557" s="187"/>
      <c r="D2557" s="188"/>
      <c r="E2557" s="189"/>
      <c r="F2557" s="186"/>
      <c r="G2557" s="190"/>
    </row>
    <row r="2558" spans="1:7" ht="9.75" customHeight="1">
      <c r="A2558" s="186"/>
      <c r="B2558" s="191"/>
      <c r="C2558" s="187"/>
      <c r="D2558" s="188"/>
      <c r="E2558" s="189"/>
      <c r="F2558" s="186"/>
      <c r="G2558" s="190"/>
    </row>
    <row r="2559" spans="1:7" ht="9.75" customHeight="1">
      <c r="A2559" s="186"/>
      <c r="B2559" s="191"/>
      <c r="C2559" s="187"/>
      <c r="D2559" s="188"/>
      <c r="E2559" s="189"/>
      <c r="F2559" s="186"/>
      <c r="G2559" s="190"/>
    </row>
    <row r="2560" spans="1:7" ht="9.75" customHeight="1">
      <c r="A2560" s="186"/>
      <c r="B2560" s="191"/>
      <c r="C2560" s="187"/>
      <c r="D2560" s="188"/>
      <c r="E2560" s="189"/>
      <c r="F2560" s="186"/>
      <c r="G2560" s="190"/>
    </row>
    <row r="2561" spans="1:7" ht="9.75" customHeight="1">
      <c r="A2561" s="186"/>
      <c r="B2561" s="191"/>
      <c r="C2561" s="187"/>
      <c r="D2561" s="188"/>
      <c r="E2561" s="189"/>
      <c r="F2561" s="186"/>
      <c r="G2561" s="190"/>
    </row>
    <row r="2562" spans="1:7" ht="9.75" customHeight="1">
      <c r="A2562" s="186"/>
      <c r="B2562" s="191"/>
      <c r="C2562" s="187"/>
      <c r="D2562" s="188"/>
      <c r="E2562" s="189"/>
      <c r="F2562" s="186"/>
      <c r="G2562" s="190"/>
    </row>
    <row r="2563" spans="1:7" ht="9.75" customHeight="1">
      <c r="A2563" s="186"/>
      <c r="B2563" s="191"/>
      <c r="C2563" s="187"/>
      <c r="D2563" s="188"/>
      <c r="E2563" s="189"/>
      <c r="F2563" s="186"/>
      <c r="G2563" s="190"/>
    </row>
    <row r="2564" spans="1:7" ht="9.75" customHeight="1">
      <c r="A2564" s="186"/>
      <c r="B2564" s="191"/>
      <c r="C2564" s="187"/>
      <c r="D2564" s="188"/>
      <c r="E2564" s="189"/>
      <c r="F2564" s="186"/>
      <c r="G2564" s="190"/>
    </row>
    <row r="2565" spans="1:7" ht="9.75" customHeight="1">
      <c r="A2565" s="186"/>
      <c r="B2565" s="191"/>
      <c r="C2565" s="187"/>
      <c r="D2565" s="188"/>
      <c r="E2565" s="189"/>
      <c r="F2565" s="186"/>
      <c r="G2565" s="190"/>
    </row>
    <row r="2566" spans="1:7" ht="9.75" customHeight="1">
      <c r="A2566" s="186"/>
      <c r="B2566" s="191"/>
      <c r="C2566" s="187"/>
      <c r="D2566" s="188"/>
      <c r="E2566" s="189"/>
      <c r="F2566" s="186"/>
      <c r="G2566" s="190"/>
    </row>
    <row r="2567" spans="1:7" ht="9.75" customHeight="1">
      <c r="A2567" s="186"/>
      <c r="B2567" s="191"/>
      <c r="C2567" s="187"/>
      <c r="D2567" s="188"/>
      <c r="E2567" s="189"/>
      <c r="F2567" s="186"/>
      <c r="G2567" s="190"/>
    </row>
    <row r="2568" spans="1:7" ht="9.75" customHeight="1">
      <c r="A2568" s="186"/>
      <c r="B2568" s="191"/>
      <c r="C2568" s="187"/>
      <c r="D2568" s="188"/>
      <c r="E2568" s="189"/>
      <c r="F2568" s="186"/>
      <c r="G2568" s="190"/>
    </row>
    <row r="2569" spans="1:7" ht="9.75" customHeight="1">
      <c r="A2569" s="186"/>
      <c r="B2569" s="191"/>
      <c r="C2569" s="187"/>
      <c r="D2569" s="188"/>
      <c r="E2569" s="189"/>
      <c r="F2569" s="186"/>
      <c r="G2569" s="190"/>
    </row>
    <row r="2570" spans="1:7" ht="9.75" customHeight="1">
      <c r="A2570" s="186"/>
      <c r="B2570" s="191"/>
      <c r="C2570" s="187"/>
      <c r="D2570" s="188"/>
      <c r="E2570" s="189"/>
      <c r="F2570" s="186"/>
      <c r="G2570" s="190"/>
    </row>
    <row r="2571" spans="1:7" ht="9.75" customHeight="1">
      <c r="A2571" s="186"/>
      <c r="B2571" s="191"/>
      <c r="C2571" s="187"/>
      <c r="D2571" s="188"/>
      <c r="E2571" s="189"/>
      <c r="F2571" s="186"/>
      <c r="G2571" s="190"/>
    </row>
    <row r="2572" spans="1:7" ht="9.75" customHeight="1">
      <c r="A2572" s="186"/>
      <c r="B2572" s="191"/>
      <c r="C2572" s="187"/>
      <c r="D2572" s="188"/>
      <c r="E2572" s="189"/>
      <c r="F2572" s="186"/>
      <c r="G2572" s="190"/>
    </row>
    <row r="2573" spans="1:7" ht="9.75" customHeight="1">
      <c r="A2573" s="186"/>
      <c r="B2573" s="191"/>
      <c r="C2573" s="187"/>
      <c r="D2573" s="188"/>
      <c r="E2573" s="189"/>
      <c r="F2573" s="186"/>
      <c r="G2573" s="190"/>
    </row>
    <row r="2574" spans="1:7" ht="9.75" customHeight="1">
      <c r="A2574" s="186"/>
      <c r="B2574" s="191"/>
      <c r="C2574" s="187"/>
      <c r="D2574" s="188"/>
      <c r="E2574" s="189"/>
      <c r="F2574" s="186"/>
      <c r="G2574" s="190"/>
    </row>
    <row r="2575" spans="1:7" ht="9.75" customHeight="1">
      <c r="A2575" s="186"/>
      <c r="B2575" s="191"/>
      <c r="C2575" s="187"/>
      <c r="D2575" s="188"/>
      <c r="E2575" s="189"/>
      <c r="F2575" s="186"/>
      <c r="G2575" s="190"/>
    </row>
    <row r="2576" spans="1:7" ht="9.75" customHeight="1">
      <c r="A2576" s="186"/>
      <c r="B2576" s="191"/>
      <c r="C2576" s="187"/>
      <c r="D2576" s="188"/>
      <c r="E2576" s="189"/>
      <c r="F2576" s="186"/>
      <c r="G2576" s="190"/>
    </row>
    <row r="2577" spans="1:7" ht="9.75" customHeight="1">
      <c r="A2577" s="186"/>
      <c r="B2577" s="191"/>
      <c r="C2577" s="187"/>
      <c r="D2577" s="188"/>
      <c r="E2577" s="189"/>
      <c r="F2577" s="186"/>
      <c r="G2577" s="190"/>
    </row>
    <row r="2578" spans="1:7" ht="9.75" customHeight="1">
      <c r="A2578" s="186"/>
      <c r="B2578" s="191"/>
      <c r="C2578" s="187"/>
      <c r="D2578" s="188"/>
      <c r="E2578" s="189"/>
      <c r="F2578" s="186"/>
      <c r="G2578" s="190"/>
    </row>
    <row r="2579" spans="1:7" ht="9.75" customHeight="1">
      <c r="A2579" s="186"/>
      <c r="B2579" s="191"/>
      <c r="C2579" s="187"/>
      <c r="D2579" s="188"/>
      <c r="E2579" s="189"/>
      <c r="F2579" s="186"/>
      <c r="G2579" s="190"/>
    </row>
    <row r="2580" spans="1:7" ht="9.75" customHeight="1">
      <c r="A2580" s="186"/>
      <c r="B2580" s="191"/>
      <c r="C2580" s="187"/>
      <c r="D2580" s="188"/>
      <c r="E2580" s="189"/>
      <c r="F2580" s="186"/>
      <c r="G2580" s="190"/>
    </row>
    <row r="2581" spans="1:7" ht="9.75" customHeight="1">
      <c r="A2581" s="186"/>
      <c r="B2581" s="191"/>
      <c r="C2581" s="187"/>
      <c r="D2581" s="188"/>
      <c r="E2581" s="189"/>
      <c r="F2581" s="186"/>
      <c r="G2581" s="190"/>
    </row>
    <row r="2582" spans="1:7" ht="9.75" customHeight="1">
      <c r="A2582" s="186"/>
      <c r="B2582" s="191"/>
      <c r="C2582" s="187"/>
      <c r="D2582" s="188"/>
      <c r="E2582" s="189"/>
      <c r="F2582" s="186"/>
      <c r="G2582" s="190"/>
    </row>
    <row r="2583" spans="1:7" ht="9.75" customHeight="1">
      <c r="A2583" s="186"/>
      <c r="B2583" s="191"/>
      <c r="C2583" s="187"/>
      <c r="D2583" s="188"/>
      <c r="E2583" s="189"/>
      <c r="F2583" s="186"/>
      <c r="G2583" s="190"/>
    </row>
    <row r="2584" spans="1:7" ht="9.75" customHeight="1">
      <c r="A2584" s="186"/>
      <c r="B2584" s="191"/>
      <c r="C2584" s="187"/>
      <c r="D2584" s="188"/>
      <c r="E2584" s="189"/>
      <c r="F2584" s="186"/>
      <c r="G2584" s="190"/>
    </row>
    <row r="2585" spans="1:7" ht="9.75" customHeight="1">
      <c r="A2585" s="186"/>
      <c r="B2585" s="191"/>
      <c r="C2585" s="187"/>
      <c r="D2585" s="188"/>
      <c r="E2585" s="189"/>
      <c r="F2585" s="186"/>
      <c r="G2585" s="190"/>
    </row>
    <row r="2586" spans="1:7" ht="9.75" customHeight="1">
      <c r="A2586" s="186"/>
      <c r="B2586" s="191"/>
      <c r="C2586" s="187"/>
      <c r="D2586" s="188"/>
      <c r="E2586" s="189"/>
      <c r="F2586" s="186"/>
      <c r="G2586" s="190"/>
    </row>
    <row r="2587" spans="1:7" ht="9.75" customHeight="1">
      <c r="A2587" s="186"/>
      <c r="B2587" s="191"/>
      <c r="C2587" s="187"/>
      <c r="D2587" s="188"/>
      <c r="E2587" s="189"/>
      <c r="F2587" s="186"/>
      <c r="G2587" s="190"/>
    </row>
    <row r="2588" spans="1:7" ht="9.75" customHeight="1">
      <c r="A2588" s="186"/>
      <c r="B2588" s="191"/>
      <c r="C2588" s="187"/>
      <c r="D2588" s="188"/>
      <c r="E2588" s="189"/>
      <c r="F2588" s="186"/>
      <c r="G2588" s="190"/>
    </row>
    <row r="2589" spans="1:7" ht="9.75" customHeight="1">
      <c r="A2589" s="186"/>
      <c r="B2589" s="191"/>
      <c r="C2589" s="187"/>
      <c r="D2589" s="188"/>
      <c r="E2589" s="189"/>
      <c r="F2589" s="186"/>
      <c r="G2589" s="190"/>
    </row>
    <row r="2590" spans="1:7" ht="9.75" customHeight="1">
      <c r="A2590" s="186"/>
      <c r="B2590" s="191"/>
      <c r="C2590" s="187"/>
      <c r="D2590" s="188"/>
      <c r="E2590" s="189"/>
      <c r="F2590" s="186"/>
      <c r="G2590" s="190"/>
    </row>
    <row r="2591" spans="1:7" ht="9.75" customHeight="1">
      <c r="A2591" s="186"/>
      <c r="B2591" s="191"/>
      <c r="C2591" s="187"/>
      <c r="D2591" s="188"/>
      <c r="E2591" s="189"/>
      <c r="F2591" s="186"/>
      <c r="G2591" s="190"/>
    </row>
    <row r="2592" spans="1:7" ht="9.75" customHeight="1">
      <c r="A2592" s="186"/>
      <c r="B2592" s="191"/>
      <c r="C2592" s="187"/>
      <c r="D2592" s="188"/>
      <c r="E2592" s="189"/>
      <c r="F2592" s="186"/>
      <c r="G2592" s="190"/>
    </row>
    <row r="2593" spans="1:7" ht="9.75" customHeight="1">
      <c r="A2593" s="186"/>
      <c r="B2593" s="191"/>
      <c r="C2593" s="187"/>
      <c r="D2593" s="188"/>
      <c r="E2593" s="189"/>
      <c r="F2593" s="186"/>
      <c r="G2593" s="190"/>
    </row>
    <row r="2594" spans="1:7" ht="9.75" customHeight="1">
      <c r="A2594" s="186"/>
      <c r="B2594" s="191"/>
      <c r="C2594" s="187"/>
      <c r="D2594" s="188"/>
      <c r="E2594" s="189"/>
      <c r="F2594" s="186"/>
      <c r="G2594" s="190"/>
    </row>
    <row r="2595" spans="1:7" ht="7.5" customHeight="1">
      <c r="A2595" s="186"/>
      <c r="B2595" s="191"/>
      <c r="C2595" s="187"/>
      <c r="D2595" s="188"/>
      <c r="E2595" s="189"/>
      <c r="F2595" s="186"/>
      <c r="G2595" s="190"/>
    </row>
    <row r="2596" spans="1:7" ht="9.75" customHeight="1">
      <c r="A2596" s="186"/>
      <c r="B2596" s="191"/>
      <c r="C2596" s="187"/>
      <c r="D2596" s="188"/>
      <c r="E2596" s="189"/>
      <c r="F2596" s="186"/>
      <c r="G2596" s="190"/>
    </row>
    <row r="2597" spans="1:7" ht="9.75" customHeight="1">
      <c r="A2597" s="186"/>
      <c r="B2597" s="191"/>
      <c r="C2597" s="187"/>
      <c r="D2597" s="188"/>
      <c r="E2597" s="189"/>
      <c r="F2597" s="186"/>
      <c r="G2597" s="190"/>
    </row>
    <row r="2598" spans="1:7" ht="9.75" customHeight="1">
      <c r="A2598" s="186"/>
      <c r="B2598" s="191"/>
      <c r="C2598" s="187"/>
      <c r="D2598" s="188"/>
      <c r="E2598" s="189"/>
      <c r="F2598" s="186"/>
      <c r="G2598" s="190"/>
    </row>
    <row r="2599" spans="1:7" ht="9.75" customHeight="1">
      <c r="A2599" s="186"/>
      <c r="B2599" s="191"/>
      <c r="C2599" s="187"/>
      <c r="D2599" s="188"/>
      <c r="E2599" s="189"/>
      <c r="F2599" s="186"/>
      <c r="G2599" s="190"/>
    </row>
    <row r="2600" spans="1:7" ht="9.75" customHeight="1">
      <c r="A2600" s="186"/>
      <c r="B2600" s="191"/>
      <c r="C2600" s="187"/>
      <c r="D2600" s="188"/>
      <c r="E2600" s="189"/>
      <c r="F2600" s="186"/>
      <c r="G2600" s="190"/>
    </row>
    <row r="2601" spans="1:7" ht="9.75" customHeight="1">
      <c r="A2601" s="186"/>
      <c r="B2601" s="191"/>
      <c r="C2601" s="187"/>
      <c r="D2601" s="188"/>
      <c r="E2601" s="189"/>
      <c r="F2601" s="186"/>
      <c r="G2601" s="190"/>
    </row>
    <row r="2602" spans="1:7" ht="9.75" customHeight="1">
      <c r="A2602" s="186"/>
      <c r="B2602" s="191"/>
      <c r="C2602" s="187"/>
      <c r="D2602" s="188"/>
      <c r="E2602" s="189"/>
      <c r="F2602" s="186"/>
      <c r="G2602" s="190"/>
    </row>
    <row r="2603" spans="1:7" ht="9.75" customHeight="1">
      <c r="A2603" s="186"/>
      <c r="B2603" s="191"/>
      <c r="C2603" s="187"/>
      <c r="D2603" s="188"/>
      <c r="E2603" s="189"/>
      <c r="F2603" s="186"/>
      <c r="G2603" s="190"/>
    </row>
    <row r="2604" spans="1:7" ht="9.75" customHeight="1">
      <c r="A2604" s="186"/>
      <c r="B2604" s="191"/>
      <c r="C2604" s="187"/>
      <c r="D2604" s="188"/>
      <c r="E2604" s="189"/>
      <c r="F2604" s="186"/>
      <c r="G2604" s="190"/>
    </row>
    <row r="2605" spans="1:7" ht="9.75" customHeight="1">
      <c r="A2605" s="186"/>
      <c r="B2605" s="191"/>
      <c r="C2605" s="187"/>
      <c r="D2605" s="188"/>
      <c r="E2605" s="189"/>
      <c r="F2605" s="186"/>
      <c r="G2605" s="190"/>
    </row>
    <row r="2606" spans="1:7" ht="9.75" customHeight="1">
      <c r="A2606" s="186"/>
      <c r="B2606" s="191"/>
      <c r="C2606" s="187"/>
      <c r="D2606" s="188"/>
      <c r="E2606" s="189"/>
      <c r="F2606" s="186"/>
      <c r="G2606" s="190"/>
    </row>
    <row r="2607" spans="1:7" ht="9.75" customHeight="1">
      <c r="A2607" s="186"/>
      <c r="B2607" s="191"/>
      <c r="C2607" s="187"/>
      <c r="D2607" s="188"/>
      <c r="E2607" s="189"/>
      <c r="F2607" s="186"/>
      <c r="G2607" s="190"/>
    </row>
    <row r="2608" spans="1:7" ht="9.75" customHeight="1">
      <c r="A2608" s="186"/>
      <c r="B2608" s="191"/>
      <c r="C2608" s="187"/>
      <c r="D2608" s="188"/>
      <c r="E2608" s="189"/>
      <c r="F2608" s="186"/>
      <c r="G2608" s="190"/>
    </row>
    <row r="2609" spans="1:7" ht="9.75" customHeight="1">
      <c r="A2609" s="186"/>
      <c r="B2609" s="191"/>
      <c r="C2609" s="187"/>
      <c r="D2609" s="188"/>
      <c r="E2609" s="189"/>
      <c r="F2609" s="186"/>
      <c r="G2609" s="190"/>
    </row>
    <row r="2610" spans="1:7" ht="9.75" customHeight="1">
      <c r="A2610" s="186"/>
      <c r="B2610" s="191"/>
      <c r="C2610" s="187"/>
      <c r="D2610" s="188"/>
      <c r="E2610" s="189"/>
      <c r="F2610" s="186"/>
      <c r="G2610" s="190"/>
    </row>
    <row r="2611" spans="1:7" ht="9.75" customHeight="1">
      <c r="A2611" s="186"/>
      <c r="B2611" s="191"/>
      <c r="C2611" s="187"/>
      <c r="D2611" s="188"/>
      <c r="E2611" s="189"/>
      <c r="F2611" s="186"/>
      <c r="G2611" s="190"/>
    </row>
    <row r="2612" spans="1:7" ht="9.75" customHeight="1">
      <c r="A2612" s="186"/>
      <c r="B2612" s="191"/>
      <c r="C2612" s="187"/>
      <c r="D2612" s="188"/>
      <c r="E2612" s="189"/>
      <c r="F2612" s="186"/>
      <c r="G2612" s="190"/>
    </row>
    <row r="2613" spans="1:7" ht="9.75" customHeight="1">
      <c r="A2613" s="186"/>
      <c r="B2613" s="191"/>
      <c r="C2613" s="187"/>
      <c r="D2613" s="188"/>
      <c r="E2613" s="189"/>
      <c r="F2613" s="186"/>
      <c r="G2613" s="190"/>
    </row>
    <row r="2614" spans="1:7" ht="9.75" customHeight="1">
      <c r="A2614" s="186"/>
      <c r="B2614" s="191"/>
      <c r="C2614" s="187"/>
      <c r="D2614" s="188"/>
      <c r="E2614" s="189"/>
      <c r="F2614" s="186"/>
      <c r="G2614" s="190"/>
    </row>
    <row r="2615" spans="1:7" ht="9.75" customHeight="1">
      <c r="A2615" s="186"/>
      <c r="B2615" s="191"/>
      <c r="C2615" s="187"/>
      <c r="D2615" s="188"/>
      <c r="E2615" s="189"/>
      <c r="F2615" s="186"/>
      <c r="G2615" s="190"/>
    </row>
    <row r="2616" spans="1:7" ht="9.75" customHeight="1">
      <c r="A2616" s="186"/>
      <c r="B2616" s="191"/>
      <c r="C2616" s="187"/>
      <c r="D2616" s="188"/>
      <c r="E2616" s="189"/>
      <c r="F2616" s="186"/>
      <c r="G2616" s="190"/>
    </row>
    <row r="2617" spans="1:7" ht="9.75" customHeight="1">
      <c r="A2617" s="186"/>
      <c r="B2617" s="191"/>
      <c r="C2617" s="187"/>
      <c r="D2617" s="188"/>
      <c r="E2617" s="189"/>
      <c r="F2617" s="186"/>
      <c r="G2617" s="190"/>
    </row>
    <row r="2618" spans="1:7" ht="9.75" customHeight="1">
      <c r="A2618" s="186"/>
      <c r="B2618" s="191"/>
      <c r="C2618" s="187"/>
      <c r="D2618" s="188"/>
      <c r="E2618" s="189"/>
      <c r="F2618" s="186"/>
      <c r="G2618" s="190"/>
    </row>
    <row r="2619" spans="1:7" ht="9.75" customHeight="1">
      <c r="A2619" s="186"/>
      <c r="B2619" s="191"/>
      <c r="C2619" s="187"/>
      <c r="D2619" s="188"/>
      <c r="E2619" s="189"/>
      <c r="F2619" s="186"/>
      <c r="G2619" s="190"/>
    </row>
    <row r="2620" spans="1:7" ht="9.75" customHeight="1">
      <c r="A2620" s="186"/>
      <c r="B2620" s="191"/>
      <c r="C2620" s="187"/>
      <c r="D2620" s="188"/>
      <c r="E2620" s="189"/>
      <c r="F2620" s="186"/>
      <c r="G2620" s="190"/>
    </row>
    <row r="2621" spans="1:7" ht="9.75" customHeight="1">
      <c r="A2621" s="186"/>
      <c r="B2621" s="191"/>
      <c r="C2621" s="187"/>
      <c r="D2621" s="188"/>
      <c r="E2621" s="189"/>
      <c r="F2621" s="186"/>
      <c r="G2621" s="190"/>
    </row>
    <row r="2622" spans="1:7" ht="9.75" customHeight="1">
      <c r="A2622" s="186"/>
      <c r="B2622" s="191"/>
      <c r="C2622" s="187"/>
      <c r="D2622" s="188"/>
      <c r="E2622" s="189"/>
      <c r="F2622" s="186"/>
      <c r="G2622" s="190"/>
    </row>
    <row r="2623" spans="1:7" ht="9.75" customHeight="1">
      <c r="A2623" s="186"/>
      <c r="B2623" s="191"/>
      <c r="C2623" s="187"/>
      <c r="D2623" s="188"/>
      <c r="E2623" s="189"/>
      <c r="F2623" s="186"/>
      <c r="G2623" s="190"/>
    </row>
    <row r="2624" spans="1:7" ht="9.75" customHeight="1">
      <c r="A2624" s="186"/>
      <c r="B2624" s="191"/>
      <c r="C2624" s="187"/>
      <c r="D2624" s="188"/>
      <c r="E2624" s="189"/>
      <c r="F2624" s="186"/>
      <c r="G2624" s="190"/>
    </row>
    <row r="2625" spans="1:7" ht="9.75" customHeight="1">
      <c r="A2625" s="186"/>
      <c r="B2625" s="191"/>
      <c r="C2625" s="187"/>
      <c r="D2625" s="188"/>
      <c r="E2625" s="189"/>
      <c r="F2625" s="186"/>
      <c r="G2625" s="190"/>
    </row>
    <row r="2626" spans="1:7" ht="9.75" customHeight="1">
      <c r="A2626" s="186"/>
      <c r="B2626" s="191"/>
      <c r="C2626" s="187"/>
      <c r="D2626" s="188"/>
      <c r="E2626" s="189"/>
      <c r="F2626" s="186"/>
      <c r="G2626" s="190"/>
    </row>
    <row r="2627" spans="1:7" ht="9.75" customHeight="1">
      <c r="A2627" s="186"/>
      <c r="B2627" s="191"/>
      <c r="C2627" s="187"/>
      <c r="D2627" s="188"/>
      <c r="E2627" s="189"/>
      <c r="F2627" s="186"/>
      <c r="G2627" s="190"/>
    </row>
    <row r="2628" spans="1:7" ht="9.75" customHeight="1">
      <c r="A2628" s="186"/>
      <c r="B2628" s="191"/>
      <c r="C2628" s="187"/>
      <c r="D2628" s="188"/>
      <c r="E2628" s="189"/>
      <c r="F2628" s="186"/>
      <c r="G2628" s="190"/>
    </row>
    <row r="2629" spans="1:7" ht="9.75" customHeight="1">
      <c r="A2629" s="186"/>
      <c r="B2629" s="191"/>
      <c r="C2629" s="187"/>
      <c r="D2629" s="188"/>
      <c r="E2629" s="189"/>
      <c r="F2629" s="186"/>
      <c r="G2629" s="190"/>
    </row>
    <row r="2630" spans="1:7" ht="9.75" customHeight="1">
      <c r="A2630" s="186"/>
      <c r="B2630" s="191"/>
      <c r="C2630" s="187"/>
      <c r="D2630" s="188"/>
      <c r="E2630" s="189"/>
      <c r="F2630" s="186"/>
      <c r="G2630" s="190"/>
    </row>
    <row r="2631" spans="1:7" ht="9.75" customHeight="1">
      <c r="A2631" s="186"/>
      <c r="B2631" s="191"/>
      <c r="C2631" s="195"/>
      <c r="D2631" s="186"/>
      <c r="E2631" s="196"/>
      <c r="F2631" s="186"/>
      <c r="G2631" s="190"/>
    </row>
    <row r="2632" spans="1:7" ht="9.75" customHeight="1">
      <c r="A2632" s="186"/>
      <c r="B2632" s="191"/>
      <c r="C2632" s="195"/>
      <c r="D2632" s="186"/>
      <c r="E2632" s="196"/>
      <c r="F2632" s="186"/>
      <c r="G2632" s="190"/>
    </row>
    <row r="2633" spans="1:7" ht="9.75" customHeight="1">
      <c r="A2633" s="186"/>
      <c r="B2633" s="191"/>
      <c r="C2633" s="195"/>
      <c r="D2633" s="186"/>
      <c r="E2633" s="196"/>
      <c r="F2633" s="186"/>
      <c r="G2633" s="190"/>
    </row>
    <row r="2634" spans="1:7" ht="9.75" customHeight="1">
      <c r="A2634" s="186"/>
      <c r="B2634" s="191"/>
      <c r="C2634" s="195"/>
      <c r="D2634" s="186"/>
      <c r="E2634" s="196"/>
      <c r="F2634" s="186"/>
      <c r="G2634" s="190"/>
    </row>
    <row r="2635" spans="1:7" ht="9.75" customHeight="1">
      <c r="A2635" s="186"/>
      <c r="B2635" s="191"/>
      <c r="C2635" s="195"/>
      <c r="D2635" s="186"/>
      <c r="E2635" s="196"/>
      <c r="F2635" s="186"/>
      <c r="G2635" s="190"/>
    </row>
    <row r="2636" spans="1:7" ht="9.75" customHeight="1">
      <c r="A2636" s="186"/>
      <c r="B2636" s="191"/>
      <c r="C2636" s="195"/>
      <c r="D2636" s="186"/>
      <c r="E2636" s="199"/>
      <c r="F2636" s="186"/>
      <c r="G2636" s="190"/>
    </row>
    <row r="2637" spans="1:7" ht="9.75" customHeight="1">
      <c r="A2637" s="186"/>
      <c r="B2637" s="191"/>
      <c r="C2637" s="195"/>
      <c r="D2637" s="186"/>
      <c r="E2637" s="199"/>
      <c r="F2637" s="186"/>
      <c r="G2637" s="190"/>
    </row>
    <row r="2638" spans="1:7" ht="9.75" customHeight="1">
      <c r="A2638" s="186"/>
      <c r="B2638" s="191"/>
      <c r="C2638" s="195"/>
      <c r="D2638" s="186"/>
      <c r="E2638" s="199"/>
      <c r="F2638" s="186"/>
      <c r="G2638" s="190"/>
    </row>
    <row r="2639" spans="1:7" ht="9.75" customHeight="1">
      <c r="A2639" s="186"/>
      <c r="B2639" s="191"/>
      <c r="C2639" s="195"/>
      <c r="D2639" s="186"/>
      <c r="E2639" s="199"/>
      <c r="F2639" s="186"/>
      <c r="G2639" s="190"/>
    </row>
    <row r="2640" spans="1:7" ht="9.75" customHeight="1">
      <c r="A2640" s="186"/>
      <c r="B2640" s="191"/>
      <c r="C2640" s="195"/>
      <c r="D2640" s="186"/>
      <c r="E2640" s="199"/>
      <c r="F2640" s="186"/>
      <c r="G2640" s="190"/>
    </row>
    <row r="2641" spans="1:7" ht="9.75" customHeight="1">
      <c r="A2641" s="186"/>
      <c r="B2641" s="191"/>
      <c r="C2641" s="187"/>
      <c r="D2641" s="188"/>
      <c r="E2641" s="189"/>
      <c r="F2641" s="186"/>
      <c r="G2641" s="190"/>
    </row>
    <row r="2642" spans="1:7" ht="9.75" customHeight="1">
      <c r="A2642" s="186"/>
      <c r="B2642" s="191"/>
      <c r="C2642" s="187"/>
      <c r="D2642" s="188"/>
      <c r="E2642" s="189"/>
      <c r="F2642" s="186"/>
      <c r="G2642" s="190"/>
    </row>
    <row r="2643" spans="1:7" ht="9.75" customHeight="1">
      <c r="A2643" s="186"/>
      <c r="B2643" s="191"/>
      <c r="C2643" s="187"/>
      <c r="D2643" s="188"/>
      <c r="E2643" s="189"/>
      <c r="F2643" s="186"/>
      <c r="G2643" s="190"/>
    </row>
    <row r="2644" spans="1:7" ht="9.75" customHeight="1">
      <c r="A2644" s="186"/>
      <c r="B2644" s="191"/>
      <c r="C2644" s="187"/>
      <c r="D2644" s="188"/>
      <c r="E2644" s="189"/>
      <c r="F2644" s="186"/>
      <c r="G2644" s="190"/>
    </row>
    <row r="2645" spans="1:7" ht="9.75" customHeight="1">
      <c r="A2645" s="186"/>
      <c r="B2645" s="191"/>
      <c r="C2645" s="187"/>
      <c r="D2645" s="188"/>
      <c r="E2645" s="189"/>
      <c r="F2645" s="186"/>
      <c r="G2645" s="190"/>
    </row>
    <row r="2646" spans="1:7" ht="9.75" customHeight="1">
      <c r="A2646" s="186"/>
      <c r="B2646" s="191"/>
      <c r="C2646" s="187"/>
      <c r="D2646" s="188"/>
      <c r="E2646" s="189"/>
      <c r="F2646" s="186"/>
      <c r="G2646" s="190"/>
    </row>
    <row r="2647" spans="1:7" ht="9.75" customHeight="1">
      <c r="A2647" s="186"/>
      <c r="B2647" s="191"/>
      <c r="C2647" s="187"/>
      <c r="D2647" s="188"/>
      <c r="E2647" s="189"/>
      <c r="F2647" s="186"/>
      <c r="G2647" s="190"/>
    </row>
    <row r="2648" spans="1:7" ht="9.75" customHeight="1">
      <c r="A2648" s="186"/>
      <c r="B2648" s="191"/>
      <c r="C2648" s="187"/>
      <c r="D2648" s="188"/>
      <c r="E2648" s="189"/>
      <c r="F2648" s="186"/>
      <c r="G2648" s="190"/>
    </row>
    <row r="2649" spans="1:7" ht="9.75" customHeight="1">
      <c r="A2649" s="186"/>
      <c r="B2649" s="191"/>
      <c r="C2649" s="187"/>
      <c r="D2649" s="188"/>
      <c r="E2649" s="189"/>
      <c r="F2649" s="186"/>
      <c r="G2649" s="190"/>
    </row>
    <row r="2650" spans="1:7" ht="9.75" customHeight="1">
      <c r="A2650" s="186"/>
      <c r="B2650" s="191"/>
      <c r="C2650" s="187"/>
      <c r="D2650" s="188"/>
      <c r="E2650" s="189"/>
      <c r="F2650" s="186"/>
      <c r="G2650" s="190"/>
    </row>
    <row r="2651" spans="1:7" ht="9.75" customHeight="1">
      <c r="A2651" s="186"/>
      <c r="B2651" s="191"/>
      <c r="C2651" s="187"/>
      <c r="D2651" s="188"/>
      <c r="E2651" s="189"/>
      <c r="F2651" s="186"/>
      <c r="G2651" s="190"/>
    </row>
    <row r="2652" spans="1:7" ht="9.75" customHeight="1">
      <c r="A2652" s="186"/>
      <c r="B2652" s="191"/>
      <c r="C2652" s="187"/>
      <c r="D2652" s="188"/>
      <c r="E2652" s="189"/>
      <c r="F2652" s="186"/>
      <c r="G2652" s="190"/>
    </row>
    <row r="2653" spans="1:7" ht="9.75" customHeight="1">
      <c r="A2653" s="186"/>
      <c r="B2653" s="191"/>
      <c r="C2653" s="187"/>
      <c r="D2653" s="188"/>
      <c r="E2653" s="189"/>
      <c r="F2653" s="186"/>
      <c r="G2653" s="190"/>
    </row>
    <row r="2654" spans="1:7" ht="9.75" customHeight="1">
      <c r="A2654" s="186"/>
      <c r="B2654" s="191"/>
      <c r="C2654" s="187"/>
      <c r="D2654" s="188"/>
      <c r="E2654" s="189"/>
      <c r="F2654" s="186"/>
      <c r="G2654" s="190"/>
    </row>
    <row r="2655" spans="1:7" ht="9.75" customHeight="1">
      <c r="A2655" s="186"/>
      <c r="B2655" s="191"/>
      <c r="C2655" s="187"/>
      <c r="D2655" s="188"/>
      <c r="E2655" s="189"/>
      <c r="F2655" s="186"/>
      <c r="G2655" s="190"/>
    </row>
    <row r="2656" spans="1:7" ht="9.75" customHeight="1">
      <c r="A2656" s="186"/>
      <c r="B2656" s="191"/>
      <c r="C2656" s="187"/>
      <c r="D2656" s="188"/>
      <c r="E2656" s="189"/>
      <c r="F2656" s="186"/>
      <c r="G2656" s="190"/>
    </row>
    <row r="2657" spans="1:7" ht="9.75" customHeight="1">
      <c r="A2657" s="186"/>
      <c r="B2657" s="191"/>
      <c r="C2657" s="187"/>
      <c r="D2657" s="188"/>
      <c r="E2657" s="189"/>
      <c r="F2657" s="186"/>
      <c r="G2657" s="190"/>
    </row>
    <row r="2658" spans="1:7" ht="9.75" customHeight="1">
      <c r="A2658" s="186"/>
      <c r="B2658" s="191"/>
      <c r="C2658" s="187"/>
      <c r="D2658" s="188"/>
      <c r="E2658" s="189"/>
      <c r="F2658" s="186"/>
      <c r="G2658" s="190"/>
    </row>
    <row r="2659" spans="1:7" ht="9.75" customHeight="1">
      <c r="A2659" s="186"/>
      <c r="B2659" s="191"/>
      <c r="C2659" s="187"/>
      <c r="D2659" s="188"/>
      <c r="E2659" s="189"/>
      <c r="F2659" s="186"/>
      <c r="G2659" s="190"/>
    </row>
    <row r="2660" spans="1:7" ht="9.75" customHeight="1">
      <c r="A2660" s="186"/>
      <c r="B2660" s="191"/>
      <c r="C2660" s="187"/>
      <c r="D2660" s="188"/>
      <c r="E2660" s="189"/>
      <c r="F2660" s="186"/>
      <c r="G2660" s="190"/>
    </row>
    <row r="2661" spans="1:7" ht="9.75" customHeight="1">
      <c r="A2661" s="186"/>
      <c r="B2661" s="191"/>
      <c r="C2661" s="187"/>
      <c r="D2661" s="188"/>
      <c r="E2661" s="189"/>
      <c r="F2661" s="186"/>
      <c r="G2661" s="190"/>
    </row>
    <row r="2662" spans="1:7" ht="9.75" customHeight="1">
      <c r="A2662" s="186"/>
      <c r="B2662" s="191"/>
      <c r="C2662" s="187"/>
      <c r="D2662" s="188"/>
      <c r="E2662" s="189"/>
      <c r="F2662" s="186"/>
      <c r="G2662" s="190"/>
    </row>
    <row r="2663" spans="1:7" ht="9.75" customHeight="1">
      <c r="A2663" s="186"/>
      <c r="B2663" s="191"/>
      <c r="C2663" s="187"/>
      <c r="D2663" s="188"/>
      <c r="E2663" s="189"/>
      <c r="F2663" s="186"/>
      <c r="G2663" s="190"/>
    </row>
    <row r="2664" spans="1:7" ht="9.75" customHeight="1">
      <c r="A2664" s="186"/>
      <c r="B2664" s="191"/>
      <c r="C2664" s="187"/>
      <c r="D2664" s="188"/>
      <c r="E2664" s="189"/>
      <c r="F2664" s="186"/>
      <c r="G2664" s="190"/>
    </row>
    <row r="2665" spans="1:7" ht="9.75" customHeight="1">
      <c r="A2665" s="186"/>
      <c r="B2665" s="191"/>
      <c r="C2665" s="187"/>
      <c r="D2665" s="188"/>
      <c r="E2665" s="189"/>
      <c r="F2665" s="186"/>
      <c r="G2665" s="190"/>
    </row>
    <row r="2666" spans="1:7" ht="9.75" customHeight="1">
      <c r="A2666" s="186"/>
      <c r="B2666" s="191"/>
      <c r="C2666" s="187"/>
      <c r="D2666" s="188"/>
      <c r="E2666" s="189"/>
      <c r="F2666" s="186"/>
      <c r="G2666" s="190"/>
    </row>
    <row r="2667" spans="1:7" ht="9.75" customHeight="1">
      <c r="A2667" s="186"/>
      <c r="B2667" s="191"/>
      <c r="C2667" s="187"/>
      <c r="D2667" s="188"/>
      <c r="E2667" s="189"/>
      <c r="F2667" s="186"/>
      <c r="G2667" s="190"/>
    </row>
    <row r="2668" spans="1:7" ht="9.75" customHeight="1">
      <c r="A2668" s="186"/>
      <c r="B2668" s="191"/>
      <c r="C2668" s="187"/>
      <c r="D2668" s="188"/>
      <c r="E2668" s="189"/>
      <c r="F2668" s="186"/>
      <c r="G2668" s="190"/>
    </row>
    <row r="2669" spans="1:7" ht="9.75" customHeight="1">
      <c r="A2669" s="186"/>
      <c r="B2669" s="191"/>
      <c r="C2669" s="187"/>
      <c r="D2669" s="188"/>
      <c r="E2669" s="189"/>
      <c r="F2669" s="186"/>
      <c r="G2669" s="190"/>
    </row>
    <row r="2670" spans="1:7" ht="9.75" customHeight="1">
      <c r="A2670" s="186"/>
      <c r="B2670" s="191"/>
      <c r="C2670" s="187"/>
      <c r="D2670" s="188"/>
      <c r="E2670" s="189"/>
      <c r="F2670" s="186"/>
      <c r="G2670" s="190"/>
    </row>
    <row r="2671" spans="1:7" ht="9.75" customHeight="1">
      <c r="A2671" s="186"/>
      <c r="B2671" s="191"/>
      <c r="C2671" s="187"/>
      <c r="D2671" s="188"/>
      <c r="E2671" s="189"/>
      <c r="F2671" s="186"/>
      <c r="G2671" s="190"/>
    </row>
    <row r="2672" spans="1:7" ht="9.75" customHeight="1">
      <c r="A2672" s="186"/>
      <c r="B2672" s="191"/>
      <c r="C2672" s="187"/>
      <c r="D2672" s="188"/>
      <c r="E2672" s="189"/>
      <c r="F2672" s="186"/>
      <c r="G2672" s="190"/>
    </row>
    <row r="2673" spans="1:7" ht="9.75" customHeight="1">
      <c r="A2673" s="186"/>
      <c r="B2673" s="191"/>
      <c r="C2673" s="187"/>
      <c r="D2673" s="188"/>
      <c r="E2673" s="189"/>
      <c r="F2673" s="186"/>
      <c r="G2673" s="190"/>
    </row>
    <row r="2674" spans="1:7" ht="9.75" customHeight="1">
      <c r="A2674" s="186"/>
      <c r="B2674" s="191"/>
      <c r="C2674" s="187"/>
      <c r="D2674" s="188"/>
      <c r="E2674" s="189"/>
      <c r="F2674" s="186"/>
      <c r="G2674" s="190"/>
    </row>
    <row r="2675" spans="1:7" ht="8.25" customHeight="1">
      <c r="A2675" s="186"/>
      <c r="B2675" s="191"/>
      <c r="C2675" s="187"/>
      <c r="D2675" s="188"/>
      <c r="E2675" s="189"/>
      <c r="F2675" s="186"/>
      <c r="G2675" s="190"/>
    </row>
    <row r="2676" spans="1:7" ht="9.75" customHeight="1">
      <c r="A2676" s="186"/>
      <c r="B2676" s="191"/>
      <c r="C2676" s="187"/>
      <c r="D2676" s="188"/>
      <c r="E2676" s="189"/>
      <c r="F2676" s="186"/>
      <c r="G2676" s="190"/>
    </row>
    <row r="2677" spans="1:7" ht="9.75" customHeight="1">
      <c r="A2677" s="186"/>
      <c r="B2677" s="191"/>
      <c r="C2677" s="187"/>
      <c r="D2677" s="188"/>
      <c r="E2677" s="189"/>
      <c r="F2677" s="186"/>
      <c r="G2677" s="190"/>
    </row>
    <row r="2678" spans="1:7" ht="9.75" customHeight="1">
      <c r="A2678" s="186"/>
      <c r="B2678" s="191"/>
      <c r="C2678" s="187"/>
      <c r="D2678" s="188"/>
      <c r="E2678" s="189"/>
      <c r="F2678" s="186"/>
      <c r="G2678" s="190"/>
    </row>
    <row r="2679" spans="1:7" ht="9.75" customHeight="1">
      <c r="A2679" s="186"/>
      <c r="B2679" s="191"/>
      <c r="C2679" s="187"/>
      <c r="D2679" s="188"/>
      <c r="E2679" s="189"/>
      <c r="F2679" s="186"/>
      <c r="G2679" s="190"/>
    </row>
    <row r="2680" spans="1:7" ht="6.75" customHeight="1">
      <c r="A2680" s="186"/>
      <c r="B2680" s="191"/>
      <c r="C2680" s="187"/>
      <c r="D2680" s="188"/>
      <c r="E2680" s="189"/>
      <c r="F2680" s="186"/>
      <c r="G2680" s="190"/>
    </row>
    <row r="2681" spans="1:7" ht="9.75" customHeight="1">
      <c r="A2681" s="186"/>
      <c r="B2681" s="191"/>
      <c r="C2681" s="187"/>
      <c r="D2681" s="188"/>
      <c r="E2681" s="198"/>
      <c r="F2681" s="186"/>
      <c r="G2681" s="190"/>
    </row>
    <row r="2682" spans="1:7" ht="9.75" customHeight="1">
      <c r="A2682" s="186"/>
      <c r="B2682" s="191"/>
      <c r="C2682" s="187"/>
      <c r="D2682" s="188"/>
      <c r="E2682" s="198"/>
      <c r="F2682" s="186"/>
      <c r="G2682" s="190"/>
    </row>
    <row r="2683" spans="1:7" ht="9.75" customHeight="1">
      <c r="A2683" s="186"/>
      <c r="B2683" s="191"/>
      <c r="C2683" s="187"/>
      <c r="D2683" s="188"/>
      <c r="E2683" s="198"/>
      <c r="F2683" s="186"/>
      <c r="G2683" s="190"/>
    </row>
    <row r="2684" spans="1:7" ht="9.75" customHeight="1">
      <c r="A2684" s="186"/>
      <c r="B2684" s="191"/>
      <c r="C2684" s="187"/>
      <c r="D2684" s="188"/>
      <c r="E2684" s="198"/>
      <c r="F2684" s="186"/>
      <c r="G2684" s="190"/>
    </row>
    <row r="2685" spans="1:7" ht="9.75" customHeight="1">
      <c r="A2685" s="186"/>
      <c r="B2685" s="191"/>
      <c r="C2685" s="187"/>
      <c r="D2685" s="188"/>
      <c r="E2685" s="198"/>
      <c r="F2685" s="186"/>
      <c r="G2685" s="190"/>
    </row>
    <row r="2686" spans="1:7" ht="9.75" customHeight="1">
      <c r="A2686" s="186"/>
      <c r="B2686" s="191"/>
      <c r="C2686" s="187"/>
      <c r="D2686" s="188"/>
      <c r="E2686" s="189"/>
      <c r="F2686" s="186"/>
      <c r="G2686" s="190"/>
    </row>
    <row r="2687" spans="1:7" ht="9.75" customHeight="1">
      <c r="A2687" s="186"/>
      <c r="B2687" s="191"/>
      <c r="C2687" s="187"/>
      <c r="D2687" s="188"/>
      <c r="E2687" s="189"/>
      <c r="F2687" s="186"/>
      <c r="G2687" s="190"/>
    </row>
    <row r="2688" spans="1:7" ht="9.75" customHeight="1">
      <c r="A2688" s="186"/>
      <c r="B2688" s="191"/>
      <c r="C2688" s="187"/>
      <c r="D2688" s="188"/>
      <c r="E2688" s="189"/>
      <c r="F2688" s="186"/>
      <c r="G2688" s="190"/>
    </row>
    <row r="2689" spans="1:7" ht="9.75" customHeight="1">
      <c r="A2689" s="186"/>
      <c r="B2689" s="191"/>
      <c r="C2689" s="187"/>
      <c r="D2689" s="188"/>
      <c r="E2689" s="189"/>
      <c r="F2689" s="186"/>
      <c r="G2689" s="190"/>
    </row>
    <row r="2690" spans="1:7" ht="9.75" customHeight="1">
      <c r="A2690" s="186"/>
      <c r="B2690" s="191"/>
      <c r="C2690" s="187"/>
      <c r="D2690" s="188"/>
      <c r="E2690" s="189"/>
      <c r="F2690" s="186"/>
      <c r="G2690" s="190"/>
    </row>
    <row r="2691" spans="1:7" ht="9.75" customHeight="1">
      <c r="A2691" s="186"/>
      <c r="B2691" s="191"/>
      <c r="C2691" s="195"/>
      <c r="D2691" s="186"/>
      <c r="E2691" s="196"/>
      <c r="F2691" s="186"/>
      <c r="G2691" s="190"/>
    </row>
    <row r="2692" spans="1:7" ht="9.75" customHeight="1">
      <c r="A2692" s="186"/>
      <c r="B2692" s="191"/>
      <c r="C2692" s="195"/>
      <c r="D2692" s="186"/>
      <c r="E2692" s="196"/>
      <c r="F2692" s="186"/>
      <c r="G2692" s="190"/>
    </row>
    <row r="2693" spans="1:7" ht="9.75" customHeight="1">
      <c r="A2693" s="186"/>
      <c r="B2693" s="191"/>
      <c r="C2693" s="195"/>
      <c r="D2693" s="186"/>
      <c r="E2693" s="196"/>
      <c r="F2693" s="186"/>
      <c r="G2693" s="190"/>
    </row>
    <row r="2694" spans="1:7" ht="9.75" customHeight="1">
      <c r="A2694" s="186"/>
      <c r="B2694" s="191"/>
      <c r="C2694" s="195"/>
      <c r="D2694" s="186"/>
      <c r="E2694" s="196"/>
      <c r="F2694" s="186"/>
      <c r="G2694" s="190"/>
    </row>
    <row r="2695" spans="1:7" ht="9.75" customHeight="1">
      <c r="A2695" s="186"/>
      <c r="B2695" s="191"/>
      <c r="C2695" s="195"/>
      <c r="D2695" s="186"/>
      <c r="E2695" s="196"/>
      <c r="F2695" s="186"/>
      <c r="G2695" s="190"/>
    </row>
    <row r="2696" spans="1:7" ht="9.75" customHeight="1">
      <c r="A2696" s="186"/>
      <c r="B2696" s="191"/>
      <c r="C2696" s="187"/>
      <c r="D2696" s="188"/>
      <c r="E2696" s="189"/>
      <c r="F2696" s="186"/>
      <c r="G2696" s="190"/>
    </row>
    <row r="2697" spans="1:7" ht="9.75" customHeight="1">
      <c r="A2697" s="186"/>
      <c r="B2697" s="191"/>
      <c r="C2697" s="187"/>
      <c r="D2697" s="188"/>
      <c r="E2697" s="189"/>
      <c r="F2697" s="186"/>
      <c r="G2697" s="190"/>
    </row>
    <row r="2698" spans="1:7" ht="9.75" customHeight="1">
      <c r="A2698" s="186"/>
      <c r="B2698" s="191"/>
      <c r="C2698" s="187"/>
      <c r="D2698" s="188"/>
      <c r="E2698" s="189"/>
      <c r="F2698" s="186"/>
      <c r="G2698" s="190"/>
    </row>
    <row r="2699" spans="1:7" ht="9.75" customHeight="1">
      <c r="A2699" s="186"/>
      <c r="B2699" s="191"/>
      <c r="C2699" s="187"/>
      <c r="D2699" s="188"/>
      <c r="E2699" s="189"/>
      <c r="F2699" s="186"/>
      <c r="G2699" s="190"/>
    </row>
    <row r="2700" spans="1:7" ht="9.75" customHeight="1">
      <c r="A2700" s="186"/>
      <c r="B2700" s="191"/>
      <c r="C2700" s="187"/>
      <c r="D2700" s="188"/>
      <c r="E2700" s="189"/>
      <c r="F2700" s="186"/>
      <c r="G2700" s="190"/>
    </row>
    <row r="2701" spans="1:7" ht="9.75" customHeight="1">
      <c r="A2701" s="186"/>
      <c r="B2701" s="191"/>
      <c r="C2701" s="197"/>
      <c r="D2701" s="186"/>
      <c r="E2701" s="196"/>
      <c r="F2701" s="186"/>
      <c r="G2701" s="190"/>
    </row>
    <row r="2702" spans="1:7" ht="9.75" customHeight="1">
      <c r="A2702" s="186"/>
      <c r="B2702" s="191"/>
      <c r="C2702" s="197"/>
      <c r="D2702" s="186"/>
      <c r="E2702" s="196"/>
      <c r="F2702" s="186"/>
      <c r="G2702" s="190"/>
    </row>
    <row r="2703" spans="1:7" ht="9.75" customHeight="1">
      <c r="A2703" s="186"/>
      <c r="B2703" s="191"/>
      <c r="C2703" s="197"/>
      <c r="D2703" s="186"/>
      <c r="E2703" s="196"/>
      <c r="F2703" s="186"/>
      <c r="G2703" s="190"/>
    </row>
    <row r="2704" spans="1:7" ht="9.75" customHeight="1">
      <c r="A2704" s="186"/>
      <c r="B2704" s="191"/>
      <c r="C2704" s="197"/>
      <c r="D2704" s="186"/>
      <c r="E2704" s="196"/>
      <c r="F2704" s="186"/>
      <c r="G2704" s="190"/>
    </row>
    <row r="2705" spans="1:7" ht="9.75" customHeight="1">
      <c r="A2705" s="186"/>
      <c r="B2705" s="191"/>
      <c r="C2705" s="197"/>
      <c r="D2705" s="186"/>
      <c r="E2705" s="196"/>
      <c r="F2705" s="186"/>
      <c r="G2705" s="190"/>
    </row>
    <row r="2706" spans="1:7" ht="9.75" customHeight="1">
      <c r="A2706" s="186"/>
      <c r="B2706" s="191"/>
      <c r="C2706" s="187"/>
      <c r="D2706" s="188"/>
      <c r="E2706" s="189"/>
      <c r="F2706" s="186"/>
      <c r="G2706" s="190"/>
    </row>
    <row r="2707" spans="1:7" ht="9.75" customHeight="1">
      <c r="A2707" s="186"/>
      <c r="B2707" s="191"/>
      <c r="C2707" s="187"/>
      <c r="D2707" s="188"/>
      <c r="E2707" s="189"/>
      <c r="F2707" s="186"/>
      <c r="G2707" s="190"/>
    </row>
    <row r="2708" spans="1:7" ht="9.75" customHeight="1">
      <c r="A2708" s="186"/>
      <c r="B2708" s="191"/>
      <c r="C2708" s="187"/>
      <c r="D2708" s="188"/>
      <c r="E2708" s="189"/>
      <c r="F2708" s="186"/>
      <c r="G2708" s="190"/>
    </row>
    <row r="2709" spans="1:7" ht="9.75" customHeight="1">
      <c r="A2709" s="186"/>
      <c r="B2709" s="191"/>
      <c r="C2709" s="187"/>
      <c r="D2709" s="188"/>
      <c r="E2709" s="189"/>
      <c r="F2709" s="186"/>
      <c r="G2709" s="190"/>
    </row>
    <row r="2710" spans="1:7" ht="9.75" customHeight="1">
      <c r="A2710" s="186"/>
      <c r="B2710" s="191"/>
      <c r="C2710" s="187"/>
      <c r="D2710" s="188"/>
      <c r="E2710" s="189"/>
      <c r="F2710" s="186"/>
      <c r="G2710" s="190"/>
    </row>
    <row r="2711" spans="1:7" ht="9.75" customHeight="1">
      <c r="A2711" s="186"/>
      <c r="B2711" s="191"/>
      <c r="C2711" s="187"/>
      <c r="D2711" s="188"/>
      <c r="E2711" s="189"/>
      <c r="F2711" s="186"/>
      <c r="G2711" s="190"/>
    </row>
    <row r="2712" spans="1:7" ht="9.75" customHeight="1">
      <c r="A2712" s="186"/>
      <c r="B2712" s="191"/>
      <c r="C2712" s="187"/>
      <c r="D2712" s="188"/>
      <c r="E2712" s="189"/>
      <c r="F2712" s="186"/>
      <c r="G2712" s="190"/>
    </row>
    <row r="2713" spans="1:7" ht="9.75" customHeight="1">
      <c r="A2713" s="186"/>
      <c r="B2713" s="191"/>
      <c r="C2713" s="187"/>
      <c r="D2713" s="188"/>
      <c r="E2713" s="189"/>
      <c r="F2713" s="186"/>
      <c r="G2713" s="190"/>
    </row>
    <row r="2714" spans="1:7" ht="9.75" customHeight="1">
      <c r="A2714" s="186"/>
      <c r="B2714" s="191"/>
      <c r="C2714" s="187"/>
      <c r="D2714" s="188"/>
      <c r="E2714" s="189"/>
      <c r="F2714" s="186"/>
      <c r="G2714" s="190"/>
    </row>
    <row r="2715" spans="1:7" ht="9.75" customHeight="1">
      <c r="A2715" s="186"/>
      <c r="B2715" s="191"/>
      <c r="C2715" s="187"/>
      <c r="D2715" s="188"/>
      <c r="E2715" s="189"/>
      <c r="F2715" s="186"/>
      <c r="G2715" s="190"/>
    </row>
    <row r="2716" spans="1:7" ht="9.75" customHeight="1">
      <c r="A2716" s="186"/>
      <c r="B2716" s="191"/>
      <c r="C2716" s="187"/>
      <c r="D2716" s="188"/>
      <c r="E2716" s="189"/>
      <c r="F2716" s="186"/>
      <c r="G2716" s="190"/>
    </row>
    <row r="2717" spans="1:7" ht="9.75" customHeight="1">
      <c r="A2717" s="186"/>
      <c r="B2717" s="191"/>
      <c r="C2717" s="187"/>
      <c r="D2717" s="188"/>
      <c r="E2717" s="189"/>
      <c r="F2717" s="186"/>
      <c r="G2717" s="190"/>
    </row>
    <row r="2718" spans="1:7" ht="9.75" customHeight="1">
      <c r="A2718" s="186"/>
      <c r="B2718" s="191"/>
      <c r="C2718" s="187"/>
      <c r="D2718" s="188"/>
      <c r="E2718" s="189"/>
      <c r="F2718" s="186"/>
      <c r="G2718" s="190"/>
    </row>
    <row r="2719" spans="1:7" ht="9.75" customHeight="1">
      <c r="A2719" s="186"/>
      <c r="B2719" s="191"/>
      <c r="C2719" s="187"/>
      <c r="D2719" s="188"/>
      <c r="E2719" s="189"/>
      <c r="F2719" s="186"/>
      <c r="G2719" s="190"/>
    </row>
    <row r="2720" spans="1:7" ht="9.75" customHeight="1">
      <c r="A2720" s="186"/>
      <c r="B2720" s="191"/>
      <c r="C2720" s="187"/>
      <c r="D2720" s="188"/>
      <c r="E2720" s="189"/>
      <c r="F2720" s="186"/>
      <c r="G2720" s="190"/>
    </row>
    <row r="2721" spans="1:7" ht="9.75" customHeight="1">
      <c r="A2721" s="186"/>
      <c r="B2721" s="191"/>
      <c r="C2721" s="187"/>
      <c r="D2721" s="188"/>
      <c r="E2721" s="189"/>
      <c r="F2721" s="186"/>
      <c r="G2721" s="190"/>
    </row>
    <row r="2722" spans="1:7" ht="9.75" customHeight="1">
      <c r="A2722" s="186"/>
      <c r="B2722" s="191"/>
      <c r="C2722" s="187"/>
      <c r="D2722" s="188"/>
      <c r="E2722" s="189"/>
      <c r="F2722" s="186"/>
      <c r="G2722" s="190"/>
    </row>
    <row r="2723" spans="1:7" ht="9.75" customHeight="1">
      <c r="A2723" s="186"/>
      <c r="B2723" s="191"/>
      <c r="C2723" s="187"/>
      <c r="D2723" s="188"/>
      <c r="E2723" s="189"/>
      <c r="F2723" s="186"/>
      <c r="G2723" s="190"/>
    </row>
    <row r="2724" spans="1:7" ht="9.75" customHeight="1">
      <c r="A2724" s="186"/>
      <c r="B2724" s="191"/>
      <c r="C2724" s="187"/>
      <c r="D2724" s="188"/>
      <c r="E2724" s="189"/>
      <c r="F2724" s="186"/>
      <c r="G2724" s="190"/>
    </row>
    <row r="2725" spans="1:7" ht="9.75" customHeight="1">
      <c r="A2725" s="186"/>
      <c r="B2725" s="191"/>
      <c r="C2725" s="187"/>
      <c r="D2725" s="188"/>
      <c r="E2725" s="189"/>
      <c r="F2725" s="186"/>
      <c r="G2725" s="190"/>
    </row>
    <row r="2726" spans="1:7" ht="9.75" customHeight="1">
      <c r="A2726" s="186"/>
      <c r="B2726" s="191"/>
      <c r="C2726" s="187"/>
      <c r="D2726" s="188"/>
      <c r="E2726" s="189"/>
      <c r="F2726" s="186"/>
      <c r="G2726" s="190"/>
    </row>
    <row r="2727" spans="1:7" ht="9.75" customHeight="1">
      <c r="A2727" s="186"/>
      <c r="B2727" s="191"/>
      <c r="C2727" s="187"/>
      <c r="D2727" s="188"/>
      <c r="E2727" s="189"/>
      <c r="F2727" s="186"/>
      <c r="G2727" s="190"/>
    </row>
    <row r="2728" spans="1:7" ht="9.75" customHeight="1">
      <c r="A2728" s="186"/>
      <c r="B2728" s="191"/>
      <c r="C2728" s="187"/>
      <c r="D2728" s="188"/>
      <c r="E2728" s="189"/>
      <c r="F2728" s="186"/>
      <c r="G2728" s="190"/>
    </row>
    <row r="2729" spans="1:7" ht="9.75" customHeight="1">
      <c r="A2729" s="186"/>
      <c r="B2729" s="191"/>
      <c r="C2729" s="187"/>
      <c r="D2729" s="188"/>
      <c r="E2729" s="189"/>
      <c r="F2729" s="186"/>
      <c r="G2729" s="190"/>
    </row>
    <row r="2730" spans="1:7" ht="9.75" customHeight="1">
      <c r="A2730" s="186"/>
      <c r="B2730" s="191"/>
      <c r="C2730" s="187"/>
      <c r="D2730" s="188"/>
      <c r="E2730" s="189"/>
      <c r="F2730" s="186"/>
      <c r="G2730" s="190"/>
    </row>
    <row r="2731" spans="1:7" ht="9.75" customHeight="1">
      <c r="A2731" s="186"/>
      <c r="B2731" s="191"/>
      <c r="C2731" s="187"/>
      <c r="D2731" s="188"/>
      <c r="E2731" s="189"/>
      <c r="F2731" s="186"/>
      <c r="G2731" s="190"/>
    </row>
    <row r="2732" spans="1:7" ht="9.75" customHeight="1">
      <c r="A2732" s="186"/>
      <c r="B2732" s="191"/>
      <c r="C2732" s="187"/>
      <c r="D2732" s="188"/>
      <c r="E2732" s="189"/>
      <c r="F2732" s="186"/>
      <c r="G2732" s="190"/>
    </row>
    <row r="2733" spans="1:7" ht="9.75" customHeight="1">
      <c r="A2733" s="186"/>
      <c r="B2733" s="191"/>
      <c r="C2733" s="187"/>
      <c r="D2733" s="188"/>
      <c r="E2733" s="189"/>
      <c r="F2733" s="186"/>
      <c r="G2733" s="190"/>
    </row>
    <row r="2734" spans="1:7" ht="9.75" customHeight="1">
      <c r="A2734" s="186"/>
      <c r="B2734" s="191"/>
      <c r="C2734" s="187"/>
      <c r="D2734" s="188"/>
      <c r="E2734" s="189"/>
      <c r="F2734" s="186"/>
      <c r="G2734" s="190"/>
    </row>
    <row r="2735" spans="1:7" ht="9.75" customHeight="1">
      <c r="A2735" s="186"/>
      <c r="B2735" s="191"/>
      <c r="C2735" s="187"/>
      <c r="D2735" s="188"/>
      <c r="E2735" s="189"/>
      <c r="F2735" s="186"/>
      <c r="G2735" s="190"/>
    </row>
    <row r="2736" spans="1:7" ht="9.75" customHeight="1">
      <c r="A2736" s="186"/>
      <c r="B2736" s="191"/>
      <c r="C2736" s="187"/>
      <c r="D2736" s="188"/>
      <c r="E2736" s="189"/>
      <c r="F2736" s="186"/>
      <c r="G2736" s="190"/>
    </row>
    <row r="2737" spans="1:7" ht="9.75" customHeight="1">
      <c r="A2737" s="186"/>
      <c r="B2737" s="191"/>
      <c r="C2737" s="187"/>
      <c r="D2737" s="188"/>
      <c r="E2737" s="189"/>
      <c r="F2737" s="186"/>
      <c r="G2737" s="190"/>
    </row>
    <row r="2738" spans="1:7" ht="9.75" customHeight="1">
      <c r="A2738" s="186"/>
      <c r="B2738" s="191"/>
      <c r="C2738" s="187"/>
      <c r="D2738" s="188"/>
      <c r="E2738" s="189"/>
      <c r="F2738" s="186"/>
      <c r="G2738" s="190"/>
    </row>
    <row r="2739" spans="1:7" ht="9.75" customHeight="1">
      <c r="A2739" s="186"/>
      <c r="B2739" s="191"/>
      <c r="C2739" s="187"/>
      <c r="D2739" s="188"/>
      <c r="E2739" s="189"/>
      <c r="F2739" s="186"/>
      <c r="G2739" s="190"/>
    </row>
    <row r="2740" spans="1:7" ht="9.75" customHeight="1">
      <c r="A2740" s="186"/>
      <c r="B2740" s="191"/>
      <c r="C2740" s="187"/>
      <c r="D2740" s="188"/>
      <c r="E2740" s="189"/>
      <c r="F2740" s="186"/>
      <c r="G2740" s="190"/>
    </row>
    <row r="2741" spans="1:7" ht="9.75" customHeight="1">
      <c r="A2741" s="186"/>
      <c r="B2741" s="191"/>
      <c r="C2741" s="192"/>
      <c r="D2741" s="186"/>
      <c r="E2741" s="193"/>
      <c r="F2741" s="186"/>
      <c r="G2741" s="190"/>
    </row>
    <row r="2742" spans="1:7" ht="9.75" customHeight="1">
      <c r="A2742" s="186"/>
      <c r="B2742" s="191"/>
      <c r="C2742" s="192"/>
      <c r="D2742" s="186"/>
      <c r="E2742" s="193"/>
      <c r="F2742" s="186"/>
      <c r="G2742" s="190"/>
    </row>
    <row r="2743" spans="1:7" ht="9.75" customHeight="1">
      <c r="A2743" s="186"/>
      <c r="B2743" s="191"/>
      <c r="C2743" s="192"/>
      <c r="D2743" s="186"/>
      <c r="E2743" s="193"/>
      <c r="F2743" s="186"/>
      <c r="G2743" s="190"/>
    </row>
    <row r="2744" spans="1:7" ht="9.75" customHeight="1">
      <c r="A2744" s="186"/>
      <c r="B2744" s="191"/>
      <c r="C2744" s="192"/>
      <c r="D2744" s="186"/>
      <c r="E2744" s="193"/>
      <c r="F2744" s="186"/>
      <c r="G2744" s="190"/>
    </row>
    <row r="2745" spans="1:7" ht="9.75" customHeight="1">
      <c r="A2745" s="186"/>
      <c r="B2745" s="191"/>
      <c r="C2745" s="192"/>
      <c r="D2745" s="186"/>
      <c r="E2745" s="193"/>
      <c r="F2745" s="186"/>
      <c r="G2745" s="190"/>
    </row>
    <row r="2746" spans="1:7" ht="9.75" customHeight="1">
      <c r="A2746" s="186"/>
      <c r="B2746" s="191"/>
      <c r="C2746" s="194"/>
      <c r="D2746" s="188"/>
      <c r="E2746" s="189"/>
      <c r="F2746" s="186"/>
      <c r="G2746" s="190"/>
    </row>
    <row r="2747" spans="1:7" ht="9.75" customHeight="1">
      <c r="A2747" s="186"/>
      <c r="B2747" s="191"/>
      <c r="C2747" s="194"/>
      <c r="D2747" s="188"/>
      <c r="E2747" s="189"/>
      <c r="F2747" s="186"/>
      <c r="G2747" s="190"/>
    </row>
    <row r="2748" spans="1:7" ht="9.75" customHeight="1">
      <c r="A2748" s="186"/>
      <c r="B2748" s="191"/>
      <c r="C2748" s="194"/>
      <c r="D2748" s="188"/>
      <c r="E2748" s="189"/>
      <c r="F2748" s="186"/>
      <c r="G2748" s="190"/>
    </row>
    <row r="2749" spans="1:7" ht="9.75" customHeight="1">
      <c r="A2749" s="186"/>
      <c r="B2749" s="191"/>
      <c r="C2749" s="194"/>
      <c r="D2749" s="188"/>
      <c r="E2749" s="189"/>
      <c r="F2749" s="186"/>
      <c r="G2749" s="190"/>
    </row>
    <row r="2750" spans="1:7" ht="9.75" customHeight="1">
      <c r="A2750" s="186"/>
      <c r="B2750" s="191"/>
      <c r="C2750" s="194"/>
      <c r="D2750" s="188"/>
      <c r="E2750" s="189"/>
      <c r="F2750" s="186"/>
      <c r="G2750" s="190"/>
    </row>
    <row r="2751" spans="1:7" ht="9.75" customHeight="1">
      <c r="A2751" s="186"/>
      <c r="B2751" s="191"/>
      <c r="C2751" s="187"/>
      <c r="D2751" s="188"/>
      <c r="E2751" s="189"/>
      <c r="F2751" s="186"/>
      <c r="G2751" s="190"/>
    </row>
    <row r="2752" spans="1:7" ht="9.75" customHeight="1">
      <c r="A2752" s="186"/>
      <c r="B2752" s="191"/>
      <c r="C2752" s="187"/>
      <c r="D2752" s="188"/>
      <c r="E2752" s="189"/>
      <c r="F2752" s="186"/>
      <c r="G2752" s="190"/>
    </row>
    <row r="2753" spans="1:7" ht="9.75" customHeight="1">
      <c r="A2753" s="186"/>
      <c r="B2753" s="191"/>
      <c r="C2753" s="187"/>
      <c r="D2753" s="188"/>
      <c r="E2753" s="189"/>
      <c r="F2753" s="186"/>
      <c r="G2753" s="190"/>
    </row>
    <row r="2754" spans="1:7" ht="9.75" customHeight="1">
      <c r="A2754" s="186"/>
      <c r="B2754" s="191"/>
      <c r="C2754" s="187"/>
      <c r="D2754" s="188"/>
      <c r="E2754" s="189"/>
      <c r="F2754" s="186"/>
      <c r="G2754" s="190"/>
    </row>
    <row r="2755" spans="1:7" ht="7.5" customHeight="1">
      <c r="A2755" s="186"/>
      <c r="B2755" s="191"/>
      <c r="C2755" s="187"/>
      <c r="D2755" s="188"/>
      <c r="E2755" s="189"/>
      <c r="F2755" s="186"/>
      <c r="G2755" s="190"/>
    </row>
    <row r="2756" spans="1:7" ht="9.75" customHeight="1">
      <c r="A2756" s="186"/>
      <c r="B2756" s="191"/>
      <c r="C2756" s="187"/>
      <c r="D2756" s="188"/>
      <c r="E2756" s="189"/>
      <c r="F2756" s="186"/>
      <c r="G2756" s="190"/>
    </row>
    <row r="2757" spans="1:7" ht="9.75" customHeight="1">
      <c r="A2757" s="186"/>
      <c r="B2757" s="191"/>
      <c r="C2757" s="187"/>
      <c r="D2757" s="188"/>
      <c r="E2757" s="189"/>
      <c r="F2757" s="186"/>
      <c r="G2757" s="190"/>
    </row>
    <row r="2758" spans="1:7" ht="9.75" customHeight="1">
      <c r="A2758" s="186"/>
      <c r="B2758" s="191"/>
      <c r="C2758" s="187"/>
      <c r="D2758" s="188"/>
      <c r="E2758" s="189"/>
      <c r="F2758" s="186"/>
      <c r="G2758" s="190"/>
    </row>
    <row r="2759" spans="1:7" ht="9.75" customHeight="1">
      <c r="A2759" s="186"/>
      <c r="B2759" s="191"/>
      <c r="C2759" s="187"/>
      <c r="D2759" s="188"/>
      <c r="E2759" s="189"/>
      <c r="F2759" s="186"/>
      <c r="G2759" s="190"/>
    </row>
    <row r="2760" spans="1:7" ht="9.75" customHeight="1">
      <c r="A2760" s="186"/>
      <c r="B2760" s="191"/>
      <c r="C2760" s="187"/>
      <c r="D2760" s="188"/>
      <c r="E2760" s="189"/>
      <c r="F2760" s="186"/>
      <c r="G2760" s="190"/>
    </row>
    <row r="2761" spans="1:7" ht="9.75" customHeight="1">
      <c r="A2761" s="186"/>
      <c r="B2761" s="191"/>
      <c r="C2761" s="187"/>
      <c r="D2761" s="188"/>
      <c r="E2761" s="189"/>
      <c r="F2761" s="186"/>
      <c r="G2761" s="190"/>
    </row>
    <row r="2762" spans="1:7" ht="9.75" customHeight="1">
      <c r="A2762" s="186"/>
      <c r="B2762" s="191"/>
      <c r="C2762" s="187"/>
      <c r="D2762" s="188"/>
      <c r="E2762" s="189"/>
      <c r="F2762" s="186"/>
      <c r="G2762" s="190"/>
    </row>
    <row r="2763" spans="1:7" ht="9.75" customHeight="1">
      <c r="A2763" s="186"/>
      <c r="B2763" s="191"/>
      <c r="C2763" s="187"/>
      <c r="D2763" s="188"/>
      <c r="E2763" s="189"/>
      <c r="F2763" s="186"/>
      <c r="G2763" s="190"/>
    </row>
    <row r="2764" spans="1:7" ht="9.75" customHeight="1">
      <c r="A2764" s="186"/>
      <c r="B2764" s="191"/>
      <c r="C2764" s="187"/>
      <c r="D2764" s="188"/>
      <c r="E2764" s="189"/>
      <c r="F2764" s="186"/>
      <c r="G2764" s="190"/>
    </row>
    <row r="2765" spans="1:7" ht="9.75" customHeight="1">
      <c r="A2765" s="186"/>
      <c r="B2765" s="191"/>
      <c r="C2765" s="187"/>
      <c r="D2765" s="188"/>
      <c r="E2765" s="189"/>
      <c r="F2765" s="186"/>
      <c r="G2765" s="190"/>
    </row>
    <row r="2766" spans="1:7" ht="9.75" customHeight="1">
      <c r="A2766" s="186"/>
      <c r="B2766" s="191"/>
      <c r="C2766" s="187"/>
      <c r="D2766" s="188"/>
      <c r="E2766" s="189"/>
      <c r="F2766" s="186"/>
      <c r="G2766" s="190"/>
    </row>
    <row r="2767" spans="1:7" ht="9.75" customHeight="1">
      <c r="A2767" s="186"/>
      <c r="B2767" s="191"/>
      <c r="C2767" s="187"/>
      <c r="D2767" s="188"/>
      <c r="E2767" s="189"/>
      <c r="F2767" s="186"/>
      <c r="G2767" s="190"/>
    </row>
    <row r="2768" spans="1:7" ht="9.75" customHeight="1">
      <c r="A2768" s="186"/>
      <c r="B2768" s="191"/>
      <c r="C2768" s="187"/>
      <c r="D2768" s="188"/>
      <c r="E2768" s="189"/>
      <c r="F2768" s="186"/>
      <c r="G2768" s="190"/>
    </row>
    <row r="2769" spans="1:7" ht="9.75" customHeight="1">
      <c r="A2769" s="186"/>
      <c r="B2769" s="191"/>
      <c r="C2769" s="187"/>
      <c r="D2769" s="188"/>
      <c r="E2769" s="189"/>
      <c r="F2769" s="186"/>
      <c r="G2769" s="190"/>
    </row>
    <row r="2770" spans="1:7" ht="9.75" customHeight="1">
      <c r="A2770" s="186"/>
      <c r="B2770" s="191"/>
      <c r="C2770" s="187"/>
      <c r="D2770" s="188"/>
      <c r="E2770" s="189"/>
      <c r="F2770" s="186"/>
      <c r="G2770" s="190"/>
    </row>
    <row r="2771" spans="1:7" ht="9.75" customHeight="1">
      <c r="A2771" s="186"/>
      <c r="B2771" s="191"/>
      <c r="C2771" s="187"/>
      <c r="D2771" s="188"/>
      <c r="E2771" s="189"/>
      <c r="F2771" s="186"/>
      <c r="G2771" s="190"/>
    </row>
    <row r="2772" spans="1:7" ht="9.75" customHeight="1">
      <c r="A2772" s="186"/>
      <c r="B2772" s="191"/>
      <c r="C2772" s="187"/>
      <c r="D2772" s="188"/>
      <c r="E2772" s="189"/>
      <c r="F2772" s="186"/>
      <c r="G2772" s="190"/>
    </row>
    <row r="2773" spans="1:7" ht="9.75" customHeight="1">
      <c r="A2773" s="186"/>
      <c r="B2773" s="191"/>
      <c r="C2773" s="187"/>
      <c r="D2773" s="188"/>
      <c r="E2773" s="189"/>
      <c r="F2773" s="186"/>
      <c r="G2773" s="190"/>
    </row>
    <row r="2774" spans="1:7" ht="9.75" customHeight="1">
      <c r="A2774" s="186"/>
      <c r="B2774" s="191"/>
      <c r="C2774" s="187"/>
      <c r="D2774" s="188"/>
      <c r="E2774" s="189"/>
      <c r="F2774" s="186"/>
      <c r="G2774" s="190"/>
    </row>
    <row r="2775" spans="1:7" ht="9.75" customHeight="1">
      <c r="A2775" s="186"/>
      <c r="B2775" s="191"/>
      <c r="C2775" s="187"/>
      <c r="D2775" s="188"/>
      <c r="E2775" s="189"/>
      <c r="F2775" s="186"/>
      <c r="G2775" s="190"/>
    </row>
    <row r="2776" spans="1:7" ht="24.75" customHeight="1"/>
    <row r="2777" spans="1:7" ht="24.75" customHeight="1">
      <c r="C2777" s="4" t="s">
        <v>26</v>
      </c>
      <c r="D2777" s="4"/>
      <c r="E2777" s="4"/>
      <c r="F2777" s="4"/>
      <c r="G2777" s="106"/>
    </row>
    <row r="2778" spans="1:7" ht="24.75" customHeight="1">
      <c r="C2778" s="4"/>
      <c r="D2778" s="350"/>
      <c r="E2778" s="350"/>
      <c r="F2778" s="350"/>
      <c r="G2778" s="106"/>
    </row>
    <row r="2779" spans="1:7" ht="24.75" customHeight="1">
      <c r="C2779" s="4"/>
      <c r="D2779" s="350"/>
      <c r="E2779" s="350"/>
      <c r="F2779" s="350"/>
      <c r="G2779" s="106"/>
    </row>
    <row r="2780" spans="1:7" ht="24.75" customHeight="1"/>
    <row r="2781" spans="1:7" ht="24.75" customHeight="1">
      <c r="A2781" s="107"/>
      <c r="B2781" s="107"/>
      <c r="C2781" s="107"/>
      <c r="D2781" s="107"/>
      <c r="E2781" s="107"/>
      <c r="F2781" s="107"/>
      <c r="G2781" s="107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A2711:A2715"/>
    <mergeCell ref="B2711:B2715"/>
    <mergeCell ref="C2711:C2715"/>
    <mergeCell ref="D2711:D2715"/>
    <mergeCell ref="E2711:E2715"/>
    <mergeCell ref="G2716:G2720"/>
    <mergeCell ref="B2741:B2745"/>
    <mergeCell ref="C2741:C2745"/>
    <mergeCell ref="D2741:D2745"/>
    <mergeCell ref="E2741:E274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E2721:E2725"/>
    <mergeCell ref="F2721:F2725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F2726:F2730"/>
    <mergeCell ref="A1:F1"/>
    <mergeCell ref="A5:G5"/>
    <mergeCell ref="C2:G2"/>
    <mergeCell ref="A3:G3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A2766:A2770"/>
    <mergeCell ref="C2766:C2770"/>
    <mergeCell ref="D2766:D2770"/>
    <mergeCell ref="E2766:E2770"/>
    <mergeCell ref="A2761:A2765"/>
    <mergeCell ref="B2761:B2765"/>
    <mergeCell ref="C2761:C2765"/>
    <mergeCell ref="F2766:F2770"/>
    <mergeCell ref="F2771:F2775"/>
    <mergeCell ref="G2771:G2775"/>
    <mergeCell ref="B2766:B2770"/>
    <mergeCell ref="C2736:C2740"/>
    <mergeCell ref="D2736:D2740"/>
    <mergeCell ref="E2736:E2740"/>
    <mergeCell ref="F2736:F2740"/>
    <mergeCell ref="G2726:G2730"/>
    <mergeCell ref="A2731:A2735"/>
    <mergeCell ref="B2731:B2735"/>
    <mergeCell ref="C2731:C2735"/>
    <mergeCell ref="D2731:D2735"/>
    <mergeCell ref="E2731:E2735"/>
    <mergeCell ref="G2736:G2740"/>
    <mergeCell ref="A2741:A2745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Ampopagir</vt:lpstr>
      <vt:lpstr>Titul</vt:lpstr>
      <vt:lpstr>Obyekt</vt:lpstr>
      <vt:lpstr>caval</vt:lpstr>
      <vt:lpstr>Caval miavor gnerov</vt:lpstr>
      <vt:lpstr>TER AKT</vt:lpstr>
      <vt:lpstr>caval!Print_Area</vt:lpstr>
      <vt:lpstr>'Caval miavor gnerov'!Print_Area</vt:lpstr>
      <vt:lpstr>caval!Print_Titles</vt:lpstr>
      <vt:lpstr>'Caval miavor gnerov'!Print_Titles</vt:lpstr>
      <vt:lpstr>'TER AKT'!Print_Titles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keywords>https://mul2.yerevan.am/tasks/103946/oneclick/1de995edaa8aab66cf5fa3c4abc7b52228fc2da145702d42a32330244df61d36.xlsx?token=b8526fa79bf7b234dd1f3c78ab9efba8</cp:keywords>
  <cp:lastModifiedBy>Gagik Huroyan</cp:lastModifiedBy>
  <cp:lastPrinted>2021-11-19T12:08:08Z</cp:lastPrinted>
  <dcterms:created xsi:type="dcterms:W3CDTF">2008-11-12T05:43:34Z</dcterms:created>
  <dcterms:modified xsi:type="dcterms:W3CDTF">2022-06-27T07:12:42Z</dcterms:modified>
</cp:coreProperties>
</file>